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ml.chartshapes+xml"/>
  <Override PartName="/xl/drawings/drawing6.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8.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9.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drawings/drawing10.xml" ContentType="application/vnd.openxmlformats-officedocument.drawing+xml"/>
  <Override PartName="/xl/drawings/drawing11.xml" ContentType="application/vnd.openxmlformats-officedocument.drawing+xml"/>
  <Override PartName="/xl/charts/chart16.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harts/chart17.xml" ContentType="application/vnd.openxmlformats-officedocument.drawingml.chart+xml"/>
  <Override PartName="/xl/charts/style16.xml" ContentType="application/vnd.ms-office.chartstyle+xml"/>
  <Override PartName="/xl/charts/colors16.xml" ContentType="application/vnd.ms-office.chartcolorstyle+xml"/>
  <Override PartName="/xl/charts/chart18.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16.xml" ContentType="application/vnd.openxmlformats-officedocument.drawing+xml"/>
  <Override PartName="/xl/drawings/drawing17.xml" ContentType="application/vnd.openxmlformats-officedocument.drawing+xml"/>
  <Override PartName="/xl/charts/chart19.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18.xml" ContentType="application/vnd.openxmlformats-officedocument.drawing+xml"/>
  <Override PartName="/xl/drawings/drawing19.xml" ContentType="application/vnd.openxmlformats-officedocument.drawing+xml"/>
  <Override PartName="/xl/charts/chart20.xml" ContentType="application/vnd.openxmlformats-officedocument.drawingml.chart+xml"/>
  <Override PartName="/xl/charts/style19.xml" ContentType="application/vnd.ms-office.chartstyle+xml"/>
  <Override PartName="/xl/charts/colors19.xml" ContentType="application/vnd.ms-office.chartcolorstyle+xml"/>
  <Override PartName="/xl/charts/chart21.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20.xml" ContentType="application/vnd.openxmlformats-officedocument.drawing+xml"/>
  <Override PartName="/xl/charts/chart22.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21.xml" ContentType="application/vnd.openxmlformats-officedocument.drawing+xml"/>
  <Override PartName="/xl/charts/chart23.xml" ContentType="application/vnd.openxmlformats-officedocument.drawingml.chart+xml"/>
  <Override PartName="/xl/charts/style22.xml" ContentType="application/vnd.ms-office.chartstyle+xml"/>
  <Override PartName="/xl/charts/colors22.xml" ContentType="application/vnd.ms-office.chartcolorstyle+xml"/>
  <Override PartName="/xl/charts/chart24.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22.xml" ContentType="application/vnd.openxmlformats-officedocument.drawing+xml"/>
  <Override PartName="/xl/charts/chart25.xml" ContentType="application/vnd.openxmlformats-officedocument.drawingml.chart+xml"/>
  <Override PartName="/xl/charts/style24.xml" ContentType="application/vnd.ms-office.chartstyle+xml"/>
  <Override PartName="/xl/charts/colors24.xml" ContentType="application/vnd.ms-office.chartcolorstyle+xml"/>
  <Override PartName="/xl/charts/chart26.xml" ContentType="application/vnd.openxmlformats-officedocument.drawingml.chart+xml"/>
  <Override PartName="/xl/charts/style25.xml" ContentType="application/vnd.ms-office.chartstyle+xml"/>
  <Override PartName="/xl/charts/colors25.xml" ContentType="application/vnd.ms-office.chartcolorstyle+xml"/>
  <Override PartName="/xl/charts/chart27.xml" ContentType="application/vnd.openxmlformats-officedocument.drawingml.chart+xml"/>
  <Override PartName="/xl/charts/style26.xml" ContentType="application/vnd.ms-office.chartstyle+xml"/>
  <Override PartName="/xl/charts/colors26.xml" ContentType="application/vnd.ms-office.chartcolorstyle+xml"/>
  <Override PartName="/xl/charts/chart28.xml" ContentType="application/vnd.openxmlformats-officedocument.drawingml.chart+xml"/>
  <Override PartName="/xl/charts/style27.xml" ContentType="application/vnd.ms-office.chartstyle+xml"/>
  <Override PartName="/xl/charts/colors27.xml" ContentType="application/vnd.ms-office.chartcolorstyle+xml"/>
  <Override PartName="/xl/drawings/drawing23.xml" ContentType="application/vnd.openxmlformats-officedocument.drawing+xml"/>
  <Override PartName="/xl/charts/chart29.xml" ContentType="application/vnd.openxmlformats-officedocument.drawingml.chart+xml"/>
  <Override PartName="/xl/charts/style28.xml" ContentType="application/vnd.ms-office.chartstyle+xml"/>
  <Override PartName="/xl/charts/colors28.xml" ContentType="application/vnd.ms-office.chartcolorstyle+xml"/>
  <Override PartName="/xl/drawings/drawing24.xml" ContentType="application/vnd.openxmlformats-officedocument.drawing+xml"/>
  <Override PartName="/xl/charts/chart30.xml" ContentType="application/vnd.openxmlformats-officedocument.drawingml.chart+xml"/>
  <Override PartName="/xl/charts/style29.xml" ContentType="application/vnd.ms-office.chartstyle+xml"/>
  <Override PartName="/xl/charts/colors29.xml" ContentType="application/vnd.ms-office.chartcolorstyle+xml"/>
  <Override PartName="/xl/drawings/drawing25.xml" ContentType="application/vnd.openxmlformats-officedocument.drawing+xml"/>
  <Override PartName="/xl/charts/chart31.xml" ContentType="application/vnd.openxmlformats-officedocument.drawingml.chart+xml"/>
  <Override PartName="/xl/charts/style30.xml" ContentType="application/vnd.ms-office.chartstyle+xml"/>
  <Override PartName="/xl/charts/colors30.xml" ContentType="application/vnd.ms-office.chartcolorstyle+xml"/>
  <Override PartName="/xl/charts/chart32.xml" ContentType="application/vnd.openxmlformats-officedocument.drawingml.chart+xml"/>
  <Override PartName="/xl/charts/style31.xml" ContentType="application/vnd.ms-office.chartstyle+xml"/>
  <Override PartName="/xl/charts/colors31.xml" ContentType="application/vnd.ms-office.chartcolorstyle+xml"/>
  <Override PartName="/xl/drawings/drawing26.xml" ContentType="application/vnd.openxmlformats-officedocument.drawing+xml"/>
  <Override PartName="/xl/charts/chart33.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27.xml" ContentType="application/vnd.openxmlformats-officedocument.drawing+xml"/>
  <Override PartName="/xl/drawings/drawing28.xml" ContentType="application/vnd.openxmlformats-officedocument.drawing+xml"/>
  <Override PartName="/xl/charts/chart34.xml" ContentType="application/vnd.openxmlformats-officedocument.drawingml.chart+xml"/>
  <Override PartName="/xl/charts/style33.xml" ContentType="application/vnd.ms-office.chartstyle+xml"/>
  <Override PartName="/xl/charts/colors33.xml" ContentType="application/vnd.ms-office.chartcolorstyle+xml"/>
  <Override PartName="/xl/charts/chart35.xml" ContentType="application/vnd.openxmlformats-officedocument.drawingml.chart+xml"/>
  <Override PartName="/xl/charts/style34.xml" ContentType="application/vnd.ms-office.chartstyle+xml"/>
  <Override PartName="/xl/charts/colors34.xml" ContentType="application/vnd.ms-office.chartcolorstyle+xml"/>
  <Override PartName="/xl/drawings/drawing29.xml" ContentType="application/vnd.openxmlformats-officedocument.drawing+xml"/>
  <Override PartName="/xl/charts/chartEx1.xml" ContentType="application/vnd.ms-office.chartex+xml"/>
  <Override PartName="/xl/charts/style35.xml" ContentType="application/vnd.ms-office.chartstyle+xml"/>
  <Override PartName="/xl/charts/colors35.xml" ContentType="application/vnd.ms-office.chartcolorstyle+xml"/>
  <Override PartName="/xl/drawings/drawing30.xml" ContentType="application/vnd.openxmlformats-officedocument.drawing+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drawings/drawing31.xml" ContentType="application/vnd.openxmlformats-officedocument.drawing+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wb614536\Downloads\PEA_SLV_2024\PEA_SLV_2024\reproducibility package\Tables &amp; Figures\"/>
    </mc:Choice>
  </mc:AlternateContent>
  <xr:revisionPtr revIDLastSave="0" documentId="13_ncr:1_{8B94E151-02A2-4C02-8A6F-B964B085236E}" xr6:coauthVersionLast="47" xr6:coauthVersionMax="47" xr10:uidLastSave="{00000000-0000-0000-0000-000000000000}"/>
  <bookViews>
    <workbookView xWindow="-120" yWindow="-120" windowWidth="38640" windowHeight="15840" activeTab="26" xr2:uid="{90F153D7-1972-3249-87C4-96E0C0BB88DD}"/>
  </bookViews>
  <sheets>
    <sheet name="Chapter 1" sheetId="33" r:id="rId1"/>
    <sheet name="Figure 1" sheetId="2" r:id="rId2"/>
    <sheet name="Figure 2" sheetId="3" r:id="rId3"/>
    <sheet name="Figure 3" sheetId="4" r:id="rId4"/>
    <sheet name="Figure 4" sheetId="5" r:id="rId5"/>
    <sheet name="Figure 5" sheetId="6" r:id="rId6"/>
    <sheet name="Figure 6" sheetId="7" r:id="rId7"/>
    <sheet name="Figure 7" sheetId="14" r:id="rId8"/>
    <sheet name="Figure 8" sheetId="15" r:id="rId9"/>
    <sheet name="Figure 9" sheetId="16" r:id="rId10"/>
    <sheet name="Table 1" sheetId="17" r:id="rId11"/>
    <sheet name="Table 2" sheetId="18" r:id="rId12"/>
    <sheet name="Figure 10" sheetId="19" r:id="rId13"/>
    <sheet name="Chapter 2" sheetId="20" r:id="rId14"/>
    <sheet name="Figure 11" sheetId="21" r:id="rId15"/>
    <sheet name="Figure 12" sheetId="22" r:id="rId16"/>
    <sheet name="Figure 13" sheetId="23" r:id="rId17"/>
    <sheet name="Figure 14" sheetId="34" r:id="rId18"/>
    <sheet name="Chapter 3" sheetId="24" r:id="rId19"/>
    <sheet name="Figure 15" sheetId="25" r:id="rId20"/>
    <sheet name="Figure 16" sheetId="26" r:id="rId21"/>
    <sheet name="Figure 17" sheetId="27" r:id="rId22"/>
    <sheet name="Figure 18 &amp; 20" sheetId="28" r:id="rId23"/>
    <sheet name="Figure 19 a" sheetId="29" r:id="rId24"/>
    <sheet name="Figure 19b" sheetId="30" r:id="rId25"/>
    <sheet name="Figure 21" sheetId="31" r:id="rId26"/>
    <sheet name="Figure 22" sheetId="32" r:id="rId27"/>
    <sheet name="Chapter 4" sheetId="8" r:id="rId28"/>
    <sheet name="Figure 23" sheetId="9" r:id="rId29"/>
    <sheet name="Figure 24" sheetId="10" r:id="rId30"/>
    <sheet name="Figure 25" sheetId="11" r:id="rId31"/>
    <sheet name="Appendix" sheetId="35" r:id="rId32"/>
    <sheet name="Figure A.1" sheetId="12" r:id="rId33"/>
    <sheet name="Figure A.2" sheetId="13" r:id="rId34"/>
    <sheet name="Hoja1" sheetId="1" r:id="rId35"/>
  </sheets>
  <definedNames>
    <definedName name="_" localSheetId="12">INDIRECT(#REF!)</definedName>
    <definedName name="_" localSheetId="15">INDIRECT(#REF!)</definedName>
    <definedName name="_" localSheetId="16">INDIRECT(#REF!)</definedName>
    <definedName name="_" localSheetId="17">INDIRECT(#REF!)</definedName>
    <definedName name="_" localSheetId="2">INDIRECT(#REF!)</definedName>
    <definedName name="_" localSheetId="4">INDIRECT(#REF!)</definedName>
    <definedName name="_" localSheetId="5">INDIRECT(#REF!)</definedName>
    <definedName name="_" localSheetId="9">INDIRECT(#REF!)</definedName>
    <definedName name="_" localSheetId="33">INDIRECT(#REF!)</definedName>
    <definedName name="_">INDIRECT(#REF!)</definedName>
    <definedName name="___________________________A2" localSheetId="15">#REF!</definedName>
    <definedName name="___________________________A2" localSheetId="16">#REF!</definedName>
    <definedName name="___________________________A2" localSheetId="17">#REF!</definedName>
    <definedName name="___________________________A2" localSheetId="2">#REF!</definedName>
    <definedName name="___________________________A2" localSheetId="10">#REF!</definedName>
    <definedName name="___________________________A2">#REF!</definedName>
    <definedName name="_________________________A2" localSheetId="15">#REF!</definedName>
    <definedName name="_________________________A2" localSheetId="16">#REF!</definedName>
    <definedName name="_________________________A2" localSheetId="17">#REF!</definedName>
    <definedName name="_________________________A2" localSheetId="2">#REF!</definedName>
    <definedName name="_________________________A2">#REF!</definedName>
    <definedName name="________________________A2" localSheetId="15">#REF!</definedName>
    <definedName name="________________________A2" localSheetId="16">#REF!</definedName>
    <definedName name="________________________A2" localSheetId="17">#REF!</definedName>
    <definedName name="________________________A2" localSheetId="2">#REF!</definedName>
    <definedName name="________________________A2">#REF!</definedName>
    <definedName name="_______________________A2" localSheetId="15">#REF!</definedName>
    <definedName name="_______________________A2" localSheetId="17">#REF!</definedName>
    <definedName name="_______________________A2" localSheetId="2">#REF!</definedName>
    <definedName name="_______________________A2">#REF!</definedName>
    <definedName name="______________________A2" localSheetId="15">#REF!</definedName>
    <definedName name="______________________A2" localSheetId="17">#REF!</definedName>
    <definedName name="______________________A2" localSheetId="2">#REF!</definedName>
    <definedName name="______________________A2">#REF!</definedName>
    <definedName name="______________________cdr2" localSheetId="15">#REF!</definedName>
    <definedName name="______________________cdr2" localSheetId="17">#REF!</definedName>
    <definedName name="______________________cdr2" localSheetId="2">#REF!</definedName>
    <definedName name="______________________cdr2">#REF!</definedName>
    <definedName name="______________________G7" localSheetId="15">#REF!</definedName>
    <definedName name="______________________G7" localSheetId="17">#REF!</definedName>
    <definedName name="______________________G7" localSheetId="2">#REF!</definedName>
    <definedName name="______________________G7">#REF!</definedName>
    <definedName name="______________________Imp2" localSheetId="15">#REF!</definedName>
    <definedName name="______________________Imp2" localSheetId="17">#REF!</definedName>
    <definedName name="______________________Imp2" localSheetId="2">#REF!</definedName>
    <definedName name="______________________Imp2">#REF!</definedName>
    <definedName name="______________________key2" localSheetId="15">#REF!</definedName>
    <definedName name="______________________key2" localSheetId="17">#REF!</definedName>
    <definedName name="______________________key2" localSheetId="2">#REF!</definedName>
    <definedName name="______________________key2">#REF!</definedName>
    <definedName name="_____________________A2" localSheetId="15">#REF!</definedName>
    <definedName name="_____________________A2" localSheetId="17">#REF!</definedName>
    <definedName name="_____________________A2" localSheetId="2">#REF!</definedName>
    <definedName name="_____________________A2">#REF!</definedName>
    <definedName name="_____________________bol52" localSheetId="15">#REF!</definedName>
    <definedName name="_____________________bol52" localSheetId="17">#REF!</definedName>
    <definedName name="_____________________bol52" localSheetId="2">#REF!</definedName>
    <definedName name="_____________________bol52">#REF!</definedName>
    <definedName name="_____________________gas001" localSheetId="15">#REF!</definedName>
    <definedName name="_____________________gas001" localSheetId="17">#REF!</definedName>
    <definedName name="_____________________gas001" localSheetId="2">#REF!</definedName>
    <definedName name="_____________________gas001">#REF!</definedName>
    <definedName name="_____________________Gas01" localSheetId="15">#REF!</definedName>
    <definedName name="_____________________Gas01" localSheetId="17">#REF!</definedName>
    <definedName name="_____________________Gas01" localSheetId="2">#REF!</definedName>
    <definedName name="_____________________Gas01">#REF!</definedName>
    <definedName name="_____________________gas1" localSheetId="15">#REF!</definedName>
    <definedName name="_____________________gas1" localSheetId="17">#REF!</definedName>
    <definedName name="_____________________gas1" localSheetId="2">#REF!</definedName>
    <definedName name="_____________________gas1">#REF!</definedName>
    <definedName name="_____________________Imp1" localSheetId="15">#REF!</definedName>
    <definedName name="_____________________Imp1" localSheetId="17">#REF!</definedName>
    <definedName name="_____________________Imp1" localSheetId="2">#REF!</definedName>
    <definedName name="_____________________Imp1">#REF!</definedName>
    <definedName name="_____________________key2" localSheetId="15">#REF!</definedName>
    <definedName name="_____________________key2" localSheetId="17">#REF!</definedName>
    <definedName name="_____________________key2" localSheetId="2">#REF!</definedName>
    <definedName name="_____________________key2">#REF!</definedName>
    <definedName name="_____________________p1" localSheetId="15">#REF!</definedName>
    <definedName name="_____________________p1" localSheetId="17">#REF!</definedName>
    <definedName name="_____________________p1" localSheetId="2">#REF!</definedName>
    <definedName name="_____________________p1">#REF!</definedName>
    <definedName name="____________________A2" localSheetId="15">#REF!</definedName>
    <definedName name="____________________A2" localSheetId="17">#REF!</definedName>
    <definedName name="____________________A2" localSheetId="2">#REF!</definedName>
    <definedName name="____________________A2">#REF!</definedName>
    <definedName name="____________________bol52" localSheetId="15">#REF!</definedName>
    <definedName name="____________________bol52" localSheetId="17">#REF!</definedName>
    <definedName name="____________________bol52" localSheetId="2">#REF!</definedName>
    <definedName name="____________________bol52">#REF!</definedName>
    <definedName name="____________________cdr2" localSheetId="15">#REF!</definedName>
    <definedName name="____________________cdr2" localSheetId="17">#REF!</definedName>
    <definedName name="____________________cdr2" localSheetId="2">#REF!</definedName>
    <definedName name="____________________cdr2">#REF!</definedName>
    <definedName name="____________________G7" localSheetId="15">#REF!</definedName>
    <definedName name="____________________G7" localSheetId="17">#REF!</definedName>
    <definedName name="____________________G7" localSheetId="2">#REF!</definedName>
    <definedName name="____________________G7">#REF!</definedName>
    <definedName name="____________________gas001" localSheetId="15">#REF!</definedName>
    <definedName name="____________________gas001" localSheetId="17">#REF!</definedName>
    <definedName name="____________________gas001" localSheetId="2">#REF!</definedName>
    <definedName name="____________________gas001">#REF!</definedName>
    <definedName name="____________________Gas01" localSheetId="15">#REF!</definedName>
    <definedName name="____________________Gas01" localSheetId="17">#REF!</definedName>
    <definedName name="____________________Gas01" localSheetId="2">#REF!</definedName>
    <definedName name="____________________Gas01">#REF!</definedName>
    <definedName name="____________________gas1" localSheetId="15">#REF!</definedName>
    <definedName name="____________________gas1" localSheetId="17">#REF!</definedName>
    <definedName name="____________________gas1" localSheetId="2">#REF!</definedName>
    <definedName name="____________________gas1">#REF!</definedName>
    <definedName name="____________________Imp1" localSheetId="15">#REF!</definedName>
    <definedName name="____________________Imp1" localSheetId="17">#REF!</definedName>
    <definedName name="____________________Imp1" localSheetId="2">#REF!</definedName>
    <definedName name="____________________Imp1">#REF!</definedName>
    <definedName name="____________________Imp2" localSheetId="15">#REF!</definedName>
    <definedName name="____________________Imp2" localSheetId="17">#REF!</definedName>
    <definedName name="____________________Imp2" localSheetId="2">#REF!</definedName>
    <definedName name="____________________Imp2">#REF!</definedName>
    <definedName name="____________________key2" localSheetId="15">#REF!</definedName>
    <definedName name="____________________key2" localSheetId="17">#REF!</definedName>
    <definedName name="____________________key2" localSheetId="2">#REF!</definedName>
    <definedName name="____________________key2">#REF!</definedName>
    <definedName name="____________________p1" localSheetId="15">#REF!</definedName>
    <definedName name="____________________p1" localSheetId="17">#REF!</definedName>
    <definedName name="____________________p1" localSheetId="2">#REF!</definedName>
    <definedName name="____________________p1">#REF!</definedName>
    <definedName name="___________________A2" localSheetId="15">#REF!</definedName>
    <definedName name="___________________A2" localSheetId="17">#REF!</definedName>
    <definedName name="___________________A2" localSheetId="2">#REF!</definedName>
    <definedName name="___________________A2">#REF!</definedName>
    <definedName name="___________________bol52" localSheetId="15">#REF!</definedName>
    <definedName name="___________________bol52" localSheetId="17">#REF!</definedName>
    <definedName name="___________________bol52" localSheetId="2">#REF!</definedName>
    <definedName name="___________________bol52">#REF!</definedName>
    <definedName name="___________________cdr2" localSheetId="15">#REF!</definedName>
    <definedName name="___________________cdr2" localSheetId="17">#REF!</definedName>
    <definedName name="___________________cdr2" localSheetId="2">#REF!</definedName>
    <definedName name="___________________cdr2">#REF!</definedName>
    <definedName name="___________________G7" localSheetId="15">#REF!</definedName>
    <definedName name="___________________G7" localSheetId="17">#REF!</definedName>
    <definedName name="___________________G7" localSheetId="2">#REF!</definedName>
    <definedName name="___________________G7">#REF!</definedName>
    <definedName name="___________________gas001" localSheetId="15">#REF!</definedName>
    <definedName name="___________________gas001" localSheetId="17">#REF!</definedName>
    <definedName name="___________________gas001" localSheetId="2">#REF!</definedName>
    <definedName name="___________________gas001">#REF!</definedName>
    <definedName name="___________________Gas01" localSheetId="15">#REF!</definedName>
    <definedName name="___________________Gas01" localSheetId="17">#REF!</definedName>
    <definedName name="___________________Gas01" localSheetId="2">#REF!</definedName>
    <definedName name="___________________Gas01">#REF!</definedName>
    <definedName name="___________________gas1" localSheetId="15">#REF!</definedName>
    <definedName name="___________________gas1" localSheetId="17">#REF!</definedName>
    <definedName name="___________________gas1" localSheetId="2">#REF!</definedName>
    <definedName name="___________________gas1">#REF!</definedName>
    <definedName name="___________________Imp1" localSheetId="15">#REF!</definedName>
    <definedName name="___________________Imp1" localSheetId="17">#REF!</definedName>
    <definedName name="___________________Imp1" localSheetId="2">#REF!</definedName>
    <definedName name="___________________Imp1">#REF!</definedName>
    <definedName name="___________________Imp2" localSheetId="15">#REF!</definedName>
    <definedName name="___________________Imp2" localSheetId="17">#REF!</definedName>
    <definedName name="___________________Imp2" localSheetId="2">#REF!</definedName>
    <definedName name="___________________Imp2">#REF!</definedName>
    <definedName name="___________________key2" localSheetId="15">#REF!</definedName>
    <definedName name="___________________key2" localSheetId="17">#REF!</definedName>
    <definedName name="___________________key2" localSheetId="2">#REF!</definedName>
    <definedName name="___________________key2">#REF!</definedName>
    <definedName name="___________________p1" localSheetId="15">#REF!</definedName>
    <definedName name="___________________p1" localSheetId="17">#REF!</definedName>
    <definedName name="___________________p1" localSheetId="2">#REF!</definedName>
    <definedName name="___________________p1">#REF!</definedName>
    <definedName name="__________________bol52" localSheetId="15">#REF!</definedName>
    <definedName name="__________________bol52" localSheetId="17">#REF!</definedName>
    <definedName name="__________________bol52" localSheetId="2">#REF!</definedName>
    <definedName name="__________________bol52">#REF!</definedName>
    <definedName name="__________________cdr2" localSheetId="15">#REF!</definedName>
    <definedName name="__________________cdr2" localSheetId="17">#REF!</definedName>
    <definedName name="__________________cdr2" localSheetId="2">#REF!</definedName>
    <definedName name="__________________cdr2">#REF!</definedName>
    <definedName name="__________________G7" localSheetId="15">#REF!</definedName>
    <definedName name="__________________G7" localSheetId="17">#REF!</definedName>
    <definedName name="__________________G7" localSheetId="2">#REF!</definedName>
    <definedName name="__________________G7">#REF!</definedName>
    <definedName name="__________________gas001" localSheetId="15">#REF!</definedName>
    <definedName name="__________________gas001" localSheetId="17">#REF!</definedName>
    <definedName name="__________________gas001" localSheetId="2">#REF!</definedName>
    <definedName name="__________________gas001">#REF!</definedName>
    <definedName name="__________________Gas01" localSheetId="15">#REF!</definedName>
    <definedName name="__________________Gas01" localSheetId="17">#REF!</definedName>
    <definedName name="__________________Gas01" localSheetId="2">#REF!</definedName>
    <definedName name="__________________Gas01">#REF!</definedName>
    <definedName name="__________________gas1" localSheetId="15">#REF!</definedName>
    <definedName name="__________________gas1" localSheetId="17">#REF!</definedName>
    <definedName name="__________________gas1" localSheetId="2">#REF!</definedName>
    <definedName name="__________________gas1">#REF!</definedName>
    <definedName name="__________________Imp1" localSheetId="15">#REF!</definedName>
    <definedName name="__________________Imp1" localSheetId="17">#REF!</definedName>
    <definedName name="__________________Imp1" localSheetId="2">#REF!</definedName>
    <definedName name="__________________Imp1">#REF!</definedName>
    <definedName name="__________________Imp2" localSheetId="15">#REF!</definedName>
    <definedName name="__________________Imp2" localSheetId="17">#REF!</definedName>
    <definedName name="__________________Imp2" localSheetId="2">#REF!</definedName>
    <definedName name="__________________Imp2">#REF!</definedName>
    <definedName name="__________________key2" localSheetId="15">#REF!</definedName>
    <definedName name="__________________key2" localSheetId="17">#REF!</definedName>
    <definedName name="__________________key2" localSheetId="2">#REF!</definedName>
    <definedName name="__________________key2">#REF!</definedName>
    <definedName name="__________________p1" localSheetId="15">#REF!</definedName>
    <definedName name="__________________p1" localSheetId="17">#REF!</definedName>
    <definedName name="__________________p1" localSheetId="2">#REF!</definedName>
    <definedName name="__________________p1">#REF!</definedName>
    <definedName name="_________________A2" localSheetId="15">#REF!</definedName>
    <definedName name="_________________A2" localSheetId="17">#REF!</definedName>
    <definedName name="_________________A2" localSheetId="2">#REF!</definedName>
    <definedName name="_________________A2">#REF!</definedName>
    <definedName name="_________________bol52" localSheetId="15">#REF!</definedName>
    <definedName name="_________________bol52" localSheetId="17">#REF!</definedName>
    <definedName name="_________________bol52" localSheetId="2">#REF!</definedName>
    <definedName name="_________________bol52">#REF!</definedName>
    <definedName name="_________________cdr2" localSheetId="15">#REF!</definedName>
    <definedName name="_________________cdr2" localSheetId="17">#REF!</definedName>
    <definedName name="_________________cdr2" localSheetId="2">#REF!</definedName>
    <definedName name="_________________cdr2">#REF!</definedName>
    <definedName name="_________________G7" localSheetId="15">#REF!</definedName>
    <definedName name="_________________G7" localSheetId="17">#REF!</definedName>
    <definedName name="_________________G7" localSheetId="2">#REF!</definedName>
    <definedName name="_________________G7">#REF!</definedName>
    <definedName name="_________________gas001" localSheetId="15">#REF!</definedName>
    <definedName name="_________________gas001" localSheetId="17">#REF!</definedName>
    <definedName name="_________________gas001" localSheetId="2">#REF!</definedName>
    <definedName name="_________________gas001">#REF!</definedName>
    <definedName name="_________________Gas01" localSheetId="15">#REF!</definedName>
    <definedName name="_________________Gas01" localSheetId="17">#REF!</definedName>
    <definedName name="_________________Gas01" localSheetId="2">#REF!</definedName>
    <definedName name="_________________Gas01">#REF!</definedName>
    <definedName name="_________________gas1" localSheetId="15">#REF!</definedName>
    <definedName name="_________________gas1" localSheetId="17">#REF!</definedName>
    <definedName name="_________________gas1" localSheetId="2">#REF!</definedName>
    <definedName name="_________________gas1">#REF!</definedName>
    <definedName name="_________________Imp1" localSheetId="15">#REF!</definedName>
    <definedName name="_________________Imp1" localSheetId="17">#REF!</definedName>
    <definedName name="_________________Imp1" localSheetId="2">#REF!</definedName>
    <definedName name="_________________Imp1">#REF!</definedName>
    <definedName name="_________________Imp2" localSheetId="15">#REF!</definedName>
    <definedName name="_________________Imp2" localSheetId="17">#REF!</definedName>
    <definedName name="_________________Imp2" localSheetId="2">#REF!</definedName>
    <definedName name="_________________Imp2">#REF!</definedName>
    <definedName name="_________________key2" localSheetId="15">#REF!</definedName>
    <definedName name="_________________key2" localSheetId="17">#REF!</definedName>
    <definedName name="_________________key2" localSheetId="2">#REF!</definedName>
    <definedName name="_________________key2">#REF!</definedName>
    <definedName name="_________________p1" localSheetId="15">#REF!</definedName>
    <definedName name="_________________p1" localSheetId="17">#REF!</definedName>
    <definedName name="_________________p1" localSheetId="2">#REF!</definedName>
    <definedName name="_________________p1">#REF!</definedName>
    <definedName name="________________bol52" localSheetId="15">#REF!</definedName>
    <definedName name="________________bol52" localSheetId="17">#REF!</definedName>
    <definedName name="________________bol52" localSheetId="2">#REF!</definedName>
    <definedName name="________________bol52">#REF!</definedName>
    <definedName name="________________cdr2" localSheetId="15">#REF!</definedName>
    <definedName name="________________cdr2" localSheetId="17">#REF!</definedName>
    <definedName name="________________cdr2" localSheetId="2">#REF!</definedName>
    <definedName name="________________cdr2">#REF!</definedName>
    <definedName name="________________G7" localSheetId="15">#REF!</definedName>
    <definedName name="________________G7" localSheetId="17">#REF!</definedName>
    <definedName name="________________G7" localSheetId="2">#REF!</definedName>
    <definedName name="________________G7">#REF!</definedName>
    <definedName name="________________gas001" localSheetId="15">#REF!</definedName>
    <definedName name="________________gas001" localSheetId="17">#REF!</definedName>
    <definedName name="________________gas001" localSheetId="2">#REF!</definedName>
    <definedName name="________________gas001">#REF!</definedName>
    <definedName name="________________Gas01" localSheetId="15">#REF!</definedName>
    <definedName name="________________Gas01" localSheetId="17">#REF!</definedName>
    <definedName name="________________Gas01" localSheetId="2">#REF!</definedName>
    <definedName name="________________Gas01">#REF!</definedName>
    <definedName name="________________gas1" localSheetId="15">#REF!</definedName>
    <definedName name="________________gas1" localSheetId="17">#REF!</definedName>
    <definedName name="________________gas1" localSheetId="2">#REF!</definedName>
    <definedName name="________________gas1">#REF!</definedName>
    <definedName name="________________Imp1" localSheetId="15">#REF!</definedName>
    <definedName name="________________Imp1" localSheetId="17">#REF!</definedName>
    <definedName name="________________Imp1" localSheetId="2">#REF!</definedName>
    <definedName name="________________Imp1">#REF!</definedName>
    <definedName name="________________Imp2" localSheetId="15">#REF!</definedName>
    <definedName name="________________Imp2" localSheetId="17">#REF!</definedName>
    <definedName name="________________Imp2" localSheetId="2">#REF!</definedName>
    <definedName name="________________Imp2">#REF!</definedName>
    <definedName name="________________key2" localSheetId="15">#REF!</definedName>
    <definedName name="________________key2" localSheetId="17">#REF!</definedName>
    <definedName name="________________key2" localSheetId="2">#REF!</definedName>
    <definedName name="________________key2">#REF!</definedName>
    <definedName name="________________p1" localSheetId="15">#REF!</definedName>
    <definedName name="________________p1" localSheetId="17">#REF!</definedName>
    <definedName name="________________p1" localSheetId="2">#REF!</definedName>
    <definedName name="________________p1">#REF!</definedName>
    <definedName name="_______________A2" localSheetId="15">#REF!</definedName>
    <definedName name="_______________A2" localSheetId="17">#REF!</definedName>
    <definedName name="_______________A2" localSheetId="2">#REF!</definedName>
    <definedName name="_______________A2">#REF!</definedName>
    <definedName name="_______________bol52" localSheetId="15">#REF!</definedName>
    <definedName name="_______________bol52" localSheetId="17">#REF!</definedName>
    <definedName name="_______________bol52" localSheetId="2">#REF!</definedName>
    <definedName name="_______________bol52">#REF!</definedName>
    <definedName name="_______________cdr2" localSheetId="15">#REF!</definedName>
    <definedName name="_______________cdr2" localSheetId="17">#REF!</definedName>
    <definedName name="_______________cdr2" localSheetId="2">#REF!</definedName>
    <definedName name="_______________cdr2">#REF!</definedName>
    <definedName name="_______________G7" localSheetId="15">#REF!</definedName>
    <definedName name="_______________G7" localSheetId="17">#REF!</definedName>
    <definedName name="_______________G7" localSheetId="2">#REF!</definedName>
    <definedName name="_______________G7">#REF!</definedName>
    <definedName name="_______________gas001" localSheetId="15">#REF!</definedName>
    <definedName name="_______________gas001" localSheetId="17">#REF!</definedName>
    <definedName name="_______________gas001" localSheetId="2">#REF!</definedName>
    <definedName name="_______________gas001">#REF!</definedName>
    <definedName name="_______________Gas01" localSheetId="15">#REF!</definedName>
    <definedName name="_______________Gas01" localSheetId="17">#REF!</definedName>
    <definedName name="_______________Gas01" localSheetId="2">#REF!</definedName>
    <definedName name="_______________Gas01">#REF!</definedName>
    <definedName name="_______________gas1" localSheetId="15">#REF!</definedName>
    <definedName name="_______________gas1" localSheetId="17">#REF!</definedName>
    <definedName name="_______________gas1" localSheetId="2">#REF!</definedName>
    <definedName name="_______________gas1">#REF!</definedName>
    <definedName name="_______________Imp1" localSheetId="15">#REF!</definedName>
    <definedName name="_______________Imp1" localSheetId="17">#REF!</definedName>
    <definedName name="_______________Imp1" localSheetId="2">#REF!</definedName>
    <definedName name="_______________Imp1">#REF!</definedName>
    <definedName name="_______________Imp2" localSheetId="15">#REF!</definedName>
    <definedName name="_______________Imp2" localSheetId="17">#REF!</definedName>
    <definedName name="_______________Imp2" localSheetId="2">#REF!</definedName>
    <definedName name="_______________Imp2">#REF!</definedName>
    <definedName name="_______________key2" localSheetId="15">#REF!</definedName>
    <definedName name="_______________key2" localSheetId="17">#REF!</definedName>
    <definedName name="_______________key2" localSheetId="2">#REF!</definedName>
    <definedName name="_______________key2">#REF!</definedName>
    <definedName name="_______________p1" localSheetId="15">#REF!</definedName>
    <definedName name="_______________p1" localSheetId="17">#REF!</definedName>
    <definedName name="_______________p1" localSheetId="2">#REF!</definedName>
    <definedName name="_______________p1">#REF!</definedName>
    <definedName name="______________bol52" localSheetId="15">#REF!</definedName>
    <definedName name="______________bol52" localSheetId="17">#REF!</definedName>
    <definedName name="______________bol52" localSheetId="2">#REF!</definedName>
    <definedName name="______________bol52">#REF!</definedName>
    <definedName name="______________cdr2" localSheetId="15">#REF!</definedName>
    <definedName name="______________cdr2" localSheetId="17">#REF!</definedName>
    <definedName name="______________cdr2" localSheetId="2">#REF!</definedName>
    <definedName name="______________cdr2">#REF!</definedName>
    <definedName name="______________G7" localSheetId="15">#REF!</definedName>
    <definedName name="______________G7" localSheetId="17">#REF!</definedName>
    <definedName name="______________G7" localSheetId="2">#REF!</definedName>
    <definedName name="______________G7">#REF!</definedName>
    <definedName name="______________gas001" localSheetId="15">#REF!</definedName>
    <definedName name="______________gas001" localSheetId="17">#REF!</definedName>
    <definedName name="______________gas001" localSheetId="2">#REF!</definedName>
    <definedName name="______________gas001">#REF!</definedName>
    <definedName name="______________Gas01" localSheetId="15">#REF!</definedName>
    <definedName name="______________Gas01" localSheetId="17">#REF!</definedName>
    <definedName name="______________Gas01" localSheetId="2">#REF!</definedName>
    <definedName name="______________Gas01">#REF!</definedName>
    <definedName name="______________gas1" localSheetId="15">#REF!</definedName>
    <definedName name="______________gas1" localSheetId="17">#REF!</definedName>
    <definedName name="______________gas1" localSheetId="2">#REF!</definedName>
    <definedName name="______________gas1">#REF!</definedName>
    <definedName name="______________Imp1" localSheetId="15">#REF!</definedName>
    <definedName name="______________Imp1" localSheetId="17">#REF!</definedName>
    <definedName name="______________Imp1" localSheetId="2">#REF!</definedName>
    <definedName name="______________Imp1">#REF!</definedName>
    <definedName name="______________Imp2" localSheetId="15">#REF!</definedName>
    <definedName name="______________Imp2" localSheetId="17">#REF!</definedName>
    <definedName name="______________Imp2" localSheetId="2">#REF!</definedName>
    <definedName name="______________Imp2">#REF!</definedName>
    <definedName name="______________key2" localSheetId="15">#REF!</definedName>
    <definedName name="______________key2" localSheetId="17">#REF!</definedName>
    <definedName name="______________key2" localSheetId="2">#REF!</definedName>
    <definedName name="______________key2">#REF!</definedName>
    <definedName name="______________p1" localSheetId="15">#REF!</definedName>
    <definedName name="______________p1" localSheetId="17">#REF!</definedName>
    <definedName name="______________p1" localSheetId="2">#REF!</definedName>
    <definedName name="______________p1">#REF!</definedName>
    <definedName name="_____________A2" localSheetId="15">#REF!</definedName>
    <definedName name="_____________A2" localSheetId="17">#REF!</definedName>
    <definedName name="_____________A2" localSheetId="2">#REF!</definedName>
    <definedName name="_____________A2">#REF!</definedName>
    <definedName name="_____________bol52" localSheetId="15">#REF!</definedName>
    <definedName name="_____________bol52" localSheetId="17">#REF!</definedName>
    <definedName name="_____________bol52" localSheetId="2">#REF!</definedName>
    <definedName name="_____________bol52">#REF!</definedName>
    <definedName name="_____________cdr2" localSheetId="15">#REF!</definedName>
    <definedName name="_____________cdr2" localSheetId="17">#REF!</definedName>
    <definedName name="_____________cdr2" localSheetId="2">#REF!</definedName>
    <definedName name="_____________cdr2">#REF!</definedName>
    <definedName name="_____________G7" localSheetId="15">#REF!</definedName>
    <definedName name="_____________G7" localSheetId="17">#REF!</definedName>
    <definedName name="_____________G7" localSheetId="2">#REF!</definedName>
    <definedName name="_____________G7">#REF!</definedName>
    <definedName name="_____________gas001" localSheetId="15">#REF!</definedName>
    <definedName name="_____________gas001" localSheetId="17">#REF!</definedName>
    <definedName name="_____________gas001" localSheetId="2">#REF!</definedName>
    <definedName name="_____________gas001">#REF!</definedName>
    <definedName name="_____________Gas01" localSheetId="15">#REF!</definedName>
    <definedName name="_____________Gas01" localSheetId="17">#REF!</definedName>
    <definedName name="_____________Gas01" localSheetId="2">#REF!</definedName>
    <definedName name="_____________Gas01">#REF!</definedName>
    <definedName name="_____________gas1" localSheetId="15">#REF!</definedName>
    <definedName name="_____________gas1" localSheetId="17">#REF!</definedName>
    <definedName name="_____________gas1" localSheetId="2">#REF!</definedName>
    <definedName name="_____________gas1">#REF!</definedName>
    <definedName name="_____________Imp1" localSheetId="15">#REF!</definedName>
    <definedName name="_____________Imp1" localSheetId="17">#REF!</definedName>
    <definedName name="_____________Imp1" localSheetId="2">#REF!</definedName>
    <definedName name="_____________Imp1">#REF!</definedName>
    <definedName name="_____________Imp2" localSheetId="15">#REF!</definedName>
    <definedName name="_____________Imp2" localSheetId="17">#REF!</definedName>
    <definedName name="_____________Imp2" localSheetId="2">#REF!</definedName>
    <definedName name="_____________Imp2">#REF!</definedName>
    <definedName name="_____________key2" localSheetId="15">#REF!</definedName>
    <definedName name="_____________key2" localSheetId="17">#REF!</definedName>
    <definedName name="_____________key2" localSheetId="2">#REF!</definedName>
    <definedName name="_____________key2">#REF!</definedName>
    <definedName name="_____________p1" localSheetId="15">#REF!</definedName>
    <definedName name="_____________p1" localSheetId="17">#REF!</definedName>
    <definedName name="_____________p1" localSheetId="2">#REF!</definedName>
    <definedName name="_____________p1">#REF!</definedName>
    <definedName name="____________A2" localSheetId="15">#REF!</definedName>
    <definedName name="____________A2" localSheetId="17">#REF!</definedName>
    <definedName name="____________A2" localSheetId="2">#REF!</definedName>
    <definedName name="____________A2">#REF!</definedName>
    <definedName name="____________bol52" localSheetId="15">#REF!</definedName>
    <definedName name="____________bol52" localSheetId="17">#REF!</definedName>
    <definedName name="____________bol52" localSheetId="2">#REF!</definedName>
    <definedName name="____________bol52">#REF!</definedName>
    <definedName name="____________cdr2" localSheetId="15">#REF!</definedName>
    <definedName name="____________cdr2" localSheetId="17">#REF!</definedName>
    <definedName name="____________cdr2" localSheetId="2">#REF!</definedName>
    <definedName name="____________cdr2">#REF!</definedName>
    <definedName name="____________G7" localSheetId="15">#REF!</definedName>
    <definedName name="____________G7" localSheetId="17">#REF!</definedName>
    <definedName name="____________G7" localSheetId="2">#REF!</definedName>
    <definedName name="____________G7">#REF!</definedName>
    <definedName name="____________gas001" localSheetId="15">#REF!</definedName>
    <definedName name="____________gas001" localSheetId="17">#REF!</definedName>
    <definedName name="____________gas001" localSheetId="2">#REF!</definedName>
    <definedName name="____________gas001">#REF!</definedName>
    <definedName name="____________Gas01" localSheetId="15">#REF!</definedName>
    <definedName name="____________Gas01" localSheetId="17">#REF!</definedName>
    <definedName name="____________Gas01" localSheetId="2">#REF!</definedName>
    <definedName name="____________Gas01">#REF!</definedName>
    <definedName name="____________gas1" localSheetId="15">#REF!</definedName>
    <definedName name="____________gas1" localSheetId="17">#REF!</definedName>
    <definedName name="____________gas1" localSheetId="2">#REF!</definedName>
    <definedName name="____________gas1">#REF!</definedName>
    <definedName name="____________Imp1" localSheetId="15">#REF!</definedName>
    <definedName name="____________Imp1" localSheetId="17">#REF!</definedName>
    <definedName name="____________Imp1" localSheetId="2">#REF!</definedName>
    <definedName name="____________Imp1">#REF!</definedName>
    <definedName name="____________Imp2" localSheetId="15">#REF!</definedName>
    <definedName name="____________Imp2" localSheetId="17">#REF!</definedName>
    <definedName name="____________Imp2" localSheetId="2">#REF!</definedName>
    <definedName name="____________Imp2">#REF!</definedName>
    <definedName name="____________key2" localSheetId="15">#REF!</definedName>
    <definedName name="____________key2" localSheetId="17">#REF!</definedName>
    <definedName name="____________key2" localSheetId="2">#REF!</definedName>
    <definedName name="____________key2">#REF!</definedName>
    <definedName name="____________p1" localSheetId="15">#REF!</definedName>
    <definedName name="____________p1" localSheetId="17">#REF!</definedName>
    <definedName name="____________p1" localSheetId="2">#REF!</definedName>
    <definedName name="____________p1">#REF!</definedName>
    <definedName name="___________A2" localSheetId="15">#REF!</definedName>
    <definedName name="___________A2" localSheetId="17">#REF!</definedName>
    <definedName name="___________A2" localSheetId="2">#REF!</definedName>
    <definedName name="___________A2">#REF!</definedName>
    <definedName name="___________bol52" localSheetId="15">#REF!</definedName>
    <definedName name="___________bol52" localSheetId="17">#REF!</definedName>
    <definedName name="___________bol52" localSheetId="2">#REF!</definedName>
    <definedName name="___________bol52">#REF!</definedName>
    <definedName name="___________cdr2" localSheetId="15">#REF!</definedName>
    <definedName name="___________cdr2" localSheetId="17">#REF!</definedName>
    <definedName name="___________cdr2" localSheetId="2">#REF!</definedName>
    <definedName name="___________cdr2">#REF!</definedName>
    <definedName name="___________G7" localSheetId="15">#REF!</definedName>
    <definedName name="___________G7" localSheetId="17">#REF!</definedName>
    <definedName name="___________G7" localSheetId="2">#REF!</definedName>
    <definedName name="___________G7">#REF!</definedName>
    <definedName name="___________gas001" localSheetId="15">#REF!</definedName>
    <definedName name="___________gas001" localSheetId="17">#REF!</definedName>
    <definedName name="___________gas001" localSheetId="2">#REF!</definedName>
    <definedName name="___________gas001">#REF!</definedName>
    <definedName name="___________Gas01" localSheetId="15">#REF!</definedName>
    <definedName name="___________Gas01" localSheetId="17">#REF!</definedName>
    <definedName name="___________Gas01" localSheetId="2">#REF!</definedName>
    <definedName name="___________Gas01">#REF!</definedName>
    <definedName name="___________gas1" localSheetId="15">#REF!</definedName>
    <definedName name="___________gas1" localSheetId="17">#REF!</definedName>
    <definedName name="___________gas1" localSheetId="2">#REF!</definedName>
    <definedName name="___________gas1">#REF!</definedName>
    <definedName name="___________Imp1" localSheetId="15">#REF!</definedName>
    <definedName name="___________Imp1" localSheetId="17">#REF!</definedName>
    <definedName name="___________Imp1" localSheetId="2">#REF!</definedName>
    <definedName name="___________Imp1">#REF!</definedName>
    <definedName name="___________Imp2" localSheetId="15">#REF!</definedName>
    <definedName name="___________Imp2" localSheetId="17">#REF!</definedName>
    <definedName name="___________Imp2" localSheetId="2">#REF!</definedName>
    <definedName name="___________Imp2">#REF!</definedName>
    <definedName name="___________key2" localSheetId="15">#REF!</definedName>
    <definedName name="___________key2" localSheetId="17">#REF!</definedName>
    <definedName name="___________key2" localSheetId="2">#REF!</definedName>
    <definedName name="___________key2">#REF!</definedName>
    <definedName name="___________p1" localSheetId="15">#REF!</definedName>
    <definedName name="___________p1" localSheetId="17">#REF!</definedName>
    <definedName name="___________p1" localSheetId="2">#REF!</definedName>
    <definedName name="___________p1">#REF!</definedName>
    <definedName name="__________A2" localSheetId="15">#REF!</definedName>
    <definedName name="__________A2" localSheetId="17">#REF!</definedName>
    <definedName name="__________A2" localSheetId="2">#REF!</definedName>
    <definedName name="__________A2">#REF!</definedName>
    <definedName name="__________bol52" localSheetId="15">#REF!</definedName>
    <definedName name="__________bol52" localSheetId="17">#REF!</definedName>
    <definedName name="__________bol52" localSheetId="2">#REF!</definedName>
    <definedName name="__________bol52">#REF!</definedName>
    <definedName name="__________cdr2" localSheetId="15">#REF!</definedName>
    <definedName name="__________cdr2" localSheetId="17">#REF!</definedName>
    <definedName name="__________cdr2" localSheetId="2">#REF!</definedName>
    <definedName name="__________cdr2">#REF!</definedName>
    <definedName name="__________G7" localSheetId="15">#REF!</definedName>
    <definedName name="__________G7" localSheetId="17">#REF!</definedName>
    <definedName name="__________G7" localSheetId="2">#REF!</definedName>
    <definedName name="__________G7">#REF!</definedName>
    <definedName name="__________gas001" localSheetId="15">#REF!</definedName>
    <definedName name="__________gas001" localSheetId="17">#REF!</definedName>
    <definedName name="__________gas001" localSheetId="2">#REF!</definedName>
    <definedName name="__________gas001">#REF!</definedName>
    <definedName name="__________Gas01" localSheetId="15">#REF!</definedName>
    <definedName name="__________Gas01" localSheetId="17">#REF!</definedName>
    <definedName name="__________Gas01" localSheetId="2">#REF!</definedName>
    <definedName name="__________Gas01">#REF!</definedName>
    <definedName name="__________gas1" localSheetId="15">#REF!</definedName>
    <definedName name="__________gas1" localSheetId="17">#REF!</definedName>
    <definedName name="__________gas1" localSheetId="2">#REF!</definedName>
    <definedName name="__________gas1">#REF!</definedName>
    <definedName name="__________Imp1" localSheetId="15">#REF!</definedName>
    <definedName name="__________Imp1" localSheetId="17">#REF!</definedName>
    <definedName name="__________Imp1" localSheetId="2">#REF!</definedName>
    <definedName name="__________Imp1">#REF!</definedName>
    <definedName name="__________Imp2" localSheetId="15">#REF!</definedName>
    <definedName name="__________Imp2" localSheetId="17">#REF!</definedName>
    <definedName name="__________Imp2" localSheetId="2">#REF!</definedName>
    <definedName name="__________Imp2">#REF!</definedName>
    <definedName name="__________key2" localSheetId="15">#REF!</definedName>
    <definedName name="__________key2" localSheetId="17">#REF!</definedName>
    <definedName name="__________key2" localSheetId="2">#REF!</definedName>
    <definedName name="__________key2">#REF!</definedName>
    <definedName name="__________p1" localSheetId="15">#REF!</definedName>
    <definedName name="__________p1" localSheetId="17">#REF!</definedName>
    <definedName name="__________p1" localSheetId="2">#REF!</definedName>
    <definedName name="__________p1">#REF!</definedName>
    <definedName name="_________A2" localSheetId="15">#REF!</definedName>
    <definedName name="_________A2" localSheetId="17">#REF!</definedName>
    <definedName name="_________A2" localSheetId="2">#REF!</definedName>
    <definedName name="_________A2">#REF!</definedName>
    <definedName name="_________bol52" localSheetId="15">#REF!</definedName>
    <definedName name="_________bol52" localSheetId="17">#REF!</definedName>
    <definedName name="_________bol52" localSheetId="2">#REF!</definedName>
    <definedName name="_________bol52">#REF!</definedName>
    <definedName name="_________cdr2" localSheetId="15">#REF!</definedName>
    <definedName name="_________cdr2" localSheetId="17">#REF!</definedName>
    <definedName name="_________cdr2" localSheetId="2">#REF!</definedName>
    <definedName name="_________cdr2">#REF!</definedName>
    <definedName name="_________G7" localSheetId="15">#REF!</definedName>
    <definedName name="_________G7" localSheetId="17">#REF!</definedName>
    <definedName name="_________G7" localSheetId="2">#REF!</definedName>
    <definedName name="_________G7">#REF!</definedName>
    <definedName name="_________gas001" localSheetId="15">#REF!</definedName>
    <definedName name="_________gas001" localSheetId="17">#REF!</definedName>
    <definedName name="_________gas001" localSheetId="2">#REF!</definedName>
    <definedName name="_________gas001">#REF!</definedName>
    <definedName name="_________Gas01" localSheetId="15">#REF!</definedName>
    <definedName name="_________Gas01" localSheetId="17">#REF!</definedName>
    <definedName name="_________Gas01" localSheetId="2">#REF!</definedName>
    <definedName name="_________Gas01">#REF!</definedName>
    <definedName name="_________gas1" localSheetId="15">#REF!</definedName>
    <definedName name="_________gas1" localSheetId="17">#REF!</definedName>
    <definedName name="_________gas1" localSheetId="2">#REF!</definedName>
    <definedName name="_________gas1">#REF!</definedName>
    <definedName name="_________Imp1" localSheetId="15">#REF!</definedName>
    <definedName name="_________Imp1" localSheetId="17">#REF!</definedName>
    <definedName name="_________Imp1" localSheetId="2">#REF!</definedName>
    <definedName name="_________Imp1">#REF!</definedName>
    <definedName name="_________Imp2" localSheetId="15">#REF!</definedName>
    <definedName name="_________Imp2" localSheetId="17">#REF!</definedName>
    <definedName name="_________Imp2" localSheetId="2">#REF!</definedName>
    <definedName name="_________Imp2">#REF!</definedName>
    <definedName name="_________key2" localSheetId="15">#REF!</definedName>
    <definedName name="_________key2" localSheetId="17">#REF!</definedName>
    <definedName name="_________key2" localSheetId="2">#REF!</definedName>
    <definedName name="_________key2">#REF!</definedName>
    <definedName name="_________p1" localSheetId="15">#REF!</definedName>
    <definedName name="_________p1" localSheetId="17">#REF!</definedName>
    <definedName name="_________p1" localSheetId="2">#REF!</definedName>
    <definedName name="_________p1">#REF!</definedName>
    <definedName name="________A2" localSheetId="15">#REF!</definedName>
    <definedName name="________A2" localSheetId="17">#REF!</definedName>
    <definedName name="________A2" localSheetId="2">#REF!</definedName>
    <definedName name="________A2">#REF!</definedName>
    <definedName name="________bol52" localSheetId="15">#REF!</definedName>
    <definedName name="________bol52" localSheetId="17">#REF!</definedName>
    <definedName name="________bol52" localSheetId="2">#REF!</definedName>
    <definedName name="________bol52">#REF!</definedName>
    <definedName name="________cdr2" localSheetId="15">#REF!</definedName>
    <definedName name="________cdr2" localSheetId="17">#REF!</definedName>
    <definedName name="________cdr2" localSheetId="2">#REF!</definedName>
    <definedName name="________cdr2">#REF!</definedName>
    <definedName name="________G7" localSheetId="15">#REF!</definedName>
    <definedName name="________G7" localSheetId="17">#REF!</definedName>
    <definedName name="________G7" localSheetId="2">#REF!</definedName>
    <definedName name="________G7">#REF!</definedName>
    <definedName name="________gas001" localSheetId="15">#REF!</definedName>
    <definedName name="________gas001" localSheetId="17">#REF!</definedName>
    <definedName name="________gas001" localSheetId="2">#REF!</definedName>
    <definedName name="________gas001">#REF!</definedName>
    <definedName name="________Gas01" localSheetId="15">#REF!</definedName>
    <definedName name="________Gas01" localSheetId="17">#REF!</definedName>
    <definedName name="________Gas01" localSheetId="2">#REF!</definedName>
    <definedName name="________Gas01">#REF!</definedName>
    <definedName name="________gas1" localSheetId="15">#REF!</definedName>
    <definedName name="________gas1" localSheetId="17">#REF!</definedName>
    <definedName name="________gas1" localSheetId="2">#REF!</definedName>
    <definedName name="________gas1">#REF!</definedName>
    <definedName name="________Imp1" localSheetId="15">#REF!</definedName>
    <definedName name="________Imp1" localSheetId="17">#REF!</definedName>
    <definedName name="________Imp1" localSheetId="2">#REF!</definedName>
    <definedName name="________Imp1">#REF!</definedName>
    <definedName name="________Imp2" localSheetId="15">#REF!</definedName>
    <definedName name="________Imp2" localSheetId="17">#REF!</definedName>
    <definedName name="________Imp2" localSheetId="2">#REF!</definedName>
    <definedName name="________Imp2">#REF!</definedName>
    <definedName name="________key2" localSheetId="15">#REF!</definedName>
    <definedName name="________key2" localSheetId="17">#REF!</definedName>
    <definedName name="________key2" localSheetId="2">#REF!</definedName>
    <definedName name="________key2">#REF!</definedName>
    <definedName name="________p1" localSheetId="15">#REF!</definedName>
    <definedName name="________p1" localSheetId="17">#REF!</definedName>
    <definedName name="________p1" localSheetId="2">#REF!</definedName>
    <definedName name="________p1">#REF!</definedName>
    <definedName name="_______A2" localSheetId="15">#REF!</definedName>
    <definedName name="_______A2" localSheetId="17">#REF!</definedName>
    <definedName name="_______A2" localSheetId="2">#REF!</definedName>
    <definedName name="_______A2">#REF!</definedName>
    <definedName name="_______bol52" localSheetId="15">#REF!</definedName>
    <definedName name="_______bol52" localSheetId="17">#REF!</definedName>
    <definedName name="_______bol52" localSheetId="2">#REF!</definedName>
    <definedName name="_______bol52">#REF!</definedName>
    <definedName name="_______cdr2" localSheetId="15">#REF!</definedName>
    <definedName name="_______cdr2" localSheetId="17">#REF!</definedName>
    <definedName name="_______cdr2" localSheetId="2">#REF!</definedName>
    <definedName name="_______cdr2">#REF!</definedName>
    <definedName name="_______G7" localSheetId="15">#REF!</definedName>
    <definedName name="_______G7" localSheetId="17">#REF!</definedName>
    <definedName name="_______G7" localSheetId="2">#REF!</definedName>
    <definedName name="_______G7">#REF!</definedName>
    <definedName name="_______gas001" localSheetId="15">#REF!</definedName>
    <definedName name="_______gas001" localSheetId="17">#REF!</definedName>
    <definedName name="_______gas001" localSheetId="2">#REF!</definedName>
    <definedName name="_______gas001">#REF!</definedName>
    <definedName name="_______Gas01" localSheetId="15">#REF!</definedName>
    <definedName name="_______Gas01" localSheetId="17">#REF!</definedName>
    <definedName name="_______Gas01" localSheetId="2">#REF!</definedName>
    <definedName name="_______Gas01">#REF!</definedName>
    <definedName name="_______gas1" localSheetId="15">#REF!</definedName>
    <definedName name="_______gas1" localSheetId="17">#REF!</definedName>
    <definedName name="_______gas1" localSheetId="2">#REF!</definedName>
    <definedName name="_______gas1">#REF!</definedName>
    <definedName name="_______Imp1" localSheetId="15">#REF!</definedName>
    <definedName name="_______Imp1" localSheetId="17">#REF!</definedName>
    <definedName name="_______Imp1" localSheetId="2">#REF!</definedName>
    <definedName name="_______Imp1">#REF!</definedName>
    <definedName name="_______Imp2" localSheetId="15">#REF!</definedName>
    <definedName name="_______Imp2" localSheetId="17">#REF!</definedName>
    <definedName name="_______Imp2" localSheetId="2">#REF!</definedName>
    <definedName name="_______Imp2">#REF!</definedName>
    <definedName name="_______key2" localSheetId="15">#REF!</definedName>
    <definedName name="_______key2" localSheetId="17">#REF!</definedName>
    <definedName name="_______key2" localSheetId="2">#REF!</definedName>
    <definedName name="_______key2">#REF!</definedName>
    <definedName name="_______p1" localSheetId="15">#REF!</definedName>
    <definedName name="_______p1" localSheetId="17">#REF!</definedName>
    <definedName name="_______p1" localSheetId="2">#REF!</definedName>
    <definedName name="_______p1">#REF!</definedName>
    <definedName name="______A2" localSheetId="15">#REF!</definedName>
    <definedName name="______A2" localSheetId="17">#REF!</definedName>
    <definedName name="______A2" localSheetId="2">#REF!</definedName>
    <definedName name="______A2">#REF!</definedName>
    <definedName name="______bol52" localSheetId="15">#REF!</definedName>
    <definedName name="______bol52" localSheetId="17">#REF!</definedName>
    <definedName name="______bol52" localSheetId="2">#REF!</definedName>
    <definedName name="______bol52">#REF!</definedName>
    <definedName name="______cdr2" localSheetId="15">#REF!</definedName>
    <definedName name="______cdr2" localSheetId="17">#REF!</definedName>
    <definedName name="______cdr2" localSheetId="2">#REF!</definedName>
    <definedName name="______cdr2">#REF!</definedName>
    <definedName name="______G7" localSheetId="15">#REF!</definedName>
    <definedName name="______G7" localSheetId="17">#REF!</definedName>
    <definedName name="______G7" localSheetId="2">#REF!</definedName>
    <definedName name="______G7">#REF!</definedName>
    <definedName name="______gas001" localSheetId="15">#REF!</definedName>
    <definedName name="______gas001" localSheetId="17">#REF!</definedName>
    <definedName name="______gas001" localSheetId="2">#REF!</definedName>
    <definedName name="______gas001">#REF!</definedName>
    <definedName name="______Gas01" localSheetId="15">#REF!</definedName>
    <definedName name="______Gas01" localSheetId="17">#REF!</definedName>
    <definedName name="______Gas01" localSheetId="2">#REF!</definedName>
    <definedName name="______Gas01">#REF!</definedName>
    <definedName name="______gas1" localSheetId="15">#REF!</definedName>
    <definedName name="______gas1" localSheetId="17">#REF!</definedName>
    <definedName name="______gas1" localSheetId="2">#REF!</definedName>
    <definedName name="______gas1">#REF!</definedName>
    <definedName name="______Imp1" localSheetId="15">#REF!</definedName>
    <definedName name="______Imp1" localSheetId="17">#REF!</definedName>
    <definedName name="______Imp1" localSheetId="2">#REF!</definedName>
    <definedName name="______Imp1">#REF!</definedName>
    <definedName name="______Imp2" localSheetId="15">#REF!</definedName>
    <definedName name="______Imp2" localSheetId="17">#REF!</definedName>
    <definedName name="______Imp2" localSheetId="2">#REF!</definedName>
    <definedName name="______Imp2">#REF!</definedName>
    <definedName name="______key2" localSheetId="15">#REF!</definedName>
    <definedName name="______key2" localSheetId="17">#REF!</definedName>
    <definedName name="______key2" localSheetId="2">#REF!</definedName>
    <definedName name="______key2">#REF!</definedName>
    <definedName name="______p1" localSheetId="15">#REF!</definedName>
    <definedName name="______p1" localSheetId="17">#REF!</definedName>
    <definedName name="______p1" localSheetId="2">#REF!</definedName>
    <definedName name="______p1">#REF!</definedName>
    <definedName name="_____A2" localSheetId="15">#REF!</definedName>
    <definedName name="_____A2" localSheetId="17">#REF!</definedName>
    <definedName name="_____A2" localSheetId="2">#REF!</definedName>
    <definedName name="_____A2">#REF!</definedName>
    <definedName name="_____bol52" localSheetId="15">#REF!</definedName>
    <definedName name="_____bol52" localSheetId="17">#REF!</definedName>
    <definedName name="_____bol52" localSheetId="2">#REF!</definedName>
    <definedName name="_____bol52">#REF!</definedName>
    <definedName name="_____cdr2" localSheetId="15">#REF!</definedName>
    <definedName name="_____cdr2" localSheetId="17">#REF!</definedName>
    <definedName name="_____cdr2" localSheetId="2">#REF!</definedName>
    <definedName name="_____cdr2">#REF!</definedName>
    <definedName name="_____DES10" localSheetId="15">#REF!</definedName>
    <definedName name="_____DES10" localSheetId="17">#REF!</definedName>
    <definedName name="_____DES10" localSheetId="2">#REF!</definedName>
    <definedName name="_____DES10">#REF!</definedName>
    <definedName name="_____G7" localSheetId="15">#REF!</definedName>
    <definedName name="_____G7" localSheetId="17">#REF!</definedName>
    <definedName name="_____G7" localSheetId="2">#REF!</definedName>
    <definedName name="_____G7">#REF!</definedName>
    <definedName name="_____gas001" localSheetId="15">#REF!</definedName>
    <definedName name="_____gas001" localSheetId="17">#REF!</definedName>
    <definedName name="_____gas001" localSheetId="2">#REF!</definedName>
    <definedName name="_____gas001">#REF!</definedName>
    <definedName name="_____Gas01" localSheetId="15">#REF!</definedName>
    <definedName name="_____Gas01" localSheetId="17">#REF!</definedName>
    <definedName name="_____Gas01" localSheetId="2">#REF!</definedName>
    <definedName name="_____Gas01">#REF!</definedName>
    <definedName name="_____gas1" localSheetId="15">#REF!</definedName>
    <definedName name="_____gas1" localSheetId="17">#REF!</definedName>
    <definedName name="_____gas1" localSheetId="2">#REF!</definedName>
    <definedName name="_____gas1">#REF!</definedName>
    <definedName name="_____Imp1" localSheetId="15">#REF!</definedName>
    <definedName name="_____Imp1" localSheetId="17">#REF!</definedName>
    <definedName name="_____Imp1" localSheetId="2">#REF!</definedName>
    <definedName name="_____Imp1">#REF!</definedName>
    <definedName name="_____Imp2" localSheetId="15">#REF!</definedName>
    <definedName name="_____Imp2" localSheetId="17">#REF!</definedName>
    <definedName name="_____Imp2" localSheetId="2">#REF!</definedName>
    <definedName name="_____Imp2">#REF!</definedName>
    <definedName name="_____key2" localSheetId="15">#REF!</definedName>
    <definedName name="_____key2" localSheetId="17">#REF!</definedName>
    <definedName name="_____key2" localSheetId="2">#REF!</definedName>
    <definedName name="_____key2">#REF!</definedName>
    <definedName name="_____p1" localSheetId="15">#REF!</definedName>
    <definedName name="_____p1" localSheetId="17">#REF!</definedName>
    <definedName name="_____p1" localSheetId="2">#REF!</definedName>
    <definedName name="_____p1">#REF!</definedName>
    <definedName name="_____R" localSheetId="15">#REF!</definedName>
    <definedName name="_____R" localSheetId="17">#REF!</definedName>
    <definedName name="_____R" localSheetId="2">#REF!</definedName>
    <definedName name="_____R">#REF!</definedName>
    <definedName name="_____VAR10" localSheetId="15">#REF!</definedName>
    <definedName name="_____VAR10" localSheetId="17">#REF!</definedName>
    <definedName name="_____VAR10" localSheetId="2">#REF!</definedName>
    <definedName name="_____VAR10">#REF!</definedName>
    <definedName name="_____VAR92" localSheetId="15">#REF!</definedName>
    <definedName name="_____VAR92" localSheetId="17">#REF!</definedName>
    <definedName name="_____VAR92" localSheetId="2">#REF!</definedName>
    <definedName name="_____VAR92">#REF!</definedName>
    <definedName name="____A2" localSheetId="15">#REF!</definedName>
    <definedName name="____A2" localSheetId="17">#REF!</definedName>
    <definedName name="____A2" localSheetId="2">#REF!</definedName>
    <definedName name="____A2">#REF!</definedName>
    <definedName name="____bol52" localSheetId="15">#REF!</definedName>
    <definedName name="____bol52" localSheetId="17">#REF!</definedName>
    <definedName name="____bol52" localSheetId="2">#REF!</definedName>
    <definedName name="____bol52">#REF!</definedName>
    <definedName name="____cdr2" localSheetId="15">#REF!</definedName>
    <definedName name="____cdr2" localSheetId="17">#REF!</definedName>
    <definedName name="____cdr2" localSheetId="2">#REF!</definedName>
    <definedName name="____cdr2">#REF!</definedName>
    <definedName name="____DES10" localSheetId="15">#REF!</definedName>
    <definedName name="____DES10" localSheetId="17">#REF!</definedName>
    <definedName name="____DES10" localSheetId="2">#REF!</definedName>
    <definedName name="____DES10">#REF!</definedName>
    <definedName name="____G7" localSheetId="15">#REF!</definedName>
    <definedName name="____G7" localSheetId="17">#REF!</definedName>
    <definedName name="____G7" localSheetId="2">#REF!</definedName>
    <definedName name="____G7">#REF!</definedName>
    <definedName name="____gas001" localSheetId="15">#REF!</definedName>
    <definedName name="____gas001" localSheetId="17">#REF!</definedName>
    <definedName name="____gas001" localSheetId="2">#REF!</definedName>
    <definedName name="____gas001">#REF!</definedName>
    <definedName name="____Gas01" localSheetId="15">#REF!</definedName>
    <definedName name="____Gas01" localSheetId="17">#REF!</definedName>
    <definedName name="____Gas01" localSheetId="2">#REF!</definedName>
    <definedName name="____Gas01">#REF!</definedName>
    <definedName name="____gas1" localSheetId="15">#REF!</definedName>
    <definedName name="____gas1" localSheetId="17">#REF!</definedName>
    <definedName name="____gas1" localSheetId="2">#REF!</definedName>
    <definedName name="____gas1">#REF!</definedName>
    <definedName name="____Imp1" localSheetId="15">#REF!</definedName>
    <definedName name="____Imp1" localSheetId="17">#REF!</definedName>
    <definedName name="____Imp1" localSheetId="2">#REF!</definedName>
    <definedName name="____Imp1">#REF!</definedName>
    <definedName name="____Imp2" localSheetId="15">#REF!</definedName>
    <definedName name="____Imp2" localSheetId="17">#REF!</definedName>
    <definedName name="____Imp2" localSheetId="2">#REF!</definedName>
    <definedName name="____Imp2">#REF!</definedName>
    <definedName name="____key2" localSheetId="15">#REF!</definedName>
    <definedName name="____key2" localSheetId="17">#REF!</definedName>
    <definedName name="____key2" localSheetId="2">#REF!</definedName>
    <definedName name="____key2">#REF!</definedName>
    <definedName name="____p1" localSheetId="15">#REF!</definedName>
    <definedName name="____p1" localSheetId="17">#REF!</definedName>
    <definedName name="____p1" localSheetId="2">#REF!</definedName>
    <definedName name="____p1">#REF!</definedName>
    <definedName name="____R" localSheetId="15">#REF!</definedName>
    <definedName name="____R" localSheetId="17">#REF!</definedName>
    <definedName name="____R" localSheetId="2">#REF!</definedName>
    <definedName name="____R">#REF!</definedName>
    <definedName name="____VAR10" localSheetId="15">#REF!</definedName>
    <definedName name="____VAR10" localSheetId="17">#REF!</definedName>
    <definedName name="____VAR10" localSheetId="2">#REF!</definedName>
    <definedName name="____VAR10">#REF!</definedName>
    <definedName name="____VAR92" localSheetId="15">#REF!</definedName>
    <definedName name="____VAR92" localSheetId="17">#REF!</definedName>
    <definedName name="____VAR92" localSheetId="2">#REF!</definedName>
    <definedName name="____VAR92">#REF!</definedName>
    <definedName name="___A2" localSheetId="15">#REF!</definedName>
    <definedName name="___A2" localSheetId="17">#REF!</definedName>
    <definedName name="___A2" localSheetId="2">#REF!</definedName>
    <definedName name="___A2">#REF!</definedName>
    <definedName name="___bol52" localSheetId="15">#REF!</definedName>
    <definedName name="___bol52" localSheetId="17">#REF!</definedName>
    <definedName name="___bol52" localSheetId="2">#REF!</definedName>
    <definedName name="___bol52">#REF!</definedName>
    <definedName name="___cdr2" localSheetId="15">#REF!</definedName>
    <definedName name="___cdr2" localSheetId="17">#REF!</definedName>
    <definedName name="___cdr2" localSheetId="2">#REF!</definedName>
    <definedName name="___cdr2">#REF!</definedName>
    <definedName name="___DES10" localSheetId="15">#REF!</definedName>
    <definedName name="___DES10" localSheetId="17">#REF!</definedName>
    <definedName name="___DES10" localSheetId="2">#REF!</definedName>
    <definedName name="___DES10">#REF!</definedName>
    <definedName name="___G7" localSheetId="15">#REF!</definedName>
    <definedName name="___G7" localSheetId="17">#REF!</definedName>
    <definedName name="___G7" localSheetId="2">#REF!</definedName>
    <definedName name="___G7">#REF!</definedName>
    <definedName name="___gas001" localSheetId="15">#REF!</definedName>
    <definedName name="___gas001" localSheetId="17">#REF!</definedName>
    <definedName name="___gas001" localSheetId="2">#REF!</definedName>
    <definedName name="___gas001">#REF!</definedName>
    <definedName name="___Gas01" localSheetId="15">#REF!</definedName>
    <definedName name="___Gas01" localSheetId="17">#REF!</definedName>
    <definedName name="___Gas01" localSheetId="2">#REF!</definedName>
    <definedName name="___Gas01">#REF!</definedName>
    <definedName name="___gas1" localSheetId="15">#REF!</definedName>
    <definedName name="___gas1" localSheetId="17">#REF!</definedName>
    <definedName name="___gas1" localSheetId="2">#REF!</definedName>
    <definedName name="___gas1">#REF!</definedName>
    <definedName name="___Imp1" localSheetId="15">#REF!</definedName>
    <definedName name="___Imp1" localSheetId="17">#REF!</definedName>
    <definedName name="___Imp1" localSheetId="2">#REF!</definedName>
    <definedName name="___Imp1">#REF!</definedName>
    <definedName name="___Imp2" localSheetId="15">#REF!</definedName>
    <definedName name="___Imp2" localSheetId="17">#REF!</definedName>
    <definedName name="___Imp2" localSheetId="2">#REF!</definedName>
    <definedName name="___Imp2">#REF!</definedName>
    <definedName name="___key2" localSheetId="15">#REF!</definedName>
    <definedName name="___key2" localSheetId="17">#REF!</definedName>
    <definedName name="___key2" localSheetId="2">#REF!</definedName>
    <definedName name="___key2">#REF!</definedName>
    <definedName name="___p1" localSheetId="15">#REF!</definedName>
    <definedName name="___p1" localSheetId="17">#REF!</definedName>
    <definedName name="___p1" localSheetId="2">#REF!</definedName>
    <definedName name="___p1">#REF!</definedName>
    <definedName name="___R" localSheetId="15">#REF!</definedName>
    <definedName name="___R" localSheetId="17">#REF!</definedName>
    <definedName name="___R" localSheetId="2">#REF!</definedName>
    <definedName name="___R">#REF!</definedName>
    <definedName name="___VAR10" localSheetId="15">#REF!</definedName>
    <definedName name="___VAR10" localSheetId="17">#REF!</definedName>
    <definedName name="___VAR10" localSheetId="2">#REF!</definedName>
    <definedName name="___VAR10">#REF!</definedName>
    <definedName name="___VAR92" localSheetId="15">#REF!</definedName>
    <definedName name="___VAR92" localSheetId="17">#REF!</definedName>
    <definedName name="___VAR92" localSheetId="2">#REF!</definedName>
    <definedName name="___VAR92">#REF!</definedName>
    <definedName name="__1_" localSheetId="15">#REF!</definedName>
    <definedName name="__1_" localSheetId="17">#REF!</definedName>
    <definedName name="__1_" localSheetId="2">#REF!</definedName>
    <definedName name="__1_">#REF!</definedName>
    <definedName name="__123Graph_A" localSheetId="15">#REF!</definedName>
    <definedName name="__123Graph_A" localSheetId="17">#REF!</definedName>
    <definedName name="__123Graph_A" localSheetId="2">#REF!</definedName>
    <definedName name="__123Graph_A">#REF!</definedName>
    <definedName name="__123Graph_ACURRENT" localSheetId="15">#REF!</definedName>
    <definedName name="__123Graph_ACURRENT" localSheetId="17">#REF!</definedName>
    <definedName name="__123Graph_ACURRENT" localSheetId="2">#REF!</definedName>
    <definedName name="__123Graph_ACURRENT">#REF!</definedName>
    <definedName name="__123Graph_AGRAF" localSheetId="15">#REF!</definedName>
    <definedName name="__123Graph_AGRAF" localSheetId="17">#REF!</definedName>
    <definedName name="__123Graph_AGRAF" localSheetId="2">#REF!</definedName>
    <definedName name="__123Graph_AGRAF">#REF!</definedName>
    <definedName name="__123Graph_B" localSheetId="15">#REF!</definedName>
    <definedName name="__123Graph_B" localSheetId="17">#REF!</definedName>
    <definedName name="__123Graph_B" localSheetId="2">#REF!</definedName>
    <definedName name="__123Graph_B">#REF!</definedName>
    <definedName name="__123Graph_BCURRENT" localSheetId="15">#REF!</definedName>
    <definedName name="__123Graph_BCURRENT" localSheetId="17">#REF!</definedName>
    <definedName name="__123Graph_BCURRENT" localSheetId="2">#REF!</definedName>
    <definedName name="__123Graph_BCURRENT">#REF!</definedName>
    <definedName name="__123Graph_BGRAF" localSheetId="15">#REF!</definedName>
    <definedName name="__123Graph_BGRAF" localSheetId="17">#REF!</definedName>
    <definedName name="__123Graph_BGRAF" localSheetId="2">#REF!</definedName>
    <definedName name="__123Graph_BGRAF">#REF!</definedName>
    <definedName name="__123Graph_C" localSheetId="15">#REF!</definedName>
    <definedName name="__123Graph_C" localSheetId="17">#REF!</definedName>
    <definedName name="__123Graph_C" localSheetId="2">#REF!</definedName>
    <definedName name="__123Graph_C">#REF!</definedName>
    <definedName name="__123Graph_CGRAF" localSheetId="15">#REF!</definedName>
    <definedName name="__123Graph_CGRAF" localSheetId="17">#REF!</definedName>
    <definedName name="__123Graph_CGRAF" localSheetId="2">#REF!</definedName>
    <definedName name="__123Graph_CGRAF">#REF!</definedName>
    <definedName name="__123Graph_D" localSheetId="15">#REF!</definedName>
    <definedName name="__123Graph_D" localSheetId="17">#REF!</definedName>
    <definedName name="__123Graph_D" localSheetId="2">#REF!</definedName>
    <definedName name="__123Graph_D">#REF!</definedName>
    <definedName name="__123Graph_DCURRENT" localSheetId="15">#REF!</definedName>
    <definedName name="__123Graph_DCURRENT" localSheetId="17">#REF!</definedName>
    <definedName name="__123Graph_DCURRENT" localSheetId="2">#REF!</definedName>
    <definedName name="__123Graph_DCURRENT">#REF!</definedName>
    <definedName name="__123Graph_DGRAF" localSheetId="15">#REF!</definedName>
    <definedName name="__123Graph_DGRAF" localSheetId="17">#REF!</definedName>
    <definedName name="__123Graph_DGRAF" localSheetId="2">#REF!</definedName>
    <definedName name="__123Graph_DGRAF">#REF!</definedName>
    <definedName name="__123Graph_E" localSheetId="15">#REF!</definedName>
    <definedName name="__123Graph_E" localSheetId="17">#REF!</definedName>
    <definedName name="__123Graph_E" localSheetId="2">#REF!</definedName>
    <definedName name="__123Graph_E">#REF!</definedName>
    <definedName name="__123Graph_EGRAF" localSheetId="15">#REF!</definedName>
    <definedName name="__123Graph_EGRAF" localSheetId="17">#REF!</definedName>
    <definedName name="__123Graph_EGRAF" localSheetId="2">#REF!</definedName>
    <definedName name="__123Graph_EGRAF">#REF!</definedName>
    <definedName name="__123Graph_F" localSheetId="15">#REF!</definedName>
    <definedName name="__123Graph_F" localSheetId="17">#REF!</definedName>
    <definedName name="__123Graph_F" localSheetId="2">#REF!</definedName>
    <definedName name="__123Graph_F">#REF!</definedName>
    <definedName name="__123Graph_FCURRENT" localSheetId="15">#REF!</definedName>
    <definedName name="__123Graph_FCURRENT" localSheetId="17">#REF!</definedName>
    <definedName name="__123Graph_FCURRENT" localSheetId="2">#REF!</definedName>
    <definedName name="__123Graph_FCURRENT">#REF!</definedName>
    <definedName name="__123Graph_FGRAF" localSheetId="15">#REF!</definedName>
    <definedName name="__123Graph_FGRAF" localSheetId="17">#REF!</definedName>
    <definedName name="__123Graph_FGRAF" localSheetId="2">#REF!</definedName>
    <definedName name="__123Graph_FGRAF">#REF!</definedName>
    <definedName name="__123Graph_X" localSheetId="15">#REF!</definedName>
    <definedName name="__123Graph_X" localSheetId="17">#REF!</definedName>
    <definedName name="__123Graph_X" localSheetId="2">#REF!</definedName>
    <definedName name="__123Graph_X">#REF!</definedName>
    <definedName name="__123Graph_XCURRENT" localSheetId="15">#REF!</definedName>
    <definedName name="__123Graph_XCURRENT" localSheetId="17">#REF!</definedName>
    <definedName name="__123Graph_XCURRENT" localSheetId="2">#REF!</definedName>
    <definedName name="__123Graph_XCURRENT">#REF!</definedName>
    <definedName name="__123Graph_XGRAF" localSheetId="15">#REF!</definedName>
    <definedName name="__123Graph_XGRAF" localSheetId="17">#REF!</definedName>
    <definedName name="__123Graph_XGRAF" localSheetId="2">#REF!</definedName>
    <definedName name="__123Graph_XGRAF">#REF!</definedName>
    <definedName name="__2_" localSheetId="15">#REF!</definedName>
    <definedName name="__2_" localSheetId="17">#REF!</definedName>
    <definedName name="__2_" localSheetId="2">#REF!</definedName>
    <definedName name="__2_">#REF!</definedName>
    <definedName name="__4_0" localSheetId="15">#REF!</definedName>
    <definedName name="__4_0" localSheetId="17">#REF!</definedName>
    <definedName name="__4_0" localSheetId="2">#REF!</definedName>
    <definedName name="__4_0">#REF!</definedName>
    <definedName name="__A2" localSheetId="15">#REF!</definedName>
    <definedName name="__A2" localSheetId="17">#REF!</definedName>
    <definedName name="__A2" localSheetId="2">#REF!</definedName>
    <definedName name="__A2">#REF!</definedName>
    <definedName name="__bol52" localSheetId="15">#REF!</definedName>
    <definedName name="__bol52" localSheetId="17">#REF!</definedName>
    <definedName name="__bol52" localSheetId="2">#REF!</definedName>
    <definedName name="__bol52">#REF!</definedName>
    <definedName name="__cdr2" localSheetId="15">#REF!</definedName>
    <definedName name="__cdr2" localSheetId="17">#REF!</definedName>
    <definedName name="__cdr2" localSheetId="2">#REF!</definedName>
    <definedName name="__cdr2">#REF!</definedName>
    <definedName name="__DES10" localSheetId="15">#REF!</definedName>
    <definedName name="__DES10" localSheetId="17">#REF!</definedName>
    <definedName name="__DES10" localSheetId="2">#REF!</definedName>
    <definedName name="__DES10">#REF!</definedName>
    <definedName name="__G7" localSheetId="15">#REF!</definedName>
    <definedName name="__G7" localSheetId="17">#REF!</definedName>
    <definedName name="__G7" localSheetId="2">#REF!</definedName>
    <definedName name="__G7">#REF!</definedName>
    <definedName name="__gas001" localSheetId="15">#REF!</definedName>
    <definedName name="__gas001" localSheetId="17">#REF!</definedName>
    <definedName name="__gas001" localSheetId="2">#REF!</definedName>
    <definedName name="__gas001">#REF!</definedName>
    <definedName name="__Gas01" localSheetId="15">#REF!</definedName>
    <definedName name="__Gas01" localSheetId="17">#REF!</definedName>
    <definedName name="__Gas01" localSheetId="2">#REF!</definedName>
    <definedName name="__Gas01">#REF!</definedName>
    <definedName name="__gas1" localSheetId="15">#REF!</definedName>
    <definedName name="__gas1" localSheetId="17">#REF!</definedName>
    <definedName name="__gas1" localSheetId="2">#REF!</definedName>
    <definedName name="__gas1">#REF!</definedName>
    <definedName name="__Imp1" localSheetId="15">#REF!</definedName>
    <definedName name="__Imp1" localSheetId="17">#REF!</definedName>
    <definedName name="__Imp1" localSheetId="2">#REF!</definedName>
    <definedName name="__Imp1">#REF!</definedName>
    <definedName name="__Imp2" localSheetId="15">#REF!</definedName>
    <definedName name="__Imp2" localSheetId="17">#REF!</definedName>
    <definedName name="__Imp2" localSheetId="2">#REF!</definedName>
    <definedName name="__Imp2">#REF!</definedName>
    <definedName name="__key2" localSheetId="15">#REF!</definedName>
    <definedName name="__key2" localSheetId="17">#REF!</definedName>
    <definedName name="__key2" localSheetId="2">#REF!</definedName>
    <definedName name="__key2">#REF!</definedName>
    <definedName name="__p1" localSheetId="15">#REF!</definedName>
    <definedName name="__p1" localSheetId="17">#REF!</definedName>
    <definedName name="__p1" localSheetId="2">#REF!</definedName>
    <definedName name="__p1">#REF!</definedName>
    <definedName name="__R" localSheetId="15">#REF!</definedName>
    <definedName name="__R" localSheetId="17">#REF!</definedName>
    <definedName name="__R" localSheetId="2">#REF!</definedName>
    <definedName name="__R">#REF!</definedName>
    <definedName name="__RCC10" localSheetId="15">#REF!</definedName>
    <definedName name="__RCC10" localSheetId="17">#REF!</definedName>
    <definedName name="__RCC10" localSheetId="2">#REF!</definedName>
    <definedName name="__RCC10">#REF!</definedName>
    <definedName name="__RCC11" localSheetId="15">#REF!</definedName>
    <definedName name="__RCC11" localSheetId="17">#REF!</definedName>
    <definedName name="__RCC11" localSheetId="2">#REF!</definedName>
    <definedName name="__RCC11">#REF!</definedName>
    <definedName name="__RCC12" localSheetId="15">#REF!</definedName>
    <definedName name="__RCC12" localSheetId="17">#REF!</definedName>
    <definedName name="__RCC12" localSheetId="2">#REF!</definedName>
    <definedName name="__RCC12">#REF!</definedName>
    <definedName name="__RCC13" localSheetId="15">#REF!</definedName>
    <definedName name="__RCC13" localSheetId="17">#REF!</definedName>
    <definedName name="__RCC13" localSheetId="2">#REF!</definedName>
    <definedName name="__RCC13">#REF!</definedName>
    <definedName name="__RCC15" localSheetId="15">#REF!</definedName>
    <definedName name="__RCC15" localSheetId="17">#REF!</definedName>
    <definedName name="__RCC15" localSheetId="2">#REF!</definedName>
    <definedName name="__RCC15">#REF!</definedName>
    <definedName name="__RCC16" localSheetId="15">#REF!</definedName>
    <definedName name="__RCC16" localSheetId="17">#REF!</definedName>
    <definedName name="__RCC16" localSheetId="2">#REF!</definedName>
    <definedName name="__RCC16">#REF!</definedName>
    <definedName name="__RCC19" localSheetId="15">#REF!</definedName>
    <definedName name="__RCC19" localSheetId="17">#REF!</definedName>
    <definedName name="__RCC19" localSheetId="2">#REF!</definedName>
    <definedName name="__RCC19">#REF!</definedName>
    <definedName name="__RCC20" localSheetId="15">#REF!</definedName>
    <definedName name="__RCC20" localSheetId="17">#REF!</definedName>
    <definedName name="__RCC20" localSheetId="2">#REF!</definedName>
    <definedName name="__RCC20">#REF!</definedName>
    <definedName name="__RCC21" localSheetId="15">#REF!</definedName>
    <definedName name="__RCC21" localSheetId="17">#REF!</definedName>
    <definedName name="__RCC21" localSheetId="2">#REF!</definedName>
    <definedName name="__RCC21">#REF!</definedName>
    <definedName name="__RCC33" localSheetId="15">#REF!</definedName>
    <definedName name="__RCC33" localSheetId="17">#REF!</definedName>
    <definedName name="__RCC33" localSheetId="2">#REF!</definedName>
    <definedName name="__RCC33">#REF!</definedName>
    <definedName name="__RCC4" localSheetId="15">#REF!</definedName>
    <definedName name="__RCC4" localSheetId="17">#REF!</definedName>
    <definedName name="__RCC4" localSheetId="2">#REF!</definedName>
    <definedName name="__RCC4">#REF!</definedName>
    <definedName name="__RCC5" localSheetId="15">#REF!</definedName>
    <definedName name="__RCC5" localSheetId="17">#REF!</definedName>
    <definedName name="__RCC5" localSheetId="2">#REF!</definedName>
    <definedName name="__RCC5">#REF!</definedName>
    <definedName name="__RCC6" localSheetId="15">#REF!</definedName>
    <definedName name="__RCC6" localSheetId="17">#REF!</definedName>
    <definedName name="__RCC6" localSheetId="2">#REF!</definedName>
    <definedName name="__RCC6">#REF!</definedName>
    <definedName name="__RCC7" localSheetId="15">#REF!</definedName>
    <definedName name="__RCC7" localSheetId="17">#REF!</definedName>
    <definedName name="__RCC7" localSheetId="2">#REF!</definedName>
    <definedName name="__RCC7">#REF!</definedName>
    <definedName name="__RCC8" localSheetId="15">#REF!</definedName>
    <definedName name="__RCC8" localSheetId="17">#REF!</definedName>
    <definedName name="__RCC8" localSheetId="2">#REF!</definedName>
    <definedName name="__RCC8">#REF!</definedName>
    <definedName name="__RCC9" localSheetId="15">#REF!</definedName>
    <definedName name="__RCC9" localSheetId="17">#REF!</definedName>
    <definedName name="__RCC9" localSheetId="2">#REF!</definedName>
    <definedName name="__RCC9">#REF!</definedName>
    <definedName name="__RCC98" localSheetId="15">#REF!</definedName>
    <definedName name="__RCC98" localSheetId="17">#REF!</definedName>
    <definedName name="__RCC98" localSheetId="2">#REF!</definedName>
    <definedName name="__RCC98">#REF!</definedName>
    <definedName name="__RCC99" localSheetId="15">#REF!</definedName>
    <definedName name="__RCC99" localSheetId="17">#REF!</definedName>
    <definedName name="__RCC99" localSheetId="2">#REF!</definedName>
    <definedName name="__RCC99">#REF!</definedName>
    <definedName name="__VAR10" localSheetId="15">#REF!</definedName>
    <definedName name="__VAR10" localSheetId="17">#REF!</definedName>
    <definedName name="__VAR10" localSheetId="2">#REF!</definedName>
    <definedName name="__VAR10">#REF!</definedName>
    <definedName name="__VAR92" localSheetId="15">#REF!</definedName>
    <definedName name="__VAR92" localSheetId="17">#REF!</definedName>
    <definedName name="__VAR92" localSheetId="2">#REF!</definedName>
    <definedName name="__VAR92">#REF!</definedName>
    <definedName name="_1_" localSheetId="15">#REF!</definedName>
    <definedName name="_1_" localSheetId="17">#REF!</definedName>
    <definedName name="_1_" localSheetId="2">#REF!</definedName>
    <definedName name="_1_">#REF!</definedName>
    <definedName name="_11_0" localSheetId="15">#REF!</definedName>
    <definedName name="_11_0" localSheetId="17">#REF!</definedName>
    <definedName name="_11_0" localSheetId="2">#REF!</definedName>
    <definedName name="_11_0">#REF!</definedName>
    <definedName name="_15_" localSheetId="15">#REF!</definedName>
    <definedName name="_15_" localSheetId="17">#REF!</definedName>
    <definedName name="_15_" localSheetId="2">#REF!</definedName>
    <definedName name="_15_">#REF!</definedName>
    <definedName name="_16_0" localSheetId="15">#REF!</definedName>
    <definedName name="_16_0" localSheetId="17">#REF!</definedName>
    <definedName name="_16_0" localSheetId="2">#REF!</definedName>
    <definedName name="_16_0">#REF!</definedName>
    <definedName name="_1990" localSheetId="15">#REF!</definedName>
    <definedName name="_1990" localSheetId="17">#REF!</definedName>
    <definedName name="_1990" localSheetId="2">#REF!</definedName>
    <definedName name="_1990">#REF!</definedName>
    <definedName name="_2_" localSheetId="15">#REF!</definedName>
    <definedName name="_2_" localSheetId="17">#REF!</definedName>
    <definedName name="_2_" localSheetId="2">#REF!</definedName>
    <definedName name="_2_">#REF!</definedName>
    <definedName name="_2_0" localSheetId="15">#REF!</definedName>
    <definedName name="_2_0" localSheetId="17">#REF!</definedName>
    <definedName name="_2_0" localSheetId="2">#REF!</definedName>
    <definedName name="_2_0">#REF!</definedName>
    <definedName name="_27_" localSheetId="15">#REF!</definedName>
    <definedName name="_27_" localSheetId="17">#REF!</definedName>
    <definedName name="_27_" localSheetId="2">#REF!</definedName>
    <definedName name="_27_">#REF!</definedName>
    <definedName name="_27_0" localSheetId="15">#REF!</definedName>
    <definedName name="_27_0" localSheetId="17">#REF!</definedName>
    <definedName name="_27_0" localSheetId="2">#REF!</definedName>
    <definedName name="_27_0">#REF!</definedName>
    <definedName name="_28_0" localSheetId="15">#REF!</definedName>
    <definedName name="_28_0" localSheetId="17">#REF!</definedName>
    <definedName name="_28_0" localSheetId="2">#REF!</definedName>
    <definedName name="_28_0">#REF!</definedName>
    <definedName name="_29_0" localSheetId="15">#REF!</definedName>
    <definedName name="_29_0" localSheetId="17">#REF!</definedName>
    <definedName name="_29_0" localSheetId="2">#REF!</definedName>
    <definedName name="_29_0">#REF!</definedName>
    <definedName name="_3_0" localSheetId="15">#REF!</definedName>
    <definedName name="_3_0" localSheetId="17">#REF!</definedName>
    <definedName name="_3_0" localSheetId="2">#REF!</definedName>
    <definedName name="_3_0">#REF!</definedName>
    <definedName name="_30_0" localSheetId="15">#REF!</definedName>
    <definedName name="_30_0" localSheetId="17">#REF!</definedName>
    <definedName name="_30_0" localSheetId="2">#REF!</definedName>
    <definedName name="_30_0">#REF!</definedName>
    <definedName name="_31_0" localSheetId="15">#REF!</definedName>
    <definedName name="_31_0" localSheetId="17">#REF!</definedName>
    <definedName name="_31_0" localSheetId="2">#REF!</definedName>
    <definedName name="_31_0">#REF!</definedName>
    <definedName name="_32_0" localSheetId="15">#REF!</definedName>
    <definedName name="_32_0" localSheetId="17">#REF!</definedName>
    <definedName name="_32_0" localSheetId="2">#REF!</definedName>
    <definedName name="_32_0">#REF!</definedName>
    <definedName name="_36_0" localSheetId="15">#REF!</definedName>
    <definedName name="_36_0" localSheetId="17">#REF!</definedName>
    <definedName name="_36_0" localSheetId="2">#REF!</definedName>
    <definedName name="_36_0">#REF!</definedName>
    <definedName name="_4_0" localSheetId="15">#REF!</definedName>
    <definedName name="_4_0" localSheetId="17">#REF!</definedName>
    <definedName name="_4_0" localSheetId="2">#REF!</definedName>
    <definedName name="_4_0">#REF!</definedName>
    <definedName name="_5_0" localSheetId="15">#REF!</definedName>
    <definedName name="_5_0" localSheetId="17">#REF!</definedName>
    <definedName name="_5_0" localSheetId="2">#REF!</definedName>
    <definedName name="_5_0">#REF!</definedName>
    <definedName name="_56_0" localSheetId="15">#REF!</definedName>
    <definedName name="_56_0" localSheetId="17">#REF!</definedName>
    <definedName name="_56_0" localSheetId="2">#REF!</definedName>
    <definedName name="_56_0">#REF!</definedName>
    <definedName name="_58_0" localSheetId="15">#REF!</definedName>
    <definedName name="_58_0" localSheetId="17">#REF!</definedName>
    <definedName name="_58_0" localSheetId="2">#REF!</definedName>
    <definedName name="_58_0">#REF!</definedName>
    <definedName name="_6___0" localSheetId="15">#REF!</definedName>
    <definedName name="_6___0" localSheetId="17">#REF!</definedName>
    <definedName name="_6___0" localSheetId="2">#REF!</definedName>
    <definedName name="_6___0">#REF!</definedName>
    <definedName name="_6_0" localSheetId="15">#REF!</definedName>
    <definedName name="_6_0" localSheetId="17">#REF!</definedName>
    <definedName name="_6_0" localSheetId="2">#REF!</definedName>
    <definedName name="_6_0">#REF!</definedName>
    <definedName name="_7.4" localSheetId="15">#REF!</definedName>
    <definedName name="_7.4" localSheetId="17">#REF!</definedName>
    <definedName name="_7.4" localSheetId="2">#REF!</definedName>
    <definedName name="_7.4">#REF!</definedName>
    <definedName name="_7.5" localSheetId="15">#REF!</definedName>
    <definedName name="_7.5" localSheetId="17">#REF!</definedName>
    <definedName name="_7.5" localSheetId="2">#REF!</definedName>
    <definedName name="_7.5">#REF!</definedName>
    <definedName name="_7.6" localSheetId="15">#REF!</definedName>
    <definedName name="_7.6" localSheetId="17">#REF!</definedName>
    <definedName name="_7.6" localSheetId="2">#REF!</definedName>
    <definedName name="_7.6">#REF!</definedName>
    <definedName name="_7.7" localSheetId="15">#REF!</definedName>
    <definedName name="_7.7" localSheetId="17">#REF!</definedName>
    <definedName name="_7.7" localSheetId="2">#REF!</definedName>
    <definedName name="_7.7">#REF!</definedName>
    <definedName name="_7_" localSheetId="15">#REF!</definedName>
    <definedName name="_7_" localSheetId="17">#REF!</definedName>
    <definedName name="_7_" localSheetId="2">#REF!</definedName>
    <definedName name="_7_">#REF!</definedName>
    <definedName name="_7_0" localSheetId="15">#REF!</definedName>
    <definedName name="_7_0" localSheetId="17">#REF!</definedName>
    <definedName name="_7_0" localSheetId="2">#REF!</definedName>
    <definedName name="_7_0">#REF!</definedName>
    <definedName name="_8___0" localSheetId="15">#REF!</definedName>
    <definedName name="_8___0" localSheetId="17">#REF!</definedName>
    <definedName name="_8___0" localSheetId="2">#REF!</definedName>
    <definedName name="_8___0">#REF!</definedName>
    <definedName name="_8__123Graph_FGráfico_1A" localSheetId="15">#REF!</definedName>
    <definedName name="_8__123Graph_FGráfico_1A" localSheetId="17">#REF!</definedName>
    <definedName name="_8__123Graph_FGráfico_1A" localSheetId="2">#REF!</definedName>
    <definedName name="_8__123Graph_FGráfico_1A">#REF!</definedName>
    <definedName name="_9__123Graph_XGráfico_1A" localSheetId="15">#REF!</definedName>
    <definedName name="_9__123Graph_XGráfico_1A" localSheetId="17">#REF!</definedName>
    <definedName name="_9__123Graph_XGráfico_1A" localSheetId="2">#REF!</definedName>
    <definedName name="_9__123Graph_XGráfico_1A">#REF!</definedName>
    <definedName name="_9_0" localSheetId="15">#REF!</definedName>
    <definedName name="_9_0" localSheetId="17">#REF!</definedName>
    <definedName name="_9_0" localSheetId="2">#REF!</definedName>
    <definedName name="_9_0">#REF!</definedName>
    <definedName name="_A" localSheetId="15">#REF!</definedName>
    <definedName name="_A" localSheetId="17">#REF!</definedName>
    <definedName name="_A" localSheetId="2">#REF!</definedName>
    <definedName name="_A">#REF!</definedName>
    <definedName name="_A2" localSheetId="15">#REF!</definedName>
    <definedName name="_A2" localSheetId="17">#REF!</definedName>
    <definedName name="_A2" localSheetId="2">#REF!</definedName>
    <definedName name="_A2">#REF!</definedName>
    <definedName name="_aaaaaa" localSheetId="15">#REF!</definedName>
    <definedName name="_aaaaaa" localSheetId="17">#REF!</definedName>
    <definedName name="_aaaaaa" localSheetId="2">#REF!</definedName>
    <definedName name="_aaaaaa">#REF!</definedName>
    <definedName name="_bol52" localSheetId="15">#REF!</definedName>
    <definedName name="_bol52" localSheetId="17">#REF!</definedName>
    <definedName name="_bol52" localSheetId="2">#REF!</definedName>
    <definedName name="_bol52">#REF!</definedName>
    <definedName name="_BRIBE" localSheetId="12">#REF!</definedName>
    <definedName name="_BRIBE" localSheetId="15">#REF!</definedName>
    <definedName name="_BRIBE" localSheetId="17">#REF!</definedName>
    <definedName name="_BRIBE" localSheetId="2">#REF!</definedName>
    <definedName name="_BRIBE" localSheetId="4">#REF!</definedName>
    <definedName name="_BRIBE" localSheetId="5">#REF!</definedName>
    <definedName name="_BRIBE" localSheetId="9">#REF!</definedName>
    <definedName name="_BRIBE" localSheetId="33">#REF!</definedName>
    <definedName name="_BRIBE">#REF!</definedName>
    <definedName name="_BRIBEF" localSheetId="12">#REF!</definedName>
    <definedName name="_BRIBEF" localSheetId="15">#REF!</definedName>
    <definedName name="_BRIBEF" localSheetId="17">#REF!</definedName>
    <definedName name="_BRIBEF" localSheetId="2">#REF!</definedName>
    <definedName name="_BRIBEF" localSheetId="4">#REF!</definedName>
    <definedName name="_BRIBEF" localSheetId="5">#REF!</definedName>
    <definedName name="_BRIBEF" localSheetId="9">#REF!</definedName>
    <definedName name="_BRIBEF" localSheetId="33">#REF!</definedName>
    <definedName name="_BRIBEF">#REF!</definedName>
    <definedName name="_BRIBEM" localSheetId="12">#REF!</definedName>
    <definedName name="_BRIBEM" localSheetId="15">#REF!</definedName>
    <definedName name="_BRIBEM" localSheetId="17">#REF!</definedName>
    <definedName name="_BRIBEM" localSheetId="2">#REF!</definedName>
    <definedName name="_BRIBEM" localSheetId="4">#REF!</definedName>
    <definedName name="_BRIBEM" localSheetId="5">#REF!</definedName>
    <definedName name="_BRIBEM" localSheetId="9">#REF!</definedName>
    <definedName name="_BRIBEM" localSheetId="33">#REF!</definedName>
    <definedName name="_BRIBEM">#REF!</definedName>
    <definedName name="_CC" localSheetId="15">#REF!</definedName>
    <definedName name="_CC" localSheetId="17">#REF!</definedName>
    <definedName name="_CC" localSheetId="2">#REF!</definedName>
    <definedName name="_CC" localSheetId="5">#REF!</definedName>
    <definedName name="_CC" localSheetId="9">#REF!</definedName>
    <definedName name="_CC">#REF!</definedName>
    <definedName name="_cdr2" localSheetId="15">#REF!</definedName>
    <definedName name="_cdr2" localSheetId="17">#REF!</definedName>
    <definedName name="_cdr2" localSheetId="2">#REF!</definedName>
    <definedName name="_cdr2">#REF!</definedName>
    <definedName name="_DES10" localSheetId="15">#REF!</definedName>
    <definedName name="_DES10" localSheetId="17">#REF!</definedName>
    <definedName name="_DES10" localSheetId="2">#REF!</definedName>
    <definedName name="_DES10">#REF!</definedName>
    <definedName name="_DLX1" localSheetId="15">#REF!</definedName>
    <definedName name="_DLX1" localSheetId="17">#REF!</definedName>
    <definedName name="_DLX1" localSheetId="2">#REF!</definedName>
    <definedName name="_DLX1" localSheetId="5">#REF!</definedName>
    <definedName name="_DLX1" localSheetId="9">#REF!</definedName>
    <definedName name="_DLX1">#REF!</definedName>
    <definedName name="_DLX1.EMA" localSheetId="15">#REF!</definedName>
    <definedName name="_DLX1.EMA" localSheetId="17">#REF!</definedName>
    <definedName name="_DLX1.EMA" localSheetId="2">#REF!</definedName>
    <definedName name="_DLX1.EMA" localSheetId="5">#REF!</definedName>
    <definedName name="_DLX1.EMA" localSheetId="9">#REF!</definedName>
    <definedName name="_DLX1.EMA">#REF!</definedName>
    <definedName name="_DLX14.EMA" localSheetId="15">#REF!</definedName>
    <definedName name="_DLX14.EMA" localSheetId="17">#REF!</definedName>
    <definedName name="_DLX14.EMA" localSheetId="2">#REF!</definedName>
    <definedName name="_DLX14.EMA" localSheetId="5">#REF!</definedName>
    <definedName name="_DLX14.EMA" localSheetId="9">#REF!</definedName>
    <definedName name="_DLX14.EMA">#REF!</definedName>
    <definedName name="_DLX2.EMA" localSheetId="15">#REF!</definedName>
    <definedName name="_DLX2.EMA" localSheetId="17">#REF!</definedName>
    <definedName name="_DLX2.EMA" localSheetId="2">#REF!</definedName>
    <definedName name="_DLX2.EMA" localSheetId="5">#REF!</definedName>
    <definedName name="_DLX2.EMA" localSheetId="9">#REF!</definedName>
    <definedName name="_DLX2.EMA">#REF!</definedName>
    <definedName name="_DLX3.EMA" localSheetId="15">#REF!</definedName>
    <definedName name="_DLX3.EMA" localSheetId="17">#REF!</definedName>
    <definedName name="_DLX3.EMA" localSheetId="2">#REF!</definedName>
    <definedName name="_DLX3.EMA" localSheetId="5">#REF!</definedName>
    <definedName name="_DLX3.EMA" localSheetId="9">#REF!</definedName>
    <definedName name="_DLX3.EMA">#REF!</definedName>
    <definedName name="_DLX4.EMA" localSheetId="15">#REF!</definedName>
    <definedName name="_DLX4.EMA" localSheetId="17">#REF!</definedName>
    <definedName name="_DLX4.EMA" localSheetId="2">#REF!</definedName>
    <definedName name="_DLX4.EMA" localSheetId="5">#REF!</definedName>
    <definedName name="_DLX4.EMA" localSheetId="9">#REF!</definedName>
    <definedName name="_DLX4.EMA">#REF!</definedName>
    <definedName name="_DLX5.EMA" localSheetId="15">#REF!</definedName>
    <definedName name="_DLX5.EMA" localSheetId="17">#REF!</definedName>
    <definedName name="_DLX5.EMA" localSheetId="2">#REF!</definedName>
    <definedName name="_DLX5.EMA" localSheetId="5">#REF!</definedName>
    <definedName name="_DLX5.EMA" localSheetId="9">#REF!</definedName>
    <definedName name="_DLX5.EMA">#REF!</definedName>
    <definedName name="_DLX6.EMA" localSheetId="12">#REF!</definedName>
    <definedName name="_DLX6.EMA" localSheetId="15">#REF!</definedName>
    <definedName name="_DLX6.EMA" localSheetId="16">#REF!</definedName>
    <definedName name="_DLX6.EMA" localSheetId="2">#REF!</definedName>
    <definedName name="_DLX6.EMA" localSheetId="4">#REF!</definedName>
    <definedName name="_DLX6.EMA" localSheetId="7">#REF!</definedName>
    <definedName name="_DLX6.EMA" localSheetId="33">#REF!</definedName>
    <definedName name="_DLX6.EMA">#REF!</definedName>
    <definedName name="_DLX7.EMA" localSheetId="12">#REF!</definedName>
    <definedName name="_DLX7.EMA" localSheetId="15">#REF!</definedName>
    <definedName name="_DLX7.EMA" localSheetId="16">#REF!</definedName>
    <definedName name="_DLX7.EMA" localSheetId="17">#REF!</definedName>
    <definedName name="_DLX7.EMA" localSheetId="2">#REF!</definedName>
    <definedName name="_DLX7.EMA" localSheetId="4">#REF!</definedName>
    <definedName name="_DLX7.EMA" localSheetId="5">#REF!</definedName>
    <definedName name="_DLX7.EMA" localSheetId="7">#REF!</definedName>
    <definedName name="_DLX7.EMA" localSheetId="9">#REF!</definedName>
    <definedName name="_DLX7.EMA" localSheetId="33">#REF!</definedName>
    <definedName name="_DLX7.EMA">#REF!</definedName>
    <definedName name="_DLX8.EMA" localSheetId="12">#REF!</definedName>
    <definedName name="_DLX8.EMA" localSheetId="15">#REF!</definedName>
    <definedName name="_DLX8.EMA" localSheetId="16">#REF!</definedName>
    <definedName name="_DLX8.EMA" localSheetId="17">#REF!</definedName>
    <definedName name="_DLX8.EMA" localSheetId="2">#REF!</definedName>
    <definedName name="_DLX8.EMA" localSheetId="4">#REF!</definedName>
    <definedName name="_DLX8.EMA" localSheetId="5">#REF!</definedName>
    <definedName name="_DLX8.EMA" localSheetId="9">#REF!</definedName>
    <definedName name="_DLX8.EMA" localSheetId="33">#REF!</definedName>
    <definedName name="_DLX8.EMA">#REF!</definedName>
    <definedName name="_DLX9.EMA" localSheetId="12">#REF!</definedName>
    <definedName name="_DLX9.EMA" localSheetId="15">#REF!</definedName>
    <definedName name="_DLX9.EMA" localSheetId="16">#REF!</definedName>
    <definedName name="_DLX9.EMA" localSheetId="17">#REF!</definedName>
    <definedName name="_DLX9.EMA" localSheetId="2">#REF!</definedName>
    <definedName name="_DLX9.EMA" localSheetId="4">#REF!</definedName>
    <definedName name="_DLX9.EMA" localSheetId="5">#REF!</definedName>
    <definedName name="_DLX9.EMA" localSheetId="9">#REF!</definedName>
    <definedName name="_DLX9.EMA" localSheetId="33">#REF!</definedName>
    <definedName name="_DLX9.EMA">#REF!</definedName>
    <definedName name="_EX1" localSheetId="15">#REF!</definedName>
    <definedName name="_EX1" localSheetId="17">#REF!</definedName>
    <definedName name="_EX1" localSheetId="2">#REF!</definedName>
    <definedName name="_EX1" localSheetId="5">#REF!</definedName>
    <definedName name="_EX1" localSheetId="9">#REF!</definedName>
    <definedName name="_EX1">#REF!</definedName>
    <definedName name="_EX2" localSheetId="15">#REF!</definedName>
    <definedName name="_EX2" localSheetId="17">#REF!</definedName>
    <definedName name="_EX2" localSheetId="2">#REF!</definedName>
    <definedName name="_EX2" localSheetId="5">#REF!</definedName>
    <definedName name="_EX2" localSheetId="9">#REF!</definedName>
    <definedName name="_EX2">#REF!</definedName>
    <definedName name="_Fill" localSheetId="15">#REF!</definedName>
    <definedName name="_Fill" localSheetId="17">#REF!</definedName>
    <definedName name="_Fill" localSheetId="2">#REF!</definedName>
    <definedName name="_Fill">#REF!</definedName>
    <definedName name="_fill1" localSheetId="15">#REF!</definedName>
    <definedName name="_fill1" localSheetId="17">#REF!</definedName>
    <definedName name="_fill1" localSheetId="2">#REF!</definedName>
    <definedName name="_fill1">#REF!</definedName>
    <definedName name="_xlnm._FilterDatabase" localSheetId="20" hidden="1">'Figure 16'!$A$2:$Y$5</definedName>
    <definedName name="_G7" localSheetId="15">#REF!</definedName>
    <definedName name="_G7" localSheetId="17">#REF!</definedName>
    <definedName name="_G7" localSheetId="2">#REF!</definedName>
    <definedName name="_G7" localSheetId="10">#REF!</definedName>
    <definedName name="_G7">#REF!</definedName>
    <definedName name="_gas001" localSheetId="15">#REF!</definedName>
    <definedName name="_gas001" localSheetId="17">#REF!</definedName>
    <definedName name="_gas001" localSheetId="2">#REF!</definedName>
    <definedName name="_gas001">#REF!</definedName>
    <definedName name="_Gas01" localSheetId="15">#REF!</definedName>
    <definedName name="_Gas01" localSheetId="17">#REF!</definedName>
    <definedName name="_Gas01" localSheetId="2">#REF!</definedName>
    <definedName name="_Gas01">#REF!</definedName>
    <definedName name="_gas1" localSheetId="15">#REF!</definedName>
    <definedName name="_gas1" localSheetId="17">#REF!</definedName>
    <definedName name="_gas1" localSheetId="2">#REF!</definedName>
    <definedName name="_gas1">#REF!</definedName>
    <definedName name="_H" localSheetId="15">#REF!</definedName>
    <definedName name="_H" localSheetId="17">#REF!</definedName>
    <definedName name="_H" localSheetId="2">#REF!</definedName>
    <definedName name="_H">#REF!</definedName>
    <definedName name="_IDE1" localSheetId="15">#REF!</definedName>
    <definedName name="_IDE1" localSheetId="17">#REF!</definedName>
    <definedName name="_IDE1" localSheetId="2">#REF!</definedName>
    <definedName name="_IDE1">#REF!</definedName>
    <definedName name="_Imp1" localSheetId="15">#REF!</definedName>
    <definedName name="_Imp1" localSheetId="17">#REF!</definedName>
    <definedName name="_Imp1" localSheetId="2">#REF!</definedName>
    <definedName name="_Imp1">#REF!</definedName>
    <definedName name="_Imp2" localSheetId="15">#REF!</definedName>
    <definedName name="_Imp2" localSheetId="17">#REF!</definedName>
    <definedName name="_Imp2" localSheetId="2">#REF!</definedName>
    <definedName name="_Imp2">#REF!</definedName>
    <definedName name="_Int_ygx9eFVn" localSheetId="10">'Table 1'!#REF!</definedName>
    <definedName name="_ISC01">#REF!</definedName>
    <definedName name="_ISC2">#REF!</definedName>
    <definedName name="_ISC3">#REF!+#REF!</definedName>
    <definedName name="_ISC567">#REF!</definedName>
    <definedName name="_key01" localSheetId="15">#REF!</definedName>
    <definedName name="_key01" localSheetId="16">#REF!</definedName>
    <definedName name="_key01" localSheetId="17">#REF!</definedName>
    <definedName name="_key01" localSheetId="2">#REF!</definedName>
    <definedName name="_key01" localSheetId="10">#REF!</definedName>
    <definedName name="_key01">#REF!</definedName>
    <definedName name="_key3" localSheetId="15">#REF!</definedName>
    <definedName name="_key3" localSheetId="16">#REF!</definedName>
    <definedName name="_key3" localSheetId="17">#REF!</definedName>
    <definedName name="_key3" localSheetId="2">#REF!</definedName>
    <definedName name="_key3">#REF!</definedName>
    <definedName name="_M" localSheetId="15">#REF!</definedName>
    <definedName name="_M" localSheetId="16">#REF!</definedName>
    <definedName name="_M" localSheetId="17">#REF!</definedName>
    <definedName name="_M" localSheetId="2">#REF!</definedName>
    <definedName name="_M">#REF!</definedName>
    <definedName name="_P" localSheetId="15">#REF!</definedName>
    <definedName name="_P" localSheetId="17">#REF!</definedName>
    <definedName name="_P" localSheetId="2">#REF!</definedName>
    <definedName name="_P">#REF!</definedName>
    <definedName name="_p1" localSheetId="15">#REF!</definedName>
    <definedName name="_p1" localSheetId="17">#REF!</definedName>
    <definedName name="_p1" localSheetId="2">#REF!</definedName>
    <definedName name="_p1">#REF!</definedName>
    <definedName name="_Parse_Out" localSheetId="15">#REF!</definedName>
    <definedName name="_Parse_Out" localSheetId="17">#REF!</definedName>
    <definedName name="_Parse_Out" localSheetId="2">#REF!</definedName>
    <definedName name="_Parse_Out">#REF!</definedName>
    <definedName name="_Parse_Out8" localSheetId="15">#REF!</definedName>
    <definedName name="_Parse_Out8" localSheetId="17">#REF!</definedName>
    <definedName name="_Parse_Out8" localSheetId="2">#REF!</definedName>
    <definedName name="_Parse_Out8">#REF!</definedName>
    <definedName name="_Q1" localSheetId="12">#REF!</definedName>
    <definedName name="_Q1" localSheetId="15">#REF!</definedName>
    <definedName name="_Q1" localSheetId="17">#REF!</definedName>
    <definedName name="_Q1" localSheetId="2">#REF!</definedName>
    <definedName name="_Q1" localSheetId="4">#REF!</definedName>
    <definedName name="_Q1" localSheetId="5">#REF!</definedName>
    <definedName name="_Q1" localSheetId="9">#REF!</definedName>
    <definedName name="_Q1" localSheetId="33">#REF!</definedName>
    <definedName name="_Q1">#REF!</definedName>
    <definedName name="_Q10A" localSheetId="12">#REF!</definedName>
    <definedName name="_Q10A" localSheetId="15">#REF!</definedName>
    <definedName name="_Q10A" localSheetId="17">#REF!</definedName>
    <definedName name="_Q10A" localSheetId="2">#REF!</definedName>
    <definedName name="_Q10A" localSheetId="4">#REF!</definedName>
    <definedName name="_Q10A" localSheetId="5">#REF!</definedName>
    <definedName name="_Q10A" localSheetId="9">#REF!</definedName>
    <definedName name="_Q10A" localSheetId="33">#REF!</definedName>
    <definedName name="_Q10A">#REF!</definedName>
    <definedName name="_Q10B" localSheetId="12">#REF!</definedName>
    <definedName name="_Q10B" localSheetId="15">#REF!</definedName>
    <definedName name="_Q10B" localSheetId="17">#REF!</definedName>
    <definedName name="_Q10B" localSheetId="2">#REF!</definedName>
    <definedName name="_Q10B" localSheetId="4">#REF!</definedName>
    <definedName name="_Q10B" localSheetId="5">#REF!</definedName>
    <definedName name="_Q10B" localSheetId="9">#REF!</definedName>
    <definedName name="_Q10B" localSheetId="33">#REF!</definedName>
    <definedName name="_Q10B">#REF!</definedName>
    <definedName name="_Q10C" localSheetId="15">#REF!</definedName>
    <definedName name="_Q10C" localSheetId="17">#REF!</definedName>
    <definedName name="_Q10C" localSheetId="2">#REF!</definedName>
    <definedName name="_Q10C" localSheetId="5">#REF!</definedName>
    <definedName name="_Q10C" localSheetId="9">#REF!</definedName>
    <definedName name="_Q10C">#REF!</definedName>
    <definedName name="_Q10D" localSheetId="15">#REF!</definedName>
    <definedName name="_Q10D" localSheetId="17">#REF!</definedName>
    <definedName name="_Q10D" localSheetId="2">#REF!</definedName>
    <definedName name="_Q10D" localSheetId="5">#REF!</definedName>
    <definedName name="_Q10D" localSheetId="9">#REF!</definedName>
    <definedName name="_Q10D">#REF!</definedName>
    <definedName name="_Q10E" localSheetId="15">#REF!</definedName>
    <definedName name="_Q10E" localSheetId="17">#REF!</definedName>
    <definedName name="_Q10E" localSheetId="2">#REF!</definedName>
    <definedName name="_Q10E" localSheetId="5">#REF!</definedName>
    <definedName name="_Q10E" localSheetId="9">#REF!</definedName>
    <definedName name="_Q10E">#REF!</definedName>
    <definedName name="_Q10F" localSheetId="15">#REF!</definedName>
    <definedName name="_Q10F" localSheetId="17">#REF!</definedName>
    <definedName name="_Q10F" localSheetId="2">#REF!</definedName>
    <definedName name="_Q10F" localSheetId="5">#REF!</definedName>
    <definedName name="_Q10F" localSheetId="9">#REF!</definedName>
    <definedName name="_Q10F">#REF!</definedName>
    <definedName name="_Q11A" localSheetId="15">#REF!</definedName>
    <definedName name="_Q11A" localSheetId="17">#REF!</definedName>
    <definedName name="_Q11A" localSheetId="2">#REF!</definedName>
    <definedName name="_Q11A" localSheetId="5">#REF!</definedName>
    <definedName name="_Q11A" localSheetId="9">#REF!</definedName>
    <definedName name="_Q11A">#REF!</definedName>
    <definedName name="_Q11B" localSheetId="15">#REF!</definedName>
    <definedName name="_Q11B" localSheetId="17">#REF!</definedName>
    <definedName name="_Q11B" localSheetId="2">#REF!</definedName>
    <definedName name="_Q11B" localSheetId="5">#REF!</definedName>
    <definedName name="_Q11B" localSheetId="9">#REF!</definedName>
    <definedName name="_Q11B">#REF!</definedName>
    <definedName name="_Q12A" localSheetId="15">#REF!</definedName>
    <definedName name="_Q12A" localSheetId="17">#REF!</definedName>
    <definedName name="_Q12A" localSheetId="2">#REF!</definedName>
    <definedName name="_Q12A" localSheetId="5">#REF!</definedName>
    <definedName name="_Q12A" localSheetId="9">#REF!</definedName>
    <definedName name="_Q12A">#REF!</definedName>
    <definedName name="_Q12B" localSheetId="15">#REF!</definedName>
    <definedName name="_Q12B" localSheetId="17">#REF!</definedName>
    <definedName name="_Q12B" localSheetId="2">#REF!</definedName>
    <definedName name="_Q12B" localSheetId="5">#REF!</definedName>
    <definedName name="_Q12B" localSheetId="9">#REF!</definedName>
    <definedName name="_Q12B">#REF!</definedName>
    <definedName name="_Q13" localSheetId="15">#REF!</definedName>
    <definedName name="_Q13" localSheetId="17">#REF!</definedName>
    <definedName name="_Q13" localSheetId="2">#REF!</definedName>
    <definedName name="_Q13" localSheetId="5">#REF!</definedName>
    <definedName name="_Q13" localSheetId="9">#REF!</definedName>
    <definedName name="_Q13">#REF!</definedName>
    <definedName name="_Q2" localSheetId="15">#REF!</definedName>
    <definedName name="_Q2" localSheetId="17">#REF!</definedName>
    <definedName name="_Q2" localSheetId="2">#REF!</definedName>
    <definedName name="_Q2" localSheetId="5">#REF!</definedName>
    <definedName name="_Q2" localSheetId="9">#REF!</definedName>
    <definedName name="_Q2">#REF!</definedName>
    <definedName name="_Q2F" localSheetId="15">#REF!</definedName>
    <definedName name="_Q2F" localSheetId="17">#REF!</definedName>
    <definedName name="_Q2F" localSheetId="2">#REF!</definedName>
    <definedName name="_Q2F" localSheetId="5">#REF!</definedName>
    <definedName name="_Q2F" localSheetId="9">#REF!</definedName>
    <definedName name="_Q2F">#REF!</definedName>
    <definedName name="_Q2M" localSheetId="15">#REF!</definedName>
    <definedName name="_Q2M" localSheetId="17">#REF!</definedName>
    <definedName name="_Q2M" localSheetId="2">#REF!</definedName>
    <definedName name="_Q2M" localSheetId="5">#REF!</definedName>
    <definedName name="_Q2M" localSheetId="9">#REF!</definedName>
    <definedName name="_Q2M">#REF!</definedName>
    <definedName name="_Q3" localSheetId="15">#REF!</definedName>
    <definedName name="_Q3" localSheetId="17">#REF!</definedName>
    <definedName name="_Q3" localSheetId="2">#REF!</definedName>
    <definedName name="_Q3" localSheetId="5">#REF!</definedName>
    <definedName name="_Q3" localSheetId="9">#REF!</definedName>
    <definedName name="_Q3">#REF!</definedName>
    <definedName name="_Q3F" localSheetId="15">#REF!</definedName>
    <definedName name="_Q3F" localSheetId="17">#REF!</definedName>
    <definedName name="_Q3F" localSheetId="2">#REF!</definedName>
    <definedName name="_Q3F" localSheetId="5">#REF!</definedName>
    <definedName name="_Q3F" localSheetId="9">#REF!</definedName>
    <definedName name="_Q3F">#REF!</definedName>
    <definedName name="_Q3M" localSheetId="15">#REF!</definedName>
    <definedName name="_Q3M" localSheetId="17">#REF!</definedName>
    <definedName name="_Q3M" localSheetId="2">#REF!</definedName>
    <definedName name="_Q3M" localSheetId="5">#REF!</definedName>
    <definedName name="_Q3M" localSheetId="9">#REF!</definedName>
    <definedName name="_Q3M">#REF!</definedName>
    <definedName name="_Q4" localSheetId="15">#REF!</definedName>
    <definedName name="_Q4" localSheetId="17">#REF!</definedName>
    <definedName name="_Q4" localSheetId="2">#REF!</definedName>
    <definedName name="_Q4" localSheetId="5">#REF!</definedName>
    <definedName name="_Q4" localSheetId="9">#REF!</definedName>
    <definedName name="_Q4">#REF!</definedName>
    <definedName name="_Q5" localSheetId="15">#REF!</definedName>
    <definedName name="_Q5" localSheetId="17">#REF!</definedName>
    <definedName name="_Q5" localSheetId="2">#REF!</definedName>
    <definedName name="_Q5" localSheetId="5">#REF!</definedName>
    <definedName name="_Q5" localSheetId="9">#REF!</definedName>
    <definedName name="_Q5">#REF!</definedName>
    <definedName name="_Q6A" localSheetId="15">#REF!</definedName>
    <definedName name="_Q6A" localSheetId="17">#REF!</definedName>
    <definedName name="_Q6A" localSheetId="2">#REF!</definedName>
    <definedName name="_Q6A" localSheetId="5">#REF!</definedName>
    <definedName name="_Q6A" localSheetId="9">#REF!</definedName>
    <definedName name="_Q6A">#REF!</definedName>
    <definedName name="_Q6B" localSheetId="15">#REF!</definedName>
    <definedName name="_Q6B" localSheetId="17">#REF!</definedName>
    <definedName name="_Q6B" localSheetId="2">#REF!</definedName>
    <definedName name="_Q6B" localSheetId="5">#REF!</definedName>
    <definedName name="_Q6B" localSheetId="9">#REF!</definedName>
    <definedName name="_Q6B">#REF!</definedName>
    <definedName name="_Q6C" localSheetId="15">#REF!</definedName>
    <definedName name="_Q6C" localSheetId="17">#REF!</definedName>
    <definedName name="_Q6C" localSheetId="2">#REF!</definedName>
    <definedName name="_Q6C" localSheetId="5">#REF!</definedName>
    <definedName name="_Q6C" localSheetId="9">#REF!</definedName>
    <definedName name="_Q6C">#REF!</definedName>
    <definedName name="_Q6D" localSheetId="15">#REF!</definedName>
    <definedName name="_Q6D" localSheetId="17">#REF!</definedName>
    <definedName name="_Q6D" localSheetId="2">#REF!</definedName>
    <definedName name="_Q6D" localSheetId="5">#REF!</definedName>
    <definedName name="_Q6D" localSheetId="9">#REF!</definedName>
    <definedName name="_Q6D">#REF!</definedName>
    <definedName name="_Q6E" localSheetId="15">#REF!</definedName>
    <definedName name="_Q6E" localSheetId="17">#REF!</definedName>
    <definedName name="_Q6E" localSheetId="2">#REF!</definedName>
    <definedName name="_Q6E" localSheetId="5">#REF!</definedName>
    <definedName name="_Q6E" localSheetId="9">#REF!</definedName>
    <definedName name="_Q6E">#REF!</definedName>
    <definedName name="_Q6F" localSheetId="15">#REF!</definedName>
    <definedName name="_Q6F" localSheetId="17">#REF!</definedName>
    <definedName name="_Q6F" localSheetId="2">#REF!</definedName>
    <definedName name="_Q6F" localSheetId="5">#REF!</definedName>
    <definedName name="_Q6F" localSheetId="9">#REF!</definedName>
    <definedName name="_Q6F">#REF!</definedName>
    <definedName name="_Q6G" localSheetId="15">#REF!</definedName>
    <definedName name="_Q6G" localSheetId="17">#REF!</definedName>
    <definedName name="_Q6G" localSheetId="2">#REF!</definedName>
    <definedName name="_Q6G" localSheetId="5">#REF!</definedName>
    <definedName name="_Q6G" localSheetId="9">#REF!</definedName>
    <definedName name="_Q6G">#REF!</definedName>
    <definedName name="_Q6H" localSheetId="15">#REF!</definedName>
    <definedName name="_Q6H" localSheetId="17">#REF!</definedName>
    <definedName name="_Q6H" localSheetId="2">#REF!</definedName>
    <definedName name="_Q6H" localSheetId="5">#REF!</definedName>
    <definedName name="_Q6H" localSheetId="9">#REF!</definedName>
    <definedName name="_Q6H">#REF!</definedName>
    <definedName name="_Q6I" localSheetId="15">#REF!</definedName>
    <definedName name="_Q6I" localSheetId="17">#REF!</definedName>
    <definedName name="_Q6I" localSheetId="2">#REF!</definedName>
    <definedName name="_Q6I" localSheetId="5">#REF!</definedName>
    <definedName name="_Q6I" localSheetId="9">#REF!</definedName>
    <definedName name="_Q6I">#REF!</definedName>
    <definedName name="_Q6J" localSheetId="15">#REF!</definedName>
    <definedName name="_Q6J" localSheetId="17">#REF!</definedName>
    <definedName name="_Q6J" localSheetId="2">#REF!</definedName>
    <definedName name="_Q6J" localSheetId="5">#REF!</definedName>
    <definedName name="_Q6J" localSheetId="9">#REF!</definedName>
    <definedName name="_Q6J">#REF!</definedName>
    <definedName name="_Q6K" localSheetId="15">#REF!</definedName>
    <definedName name="_Q6K" localSheetId="17">#REF!</definedName>
    <definedName name="_Q6K" localSheetId="2">#REF!</definedName>
    <definedName name="_Q6K" localSheetId="5">#REF!</definedName>
    <definedName name="_Q6K" localSheetId="9">#REF!</definedName>
    <definedName name="_Q6K">#REF!</definedName>
    <definedName name="_Q6L" localSheetId="15">#REF!</definedName>
    <definedName name="_Q6L" localSheetId="17">#REF!</definedName>
    <definedName name="_Q6L" localSheetId="2">#REF!</definedName>
    <definedName name="_Q6L" localSheetId="5">#REF!</definedName>
    <definedName name="_Q6L" localSheetId="9">#REF!</definedName>
    <definedName name="_Q6L">#REF!</definedName>
    <definedName name="_Q6Rank" localSheetId="15">#REF!</definedName>
    <definedName name="_Q6Rank" localSheetId="17">#REF!</definedName>
    <definedName name="_Q6Rank" localSheetId="2">#REF!</definedName>
    <definedName name="_Q6Rank" localSheetId="5">#REF!</definedName>
    <definedName name="_Q6Rank" localSheetId="9">#REF!</definedName>
    <definedName name="_Q6Rank">#REF!</definedName>
    <definedName name="_Q7A1" localSheetId="15">#REF!</definedName>
    <definedName name="_Q7A1" localSheetId="17">#REF!</definedName>
    <definedName name="_Q7A1" localSheetId="2">#REF!</definedName>
    <definedName name="_Q7A1" localSheetId="5">#REF!</definedName>
    <definedName name="_Q7A1" localSheetId="9">#REF!</definedName>
    <definedName name="_Q7A1">#REF!</definedName>
    <definedName name="_Q7A2" localSheetId="15">#REF!</definedName>
    <definedName name="_Q7A2" localSheetId="17">#REF!</definedName>
    <definedName name="_Q7A2" localSheetId="2">#REF!</definedName>
    <definedName name="_Q7A2" localSheetId="5">#REF!</definedName>
    <definedName name="_Q7A2" localSheetId="9">#REF!</definedName>
    <definedName name="_Q7A2">#REF!</definedName>
    <definedName name="_Q7A3" localSheetId="15">#REF!</definedName>
    <definedName name="_Q7A3" localSheetId="17">#REF!</definedName>
    <definedName name="_Q7A3" localSheetId="2">#REF!</definedName>
    <definedName name="_Q7A3" localSheetId="5">#REF!</definedName>
    <definedName name="_Q7A3" localSheetId="9">#REF!</definedName>
    <definedName name="_Q7A3">#REF!</definedName>
    <definedName name="_Q7A4" localSheetId="15">#REF!</definedName>
    <definedName name="_Q7A4" localSheetId="17">#REF!</definedName>
    <definedName name="_Q7A4" localSheetId="2">#REF!</definedName>
    <definedName name="_Q7A4" localSheetId="5">#REF!</definedName>
    <definedName name="_Q7A4" localSheetId="9">#REF!</definedName>
    <definedName name="_Q7A4">#REF!</definedName>
    <definedName name="_Q7A5" localSheetId="15">#REF!</definedName>
    <definedName name="_Q7A5" localSheetId="17">#REF!</definedName>
    <definedName name="_Q7A5" localSheetId="2">#REF!</definedName>
    <definedName name="_Q7A5" localSheetId="5">#REF!</definedName>
    <definedName name="_Q7A5" localSheetId="9">#REF!</definedName>
    <definedName name="_Q7A5">#REF!</definedName>
    <definedName name="_Q7A6" localSheetId="15">#REF!</definedName>
    <definedName name="_Q7A6" localSheetId="17">#REF!</definedName>
    <definedName name="_Q7A6" localSheetId="2">#REF!</definedName>
    <definedName name="_Q7A6" localSheetId="5">#REF!</definedName>
    <definedName name="_Q7A6" localSheetId="9">#REF!</definedName>
    <definedName name="_Q7A6">#REF!</definedName>
    <definedName name="_Q7A7" localSheetId="15">#REF!</definedName>
    <definedName name="_Q7A7" localSheetId="17">#REF!</definedName>
    <definedName name="_Q7A7" localSheetId="2">#REF!</definedName>
    <definedName name="_Q7A7" localSheetId="5">#REF!</definedName>
    <definedName name="_Q7A7" localSheetId="9">#REF!</definedName>
    <definedName name="_Q7A7">#REF!</definedName>
    <definedName name="_Q7A8" localSheetId="15">#REF!</definedName>
    <definedName name="_Q7A8" localSheetId="17">#REF!</definedName>
    <definedName name="_Q7A8" localSheetId="2">#REF!</definedName>
    <definedName name="_Q7A8" localSheetId="5">#REF!</definedName>
    <definedName name="_Q7A8" localSheetId="9">#REF!</definedName>
    <definedName name="_Q7A8">#REF!</definedName>
    <definedName name="_Q7B1" localSheetId="15">#REF!</definedName>
    <definedName name="_Q7B1" localSheetId="17">#REF!</definedName>
    <definedName name="_Q7B1" localSheetId="2">#REF!</definedName>
    <definedName name="_Q7B1" localSheetId="5">#REF!</definedName>
    <definedName name="_Q7B1" localSheetId="9">#REF!</definedName>
    <definedName name="_Q7B1">#REF!</definedName>
    <definedName name="_Q7B2" localSheetId="15">#REF!</definedName>
    <definedName name="_Q7B2" localSheetId="17">#REF!</definedName>
    <definedName name="_Q7B2" localSheetId="2">#REF!</definedName>
    <definedName name="_Q7B2" localSheetId="5">#REF!</definedName>
    <definedName name="_Q7B2" localSheetId="9">#REF!</definedName>
    <definedName name="_Q7B2">#REF!</definedName>
    <definedName name="_Q7B3" localSheetId="15">#REF!</definedName>
    <definedName name="_Q7B3" localSheetId="17">#REF!</definedName>
    <definedName name="_Q7B3" localSheetId="2">#REF!</definedName>
    <definedName name="_Q7B3" localSheetId="5">#REF!</definedName>
    <definedName name="_Q7B3" localSheetId="9">#REF!</definedName>
    <definedName name="_Q7B3">#REF!</definedName>
    <definedName name="_Q7B4" localSheetId="15">#REF!</definedName>
    <definedName name="_Q7B4" localSheetId="17">#REF!</definedName>
    <definedName name="_Q7B4" localSheetId="2">#REF!</definedName>
    <definedName name="_Q7B4" localSheetId="5">#REF!</definedName>
    <definedName name="_Q7B4" localSheetId="9">#REF!</definedName>
    <definedName name="_Q7B4">#REF!</definedName>
    <definedName name="_Q7B5" localSheetId="15">#REF!</definedName>
    <definedName name="_Q7B5" localSheetId="17">#REF!</definedName>
    <definedName name="_Q7B5" localSheetId="2">#REF!</definedName>
    <definedName name="_Q7B5" localSheetId="5">#REF!</definedName>
    <definedName name="_Q7B5" localSheetId="9">#REF!</definedName>
    <definedName name="_Q7B5">#REF!</definedName>
    <definedName name="_Q7B6" localSheetId="15">#REF!</definedName>
    <definedName name="_Q7B6" localSheetId="17">#REF!</definedName>
    <definedName name="_Q7B6" localSheetId="2">#REF!</definedName>
    <definedName name="_Q7B6" localSheetId="5">#REF!</definedName>
    <definedName name="_Q7B6" localSheetId="9">#REF!</definedName>
    <definedName name="_Q7B6">#REF!</definedName>
    <definedName name="_Q7B7" localSheetId="15">#REF!</definedName>
    <definedName name="_Q7B7" localSheetId="17">#REF!</definedName>
    <definedName name="_Q7B7" localSheetId="2">#REF!</definedName>
    <definedName name="_Q7B7" localSheetId="5">#REF!</definedName>
    <definedName name="_Q7B7" localSheetId="9">#REF!</definedName>
    <definedName name="_Q7B7">#REF!</definedName>
    <definedName name="_Q7B8" localSheetId="15">#REF!</definedName>
    <definedName name="_Q7B8" localSheetId="17">#REF!</definedName>
    <definedName name="_Q7B8" localSheetId="2">#REF!</definedName>
    <definedName name="_Q7B8" localSheetId="5">#REF!</definedName>
    <definedName name="_Q7B8" localSheetId="9">#REF!</definedName>
    <definedName name="_Q7B8">#REF!</definedName>
    <definedName name="_Q7BRank" localSheetId="15">#REF!</definedName>
    <definedName name="_Q7BRank" localSheetId="17">#REF!</definedName>
    <definedName name="_Q7BRank" localSheetId="2">#REF!</definedName>
    <definedName name="_Q7BRank" localSheetId="5">#REF!</definedName>
    <definedName name="_Q7BRank" localSheetId="9">#REF!</definedName>
    <definedName name="_Q7BRank">#REF!</definedName>
    <definedName name="_Q8" localSheetId="15">#REF!</definedName>
    <definedName name="_Q8" localSheetId="17">#REF!</definedName>
    <definedName name="_Q8" localSheetId="2">#REF!</definedName>
    <definedName name="_Q8" localSheetId="5">#REF!</definedName>
    <definedName name="_Q8" localSheetId="9">#REF!</definedName>
    <definedName name="_Q8">#REF!</definedName>
    <definedName name="_Q9" localSheetId="15">#REF!</definedName>
    <definedName name="_Q9" localSheetId="17">#REF!</definedName>
    <definedName name="_Q9" localSheetId="2">#REF!</definedName>
    <definedName name="_Q9" localSheetId="5">#REF!</definedName>
    <definedName name="_Q9" localSheetId="9">#REF!</definedName>
    <definedName name="_Q9">#REF!</definedName>
    <definedName name="_Q9F" localSheetId="15">#REF!</definedName>
    <definedName name="_Q9F" localSheetId="17">#REF!</definedName>
    <definedName name="_Q9F" localSheetId="2">#REF!</definedName>
    <definedName name="_Q9F" localSheetId="5">#REF!</definedName>
    <definedName name="_Q9F" localSheetId="9">#REF!</definedName>
    <definedName name="_Q9F">#REF!</definedName>
    <definedName name="_Q9M" localSheetId="15">#REF!</definedName>
    <definedName name="_Q9M" localSheetId="17">#REF!</definedName>
    <definedName name="_Q9M" localSheetId="2">#REF!</definedName>
    <definedName name="_Q9M" localSheetId="5">#REF!</definedName>
    <definedName name="_Q9M" localSheetId="9">#REF!</definedName>
    <definedName name="_Q9M">#REF!</definedName>
    <definedName name="_R" localSheetId="15">#REF!</definedName>
    <definedName name="_R" localSheetId="17">#REF!</definedName>
    <definedName name="_R" localSheetId="2">#REF!</definedName>
    <definedName name="_R">#REF!</definedName>
    <definedName name="_RCC10" localSheetId="15">#REF!</definedName>
    <definedName name="_RCC10" localSheetId="17">#REF!</definedName>
    <definedName name="_RCC10" localSheetId="2">#REF!</definedName>
    <definedName name="_RCC10">#REF!</definedName>
    <definedName name="_RCC11" localSheetId="15">#REF!</definedName>
    <definedName name="_RCC11" localSheetId="17">#REF!</definedName>
    <definedName name="_RCC11" localSheetId="2">#REF!</definedName>
    <definedName name="_RCC11">#REF!</definedName>
    <definedName name="_RCC12" localSheetId="15">#REF!</definedName>
    <definedName name="_RCC12" localSheetId="17">#REF!</definedName>
    <definedName name="_RCC12" localSheetId="2">#REF!</definedName>
    <definedName name="_RCC12">#REF!</definedName>
    <definedName name="_RCC13" localSheetId="15">#REF!</definedName>
    <definedName name="_RCC13" localSheetId="17">#REF!</definedName>
    <definedName name="_RCC13" localSheetId="2">#REF!</definedName>
    <definedName name="_RCC13">#REF!</definedName>
    <definedName name="_RCC14" localSheetId="15">#REF!</definedName>
    <definedName name="_RCC14" localSheetId="17">#REF!</definedName>
    <definedName name="_RCC14" localSheetId="2">#REF!</definedName>
    <definedName name="_RCC14">#REF!</definedName>
    <definedName name="_RCC15" localSheetId="15">#REF!</definedName>
    <definedName name="_RCC15" localSheetId="17">#REF!</definedName>
    <definedName name="_RCC15" localSheetId="2">#REF!</definedName>
    <definedName name="_RCC15">#REF!</definedName>
    <definedName name="_RCC16" localSheetId="15">#REF!</definedName>
    <definedName name="_RCC16" localSheetId="17">#REF!</definedName>
    <definedName name="_RCC16" localSheetId="2">#REF!</definedName>
    <definedName name="_RCC16">#REF!</definedName>
    <definedName name="_RCC19" localSheetId="15">#REF!</definedName>
    <definedName name="_RCC19" localSheetId="17">#REF!</definedName>
    <definedName name="_RCC19" localSheetId="2">#REF!</definedName>
    <definedName name="_RCC19">#REF!</definedName>
    <definedName name="_RCC20" localSheetId="15">#REF!</definedName>
    <definedName name="_RCC20" localSheetId="17">#REF!</definedName>
    <definedName name="_RCC20" localSheetId="2">#REF!</definedName>
    <definedName name="_RCC20">#REF!</definedName>
    <definedName name="_RCC21" localSheetId="15">#REF!</definedName>
    <definedName name="_RCC21" localSheetId="17">#REF!</definedName>
    <definedName name="_RCC21" localSheetId="2">#REF!</definedName>
    <definedName name="_RCC21">#REF!</definedName>
    <definedName name="_RCC33" localSheetId="15">#REF!</definedName>
    <definedName name="_RCC33" localSheetId="17">#REF!</definedName>
    <definedName name="_RCC33" localSheetId="2">#REF!</definedName>
    <definedName name="_RCC33">#REF!</definedName>
    <definedName name="_RCC4" localSheetId="15">#REF!</definedName>
    <definedName name="_RCC4" localSheetId="17">#REF!</definedName>
    <definedName name="_RCC4" localSheetId="2">#REF!</definedName>
    <definedName name="_RCC4">#REF!</definedName>
    <definedName name="_RCC5" localSheetId="15">#REF!</definedName>
    <definedName name="_RCC5" localSheetId="17">#REF!</definedName>
    <definedName name="_RCC5" localSheetId="2">#REF!</definedName>
    <definedName name="_RCC5">#REF!</definedName>
    <definedName name="_RCC6" localSheetId="15">#REF!</definedName>
    <definedName name="_RCC6" localSheetId="17">#REF!</definedName>
    <definedName name="_RCC6" localSheetId="2">#REF!</definedName>
    <definedName name="_RCC6">#REF!</definedName>
    <definedName name="_RCC7" localSheetId="15">#REF!</definedName>
    <definedName name="_RCC7" localSheetId="17">#REF!</definedName>
    <definedName name="_RCC7" localSheetId="2">#REF!</definedName>
    <definedName name="_RCC7">#REF!</definedName>
    <definedName name="_RCC8" localSheetId="15">#REF!</definedName>
    <definedName name="_RCC8" localSheetId="17">#REF!</definedName>
    <definedName name="_RCC8" localSheetId="2">#REF!</definedName>
    <definedName name="_RCC8">#REF!</definedName>
    <definedName name="_RCC9" localSheetId="15">#REF!</definedName>
    <definedName name="_RCC9" localSheetId="17">#REF!</definedName>
    <definedName name="_RCC9" localSheetId="2">#REF!</definedName>
    <definedName name="_RCC9">#REF!</definedName>
    <definedName name="_RCC98" localSheetId="15">#REF!</definedName>
    <definedName name="_RCC98" localSheetId="17">#REF!</definedName>
    <definedName name="_RCC98" localSheetId="2">#REF!</definedName>
    <definedName name="_RCC98">#REF!</definedName>
    <definedName name="_RCC99" localSheetId="15">#REF!</definedName>
    <definedName name="_RCC99" localSheetId="17">#REF!</definedName>
    <definedName name="_RCC99" localSheetId="2">#REF!</definedName>
    <definedName name="_RCC99">#REF!</definedName>
    <definedName name="_Ref145683671" localSheetId="10">'Table 1'!#REF!</definedName>
    <definedName name="_Ref161055009" localSheetId="9">'Figure 9'!$E$28</definedName>
    <definedName name="_Ref161827998" localSheetId="4">'Figure 4'!#REF!</definedName>
    <definedName name="_Ref161827998" localSheetId="33">'Figure A.2'!#REF!</definedName>
    <definedName name="_Ref162810112" localSheetId="5">'Figure 5'!$I$23</definedName>
    <definedName name="_Ref162810342" localSheetId="7">'Figure 7'!$I$9</definedName>
    <definedName name="_S" localSheetId="15">#REF!</definedName>
    <definedName name="_S" localSheetId="17">#REF!</definedName>
    <definedName name="_S" localSheetId="2">#REF!</definedName>
    <definedName name="_S" localSheetId="10">#REF!</definedName>
    <definedName name="_S">#REF!</definedName>
    <definedName name="_SEXE" localSheetId="15">#REF!</definedName>
    <definedName name="_SEXE" localSheetId="17">#REF!</definedName>
    <definedName name="_SEXE" localSheetId="2">#REF!</definedName>
    <definedName name="_SEXE" localSheetId="5">#REF!</definedName>
    <definedName name="_SEXE" localSheetId="9">#REF!</definedName>
    <definedName name="_SEXE">#REF!</definedName>
    <definedName name="_Sort" localSheetId="15" hidden="1">#REF!</definedName>
    <definedName name="_Sort" localSheetId="2" hidden="1">#REF!</definedName>
    <definedName name="_Sort" localSheetId="5" hidden="1">#REF!</definedName>
    <definedName name="_Sort" localSheetId="9" hidden="1">#REF!</definedName>
    <definedName name="_Sort" hidden="1">#REF!</definedName>
    <definedName name="_sort01" localSheetId="15">#REF!</definedName>
    <definedName name="_sort01" localSheetId="16">#REF!</definedName>
    <definedName name="_sort01" localSheetId="17">#REF!</definedName>
    <definedName name="_sort01" localSheetId="2">#REF!</definedName>
    <definedName name="_sort01" localSheetId="10">#REF!</definedName>
    <definedName name="_sort01">#REF!</definedName>
    <definedName name="_sort1" localSheetId="15">#REF!</definedName>
    <definedName name="_sort1" localSheetId="16">#REF!</definedName>
    <definedName name="_sort1" localSheetId="17">#REF!</definedName>
    <definedName name="_sort1" localSheetId="2">#REF!</definedName>
    <definedName name="_sort1">#REF!</definedName>
    <definedName name="_TMAutoChart1Names" localSheetId="12" hidden="1">{"Fig 3 - Demographics","Chart 1","Countryname Chart 1"}</definedName>
    <definedName name="_TMAutoChart1Names" localSheetId="14" hidden="1">{"Fig 3 - Demographics","Chart 1","Countryname Chart 1"}</definedName>
    <definedName name="_TMAutoChart1Names" localSheetId="15" hidden="1">{"Fig 3 - Demographics","Chart 1","Countryname Chart 1"}</definedName>
    <definedName name="_TMAutoChart1Names" localSheetId="16" hidden="1">{"Fig 3 - Demographics","Chart 1","Countryname Chart 1"}</definedName>
    <definedName name="_TMAutoChart1Names" localSheetId="17" hidden="1">{"Fig 3 - Demographics","Chart 1","Countryname Chart 1"}</definedName>
    <definedName name="_TMAutoChart1Names" localSheetId="20" hidden="1">{"Fig 3 - Demographics","Chart 1","Countryname Chart 1"}</definedName>
    <definedName name="_TMAutoChart1Names" localSheetId="21" hidden="1">{"Fig 3 - Demographics","Chart 1","Countryname Chart 1"}</definedName>
    <definedName name="_TMAutoChart1Names" localSheetId="22" hidden="1">{"Fig 3 - Demographics","Chart 1","Countryname Chart 1"}</definedName>
    <definedName name="_TMAutoChart1Names" localSheetId="2" hidden="1">{"Fig 3 - Demographics","Chart 1","Countryname Chart 1"}</definedName>
    <definedName name="_TMAutoChart1Names" localSheetId="25" hidden="1">{"Fig 3 - Demographics","Chart 1","Countryname Chart 1"}</definedName>
    <definedName name="_TMAutoChart1Names" localSheetId="4" hidden="1">{"Fig 3 - Demographics","Chart 1","Countryname Chart 1"}</definedName>
    <definedName name="_TMAutoChart1Names" localSheetId="5" hidden="1">{"Fig 3 - Demographics","Chart 1","Countryname Chart 1"}</definedName>
    <definedName name="_TMAutoChart1Names" localSheetId="7" hidden="1">{"Fig 3 - Demographics","Chart 1","Countryname Chart 1"}</definedName>
    <definedName name="_TMAutoChart1Names" localSheetId="9" hidden="1">{"Fig 3 - Demographics","Chart 1","Countryname Chart 1"}</definedName>
    <definedName name="_TMAutoChart1Names" localSheetId="33" hidden="1">{"Fig 3 - Demographics","Chart 1","Countryname Chart 1"}</definedName>
    <definedName name="_TMAutoChart1Names" localSheetId="10" hidden="1">{"Fig 3 - Demographics","Chart 1","Countryname Chart 1"}</definedName>
    <definedName name="_TMAutoChart1Names" hidden="1">{"Fig 3 - Demographics","Chart 1","Countryname Chart 1"}</definedName>
    <definedName name="_TMAutoChart1Refs" localSheetId="12" hidden="1">{"","","","","","","","","","","","","","","","","","","",""}</definedName>
    <definedName name="_TMAutoChart1Refs" localSheetId="14" hidden="1">{"","","","","","","","","","","","","","","","","","","",""}</definedName>
    <definedName name="_TMAutoChart1Refs" localSheetId="15" hidden="1">{"","","","","","","","","","","","","","","","","","","",""}</definedName>
    <definedName name="_TMAutoChart1Refs" localSheetId="16" hidden="1">{"","","","","","","","","","","","","","","","","","","",""}</definedName>
    <definedName name="_TMAutoChart1Refs" localSheetId="17" hidden="1">{"","","","","","","","","","","","","","","","","","","",""}</definedName>
    <definedName name="_TMAutoChart1Refs" localSheetId="20" hidden="1">{"","","","","","","","","","","","","","","","","","","",""}</definedName>
    <definedName name="_TMAutoChart1Refs" localSheetId="21" hidden="1">{"","","","","","","","","","","","","","","","","","","",""}</definedName>
    <definedName name="_TMAutoChart1Refs" localSheetId="22" hidden="1">{"","","","","","","","","","","","","","","","","","","",""}</definedName>
    <definedName name="_TMAutoChart1Refs" localSheetId="2" hidden="1">{"","","","","","","","","","","","","","","","","","","",""}</definedName>
    <definedName name="_TMAutoChart1Refs" localSheetId="25" hidden="1">{"","","","","","","","","","","","","","","","","","","",""}</definedName>
    <definedName name="_TMAutoChart1Refs" localSheetId="4" hidden="1">{"","","","","","","","","","","","","","","","","","","",""}</definedName>
    <definedName name="_TMAutoChart1Refs" localSheetId="5" hidden="1">{"","","","","","","","","","","","","","","","","","","",""}</definedName>
    <definedName name="_TMAutoChart1Refs" localSheetId="7" hidden="1">{"","","","","","","","","","","","","","","","","","","",""}</definedName>
    <definedName name="_TMAutoChart1Refs" localSheetId="9" hidden="1">{"","","","","","","","","","","","","","","","","","","",""}</definedName>
    <definedName name="_TMAutoChart1Refs" localSheetId="33" hidden="1">{"","","","","","","","","","","","","","","","","","","",""}</definedName>
    <definedName name="_TMAutoChart1Refs" localSheetId="10" hidden="1">{"","","","","","","","","","","","","","","","","","","",""}</definedName>
    <definedName name="_TMAutoChart1Refs" hidden="1">{"","","","","","","","","","","","","","","","","","","",""}</definedName>
    <definedName name="_TMAutoChartCount" hidden="1">1</definedName>
    <definedName name="_VAR10" localSheetId="15">#REF!</definedName>
    <definedName name="_VAR10" localSheetId="16">#REF!</definedName>
    <definedName name="_VAR10" localSheetId="17">#REF!</definedName>
    <definedName name="_VAR10" localSheetId="2">#REF!</definedName>
    <definedName name="_VAR10" localSheetId="10">#REF!</definedName>
    <definedName name="_VAR10">#REF!</definedName>
    <definedName name="_VAR92" localSheetId="15">#REF!</definedName>
    <definedName name="_VAR92" localSheetId="16">#REF!</definedName>
    <definedName name="_VAR92" localSheetId="17">#REF!</definedName>
    <definedName name="_VAR92" localSheetId="2">#REF!</definedName>
    <definedName name="_VAR92">#REF!</definedName>
    <definedName name="_wf1">#REF!</definedName>
    <definedName name="_WILLING" localSheetId="12">#REF!</definedName>
    <definedName name="_WILLING" localSheetId="15">#REF!</definedName>
    <definedName name="_WILLING" localSheetId="16">#REF!</definedName>
    <definedName name="_WILLING" localSheetId="17">#REF!</definedName>
    <definedName name="_WILLING" localSheetId="2">#REF!</definedName>
    <definedName name="_WILLING" localSheetId="4">#REF!</definedName>
    <definedName name="_WILLING" localSheetId="5">#REF!</definedName>
    <definedName name="_WILLING" localSheetId="7">#REF!</definedName>
    <definedName name="_WILLING" localSheetId="9">#REF!</definedName>
    <definedName name="_WILLING" localSheetId="33">#REF!</definedName>
    <definedName name="_WILLING">#REF!</definedName>
    <definedName name="_WILLINGF" localSheetId="12">#REF!</definedName>
    <definedName name="_WILLINGF" localSheetId="15">#REF!</definedName>
    <definedName name="_WILLINGF" localSheetId="16">#REF!</definedName>
    <definedName name="_WILLINGF" localSheetId="17">#REF!</definedName>
    <definedName name="_WILLINGF" localSheetId="2">#REF!</definedName>
    <definedName name="_WILLINGF" localSheetId="4">#REF!</definedName>
    <definedName name="_WILLINGF" localSheetId="5">#REF!</definedName>
    <definedName name="_WILLINGF" localSheetId="9">#REF!</definedName>
    <definedName name="_WILLINGF" localSheetId="33">#REF!</definedName>
    <definedName name="_WILLINGF">#REF!</definedName>
    <definedName name="_WILLINGM" localSheetId="12">#REF!</definedName>
    <definedName name="_WILLINGM" localSheetId="15">#REF!</definedName>
    <definedName name="_WILLINGM" localSheetId="16">#REF!</definedName>
    <definedName name="_WILLINGM" localSheetId="17">#REF!</definedName>
    <definedName name="_WILLINGM" localSheetId="2">#REF!</definedName>
    <definedName name="_WILLINGM" localSheetId="4">#REF!</definedName>
    <definedName name="_WILLINGM" localSheetId="5">#REF!</definedName>
    <definedName name="_WILLINGM" localSheetId="9">#REF!</definedName>
    <definedName name="_WILLINGM" localSheetId="33">#REF!</definedName>
    <definedName name="_WILLINGM">#REF!</definedName>
    <definedName name="_xlchart.v5.0" hidden="1">'Figure 25'!$D$6:$E$6</definedName>
    <definedName name="_xlchart.v5.1" hidden="1">'Figure 25'!$D$7:$E$20</definedName>
    <definedName name="_xlchart.v5.2" hidden="1">'Figure 25'!$F$6</definedName>
    <definedName name="_xlchart.v5.3" hidden="1">'Figure 25'!$F$7:$F$20</definedName>
    <definedName name="a" localSheetId="12">#REF!</definedName>
    <definedName name="a" localSheetId="14">#REF!</definedName>
    <definedName name="a" localSheetId="15">#REF!</definedName>
    <definedName name="a" localSheetId="17">#REF!</definedName>
    <definedName name="a" localSheetId="2">#REF!</definedName>
    <definedName name="a" localSheetId="7">#REF!</definedName>
    <definedName name="a" localSheetId="9">#REF!</definedName>
    <definedName name="a" localSheetId="10">#REF!</definedName>
    <definedName name="a">#REF!</definedName>
    <definedName name="A_IMPRESION_IM" localSheetId="15">#REF!</definedName>
    <definedName name="A_IMPRESION_IM" localSheetId="17">#REF!</definedName>
    <definedName name="A_IMPRESION_IM" localSheetId="2">#REF!</definedName>
    <definedName name="A_IMPRESION_IM" localSheetId="10">#REF!</definedName>
    <definedName name="A_IMPRESION_IM">#REF!</definedName>
    <definedName name="A_IMPRESIÓN_IM" localSheetId="15">#REF!</definedName>
    <definedName name="A_IMPRESIÓN_IM" localSheetId="17">#REF!</definedName>
    <definedName name="A_IMPRESIÓN_IM" localSheetId="2">#REF!</definedName>
    <definedName name="A_IMPRESIÓN_IM">#REF!</definedName>
    <definedName name="A1XD23" localSheetId="15">#REF!</definedName>
    <definedName name="A1XD23" localSheetId="17">#REF!</definedName>
    <definedName name="A1XD23" localSheetId="2">#REF!</definedName>
    <definedName name="A1XD23">#REF!</definedName>
    <definedName name="A87_" localSheetId="15">#REF!</definedName>
    <definedName name="A87_" localSheetId="17">#REF!</definedName>
    <definedName name="A87_" localSheetId="2">#REF!</definedName>
    <definedName name="A87_">#REF!</definedName>
    <definedName name="aa" localSheetId="12">#REF!</definedName>
    <definedName name="aa" localSheetId="15">#REF!</definedName>
    <definedName name="aa" localSheetId="17">#REF!</definedName>
    <definedName name="aa" localSheetId="2">#REF!</definedName>
    <definedName name="aa" localSheetId="4">#REF!</definedName>
    <definedName name="aa" localSheetId="5">#REF!</definedName>
    <definedName name="aa" localSheetId="9">#REF!</definedName>
    <definedName name="aa" localSheetId="33">#REF!</definedName>
    <definedName name="aa">#REF!</definedName>
    <definedName name="aaa" localSheetId="15">#REF!</definedName>
    <definedName name="aaa" localSheetId="17">#REF!</definedName>
    <definedName name="aaa" localSheetId="2">#REF!</definedName>
    <definedName name="aaa">#REF!</definedName>
    <definedName name="aaaa" localSheetId="15">#REF!</definedName>
    <definedName name="aaaa" localSheetId="17">#REF!</definedName>
    <definedName name="aaaa" localSheetId="2">#REF!</definedName>
    <definedName name="aaaa">#REF!</definedName>
    <definedName name="aaaaa" localSheetId="15">#REF!</definedName>
    <definedName name="aaaaa" localSheetId="17">#REF!</definedName>
    <definedName name="aaaaa" localSheetId="2">#REF!</definedName>
    <definedName name="aaaaa">#REF!</definedName>
    <definedName name="aaaaaaa" localSheetId="15">#REF!</definedName>
    <definedName name="aaaaaaa" localSheetId="17">#REF!</definedName>
    <definedName name="aaaaaaa" localSheetId="2">#REF!</definedName>
    <definedName name="aaaaaaa">#REF!</definedName>
    <definedName name="aaaaaaaaa" localSheetId="15">#REF!</definedName>
    <definedName name="aaaaaaaaa" localSheetId="17">#REF!</definedName>
    <definedName name="aaaaaaaaa" localSheetId="2">#REF!</definedName>
    <definedName name="aaaaaaaaa">#REF!</definedName>
    <definedName name="actual" localSheetId="15">#REF!</definedName>
    <definedName name="actual" localSheetId="17">#REF!</definedName>
    <definedName name="actual" localSheetId="2">#REF!</definedName>
    <definedName name="actual">#REF!</definedName>
    <definedName name="actual8" localSheetId="15">#REF!</definedName>
    <definedName name="actual8" localSheetId="17">#REF!</definedName>
    <definedName name="actual8" localSheetId="2">#REF!</definedName>
    <definedName name="actual8">#REF!</definedName>
    <definedName name="adecomp" localSheetId="12">#REF!</definedName>
    <definedName name="adecomp" localSheetId="14">#REF!</definedName>
    <definedName name="adecomp" localSheetId="15">#REF!</definedName>
    <definedName name="adecomp" localSheetId="16">#REF!</definedName>
    <definedName name="adecomp" localSheetId="7">#REF!</definedName>
    <definedName name="adecomp" localSheetId="9">#REF!</definedName>
    <definedName name="adecomp" localSheetId="10">#REF!</definedName>
    <definedName name="adecomp">#REF!</definedName>
    <definedName name="adicional" localSheetId="14">#REF!</definedName>
    <definedName name="adicional" localSheetId="15">#REF!</definedName>
    <definedName name="adicional" localSheetId="16">#REF!</definedName>
    <definedName name="adicional" localSheetId="17">#REF!</definedName>
    <definedName name="adicional" localSheetId="2">#REF!</definedName>
    <definedName name="adicional" localSheetId="10">#REF!</definedName>
    <definedName name="adicional">#REF!</definedName>
    <definedName name="Age" localSheetId="17">INDIRECT(#REF!)</definedName>
    <definedName name="Age" localSheetId="2">INDIRECT(#REF!)</definedName>
    <definedName name="Age" localSheetId="9">INDIRECT(#REF!)</definedName>
    <definedName name="Age">INDIRECT(#REF!)</definedName>
    <definedName name="AGE_CAT" localSheetId="12">#REF!</definedName>
    <definedName name="AGE_CAT" localSheetId="15">#REF!</definedName>
    <definedName name="AGE_CAT" localSheetId="16">#REF!</definedName>
    <definedName name="AGE_CAT" localSheetId="17">#REF!</definedName>
    <definedName name="AGE_CAT" localSheetId="2">#REF!</definedName>
    <definedName name="AGE_CAT" localSheetId="4">#REF!</definedName>
    <definedName name="AGE_CAT" localSheetId="5">#REF!</definedName>
    <definedName name="AGE_CAT" localSheetId="9">#REF!</definedName>
    <definedName name="AGE_CAT" localSheetId="33">#REF!</definedName>
    <definedName name="AGE_CAT">#REF!</definedName>
    <definedName name="AGENERAR" localSheetId="15">#REF!</definedName>
    <definedName name="AGENERAR" localSheetId="16">#REF!</definedName>
    <definedName name="AGENERAR" localSheetId="17">#REF!</definedName>
    <definedName name="AGENERAR" localSheetId="2">#REF!</definedName>
    <definedName name="AGENERAR">#REF!</definedName>
    <definedName name="AGO" localSheetId="15">#REF!</definedName>
    <definedName name="AGO" localSheetId="17">#REF!</definedName>
    <definedName name="AGO" localSheetId="2">#REF!</definedName>
    <definedName name="AGO">#REF!</definedName>
    <definedName name="ALIMENTOS" localSheetId="15">#REF!</definedName>
    <definedName name="ALIMENTOS" localSheetId="17">#REF!</definedName>
    <definedName name="ALIMENTOS" localSheetId="2">#REF!</definedName>
    <definedName name="ALIMENTOS">#REF!</definedName>
    <definedName name="ALTITUD" localSheetId="15">#REF!</definedName>
    <definedName name="ALTITUD" localSheetId="17">#REF!</definedName>
    <definedName name="ALTITUD" localSheetId="2">#REF!</definedName>
    <definedName name="ALTITUD">#REF!</definedName>
    <definedName name="altura" localSheetId="15">#REF!</definedName>
    <definedName name="altura" localSheetId="17">#REF!</definedName>
    <definedName name="altura" localSheetId="2">#REF!</definedName>
    <definedName name="altura">#REF!</definedName>
    <definedName name="alw" localSheetId="12">#REF!</definedName>
    <definedName name="alw" localSheetId="15">#REF!</definedName>
    <definedName name="alw" localSheetId="17">#REF!</definedName>
    <definedName name="alw" localSheetId="2">#REF!</definedName>
    <definedName name="alw" localSheetId="4">#REF!</definedName>
    <definedName name="alw" localSheetId="5">#REF!</definedName>
    <definedName name="alw" localSheetId="9">#REF!</definedName>
    <definedName name="alw" localSheetId="33">#REF!</definedName>
    <definedName name="alw">#REF!</definedName>
    <definedName name="amazonas" localSheetId="15">#REF!</definedName>
    <definedName name="amazonas" localSheetId="17">#REF!</definedName>
    <definedName name="amazonas" localSheetId="2">#REF!</definedName>
    <definedName name="amazonas">#REF!</definedName>
    <definedName name="AMESES" localSheetId="15">#REF!</definedName>
    <definedName name="AMESES" localSheetId="17">#REF!</definedName>
    <definedName name="AMESES" localSheetId="2">#REF!</definedName>
    <definedName name="AMESES">#REF!</definedName>
    <definedName name="anexo" localSheetId="15">#REF!</definedName>
    <definedName name="anexo" localSheetId="17">#REF!</definedName>
    <definedName name="anexo" localSheetId="2">#REF!</definedName>
    <definedName name="anexo">#REF!</definedName>
    <definedName name="anexo_especial" localSheetId="15">#REF!</definedName>
    <definedName name="anexo_especial" localSheetId="17">#REF!</definedName>
    <definedName name="anexo_especial" localSheetId="2">#REF!</definedName>
    <definedName name="anexo_especial">#REF!</definedName>
    <definedName name="anexos" localSheetId="15">#REF!</definedName>
    <definedName name="anexos" localSheetId="17">#REF!</definedName>
    <definedName name="anexos" localSheetId="2">#REF!</definedName>
    <definedName name="anexos">#REF!</definedName>
    <definedName name="año" localSheetId="15">#REF!</definedName>
    <definedName name="año" localSheetId="17">#REF!</definedName>
    <definedName name="año" localSheetId="2">#REF!</definedName>
    <definedName name="año">#REF!</definedName>
    <definedName name="años" localSheetId="15">#REF!</definedName>
    <definedName name="años" localSheetId="17">#REF!</definedName>
    <definedName name="años" localSheetId="2">#REF!</definedName>
    <definedName name="años">#REF!</definedName>
    <definedName name="ANUAAAAL" localSheetId="15">#REF!</definedName>
    <definedName name="ANUAAAAL" localSheetId="17">#REF!</definedName>
    <definedName name="ANUAAAAL" localSheetId="2">#REF!</definedName>
    <definedName name="ANUAAAAL">#REF!</definedName>
    <definedName name="AREA" localSheetId="15">#REF!</definedName>
    <definedName name="AREA" localSheetId="17">#REF!</definedName>
    <definedName name="AREA" localSheetId="2">#REF!</definedName>
    <definedName name="AREA">#REF!</definedName>
    <definedName name="Área_de_impresión8" localSheetId="15">#REF!</definedName>
    <definedName name="Área_de_impresión8" localSheetId="17">#REF!</definedName>
    <definedName name="Área_de_impresión8" localSheetId="2">#REF!</definedName>
    <definedName name="Área_de_impresión8">#REF!</definedName>
    <definedName name="area1" localSheetId="15">#REF!</definedName>
    <definedName name="area1" localSheetId="17">#REF!</definedName>
    <definedName name="area1" localSheetId="2">#REF!</definedName>
    <definedName name="area1">#REF!</definedName>
    <definedName name="area2" localSheetId="15">#REF!</definedName>
    <definedName name="area2" localSheetId="17">#REF!</definedName>
    <definedName name="area2" localSheetId="2">#REF!</definedName>
    <definedName name="area2">#REF!</definedName>
    <definedName name="Área2" localSheetId="15">#REF!</definedName>
    <definedName name="Área2" localSheetId="17">#REF!</definedName>
    <definedName name="Área2" localSheetId="2">#REF!</definedName>
    <definedName name="Área2">#REF!</definedName>
    <definedName name="area3" localSheetId="15">#REF!</definedName>
    <definedName name="area3" localSheetId="17">#REF!</definedName>
    <definedName name="area3" localSheetId="2">#REF!</definedName>
    <definedName name="area3">#REF!</definedName>
    <definedName name="area4" localSheetId="15">#REF!</definedName>
    <definedName name="area4" localSheetId="17">#REF!</definedName>
    <definedName name="area4" localSheetId="2">#REF!</definedName>
    <definedName name="area4">#REF!</definedName>
    <definedName name="AreaDeFechasC8" localSheetId="15">#REF!</definedName>
    <definedName name="AreaDeFechasC8" localSheetId="17">#REF!</definedName>
    <definedName name="AreaDeFechasC8" localSheetId="2">#REF!</definedName>
    <definedName name="AreaDeFechasC8">#REF!</definedName>
    <definedName name="AreaDeFechasDeCuadro6" localSheetId="15">#REF!</definedName>
    <definedName name="AreaDeFechasDeCuadro6" localSheetId="17">#REF!</definedName>
    <definedName name="AreaDeFechasDeCuadro6" localSheetId="2">#REF!</definedName>
    <definedName name="AreaDeFechasDeCuadro6">#REF!</definedName>
    <definedName name="ARTE" localSheetId="15">#REF!</definedName>
    <definedName name="ARTE" localSheetId="17">#REF!</definedName>
    <definedName name="ARTE" localSheetId="2">#REF!</definedName>
    <definedName name="ARTE">#REF!</definedName>
    <definedName name="asd" localSheetId="15">#REF!</definedName>
    <definedName name="asd" localSheetId="17">#REF!</definedName>
    <definedName name="asd" localSheetId="2">#REF!</definedName>
    <definedName name="asd">#REF!</definedName>
    <definedName name="asde" localSheetId="15">#REF!</definedName>
    <definedName name="asde" localSheetId="17">#REF!</definedName>
    <definedName name="asde" localSheetId="2">#REF!</definedName>
    <definedName name="asde">#REF!</definedName>
    <definedName name="AUT" localSheetId="12">#REF!</definedName>
    <definedName name="AUT" localSheetId="14">#REF!</definedName>
    <definedName name="AUT" localSheetId="15">#REF!</definedName>
    <definedName name="AUT" localSheetId="16">#REF!</definedName>
    <definedName name="AUT" localSheetId="7">#REF!</definedName>
    <definedName name="AUT" localSheetId="9">#REF!</definedName>
    <definedName name="AUT" localSheetId="10">#REF!</definedName>
    <definedName name="AUT">#REF!</definedName>
    <definedName name="Available_Events">#REF!</definedName>
    <definedName name="b" localSheetId="12">#REF!,#REF!</definedName>
    <definedName name="b" localSheetId="14">#REF!,#REF!</definedName>
    <definedName name="b" localSheetId="15">#REF!,#REF!</definedName>
    <definedName name="b" localSheetId="16">#REF!,#REF!</definedName>
    <definedName name="b" localSheetId="17">#REF!,#REF!</definedName>
    <definedName name="b" localSheetId="2">#REF!,#REF!</definedName>
    <definedName name="b" localSheetId="4">#REF!,#REF!</definedName>
    <definedName name="b" localSheetId="5">#REF!,#REF!</definedName>
    <definedName name="b" localSheetId="7">#REF!,#REF!</definedName>
    <definedName name="b" localSheetId="9">#REF!,#REF!</definedName>
    <definedName name="b" localSheetId="33">#REF!,#REF!</definedName>
    <definedName name="b">#REF!,#REF!</definedName>
    <definedName name="B7_STRatio" localSheetId="12">#REF!</definedName>
    <definedName name="B7_STRatio" localSheetId="15">#REF!</definedName>
    <definedName name="B7_STRatio" localSheetId="16">#REF!</definedName>
    <definedName name="B7_STRatio" localSheetId="17">#REF!</definedName>
    <definedName name="B7_STRatio" localSheetId="2">#REF!</definedName>
    <definedName name="B7_STRatio" localSheetId="4">#REF!</definedName>
    <definedName name="B7_STRatio" localSheetId="5">#REF!</definedName>
    <definedName name="B7_STRatio" localSheetId="7">#REF!</definedName>
    <definedName name="B7_STRatio" localSheetId="9">#REF!</definedName>
    <definedName name="B7_STRatio" localSheetId="33">#REF!</definedName>
    <definedName name="B7_STRatio">#REF!</definedName>
    <definedName name="base" localSheetId="12">#REF!</definedName>
    <definedName name="Base" localSheetId="15">#REF!</definedName>
    <definedName name="Base" localSheetId="16">#REF!</definedName>
    <definedName name="Base" localSheetId="17">#REF!</definedName>
    <definedName name="Base" localSheetId="2">#REF!</definedName>
    <definedName name="base" localSheetId="7">#REF!</definedName>
    <definedName name="base" localSheetId="9">#REF!</definedName>
    <definedName name="base" localSheetId="10">#REF!</definedName>
    <definedName name="Base">#REF!</definedName>
    <definedName name="base0" localSheetId="15">#REF!</definedName>
    <definedName name="base0" localSheetId="16">#REF!</definedName>
    <definedName name="base0" localSheetId="17">#REF!</definedName>
    <definedName name="base0" localSheetId="2">#REF!</definedName>
    <definedName name="base0" localSheetId="10">#REF!</definedName>
    <definedName name="base0">#REF!</definedName>
    <definedName name="basenew">#REF!</definedName>
    <definedName name="baseProm" localSheetId="14">#REF!</definedName>
    <definedName name="baseProm" localSheetId="15">#REF!</definedName>
    <definedName name="baseProm" localSheetId="16">#REF!</definedName>
    <definedName name="baseProm" localSheetId="17">#REF!</definedName>
    <definedName name="baseProm" localSheetId="2">#REF!</definedName>
    <definedName name="baseProm" localSheetId="10">#REF!</definedName>
    <definedName name="baseProm">#REF!</definedName>
    <definedName name="bb" localSheetId="12">#REF!</definedName>
    <definedName name="bb" localSheetId="15">#REF!</definedName>
    <definedName name="bb" localSheetId="16">#REF!</definedName>
    <definedName name="bb" localSheetId="17">#REF!</definedName>
    <definedName name="bb" localSheetId="2">#REF!</definedName>
    <definedName name="bb" localSheetId="4">#REF!</definedName>
    <definedName name="bb" localSheetId="5">#REF!</definedName>
    <definedName name="bb" localSheetId="9">#REF!</definedName>
    <definedName name="bb" localSheetId="33">#REF!</definedName>
    <definedName name="bb">#REF!</definedName>
    <definedName name="bgroups" localSheetId="12">#REF!</definedName>
    <definedName name="bgroups" localSheetId="14">#REF!</definedName>
    <definedName name="bgroups" localSheetId="15">#REF!</definedName>
    <definedName name="bgroups" localSheetId="16">#REF!</definedName>
    <definedName name="bgroups" localSheetId="7">#REF!</definedName>
    <definedName name="bgroups" localSheetId="9">#REF!</definedName>
    <definedName name="bgroups" localSheetId="10">#REF!</definedName>
    <definedName name="bgroups">#REF!</definedName>
    <definedName name="bla" localSheetId="12">#REF!</definedName>
    <definedName name="bla" localSheetId="14">#REF!</definedName>
    <definedName name="bla" localSheetId="15">#REF!</definedName>
    <definedName name="bla" localSheetId="16">#REF!</definedName>
    <definedName name="bla" localSheetId="17">#REF!</definedName>
    <definedName name="bla" localSheetId="2">#REF!</definedName>
    <definedName name="bla" localSheetId="4">#REF!</definedName>
    <definedName name="bla" localSheetId="5">#REF!</definedName>
    <definedName name="bla" localSheetId="7">#REF!</definedName>
    <definedName name="bla" localSheetId="9">#REF!</definedName>
    <definedName name="bla" localSheetId="33">#REF!</definedName>
    <definedName name="bla">#REF!</definedName>
    <definedName name="BLPH1" localSheetId="15">#REF!</definedName>
    <definedName name="BLPH1" localSheetId="16">#REF!</definedName>
    <definedName name="BLPH1" localSheetId="17">#REF!</definedName>
    <definedName name="BLPH1" localSheetId="2">#REF!</definedName>
    <definedName name="BLPH1">#REF!</definedName>
    <definedName name="body" localSheetId="12">#REF!</definedName>
    <definedName name="body" localSheetId="15">#REF!</definedName>
    <definedName name="body" localSheetId="16">#REF!</definedName>
    <definedName name="body" localSheetId="17">#REF!</definedName>
    <definedName name="body" localSheetId="2">#REF!</definedName>
    <definedName name="body" localSheetId="4">#REF!</definedName>
    <definedName name="body" localSheetId="5">#REF!</definedName>
    <definedName name="body" localSheetId="9">#REF!</definedName>
    <definedName name="body" localSheetId="33">#REF!</definedName>
    <definedName name="body">#REF!</definedName>
    <definedName name="body1" localSheetId="12">#REF!</definedName>
    <definedName name="body1" localSheetId="15">#REF!</definedName>
    <definedName name="body1" localSheetId="17">#REF!</definedName>
    <definedName name="body1" localSheetId="2">#REF!</definedName>
    <definedName name="body1" localSheetId="4">#REF!</definedName>
    <definedName name="body1" localSheetId="5">#REF!</definedName>
    <definedName name="body1" localSheetId="9">#REF!</definedName>
    <definedName name="body1" localSheetId="33">#REF!</definedName>
    <definedName name="body1">#REF!</definedName>
    <definedName name="bol03_98" localSheetId="15">#REF!</definedName>
    <definedName name="bol03_98" localSheetId="17">#REF!</definedName>
    <definedName name="bol03_98" localSheetId="2">#REF!</definedName>
    <definedName name="bol03_98">#REF!</definedName>
    <definedName name="bos" localSheetId="15">#REF!</definedName>
    <definedName name="bos" localSheetId="17">#REF!</definedName>
    <definedName name="bos" localSheetId="2">#REF!</definedName>
    <definedName name="bos">#REF!</definedName>
    <definedName name="C_01a">#REF!</definedName>
    <definedName name="C_02a">#REF!</definedName>
    <definedName name="C_03a">#REF!</definedName>
    <definedName name="C_03b">#REF!</definedName>
    <definedName name="C_05a">#REF!</definedName>
    <definedName name="C_05b">#REF!</definedName>
    <definedName name="C_07a">#REF!</definedName>
    <definedName name="C_07b">#REF!</definedName>
    <definedName name="C_08a">#REF!</definedName>
    <definedName name="C_08b">#REF!</definedName>
    <definedName name="C_09a">#REF!</definedName>
    <definedName name="C_09b">#REF!</definedName>
    <definedName name="C_14a">#REF!</definedName>
    <definedName name="C_14b">#REF!</definedName>
    <definedName name="C_14c">#REF!</definedName>
    <definedName name="C_14d">#REF!</definedName>
    <definedName name="C_15a">#REF!</definedName>
    <definedName name="C_15c">#REF!</definedName>
    <definedName name="C_16a">#REF!</definedName>
    <definedName name="C_16b">#REF!</definedName>
    <definedName name="C_17">#REF!</definedName>
    <definedName name="C1.1a" localSheetId="12">#REF!</definedName>
    <definedName name="C1.1a" localSheetId="14">#REF!</definedName>
    <definedName name="C1.1a" localSheetId="15">#REF!</definedName>
    <definedName name="C1.1a" localSheetId="16">#REF!</definedName>
    <definedName name="C1.1a" localSheetId="17">#REF!</definedName>
    <definedName name="C1.1a" localSheetId="2">#REF!</definedName>
    <definedName name="C1.1a" localSheetId="4">#REF!</definedName>
    <definedName name="C1.1a" localSheetId="5">#REF!</definedName>
    <definedName name="C1.1a" localSheetId="7">#REF!</definedName>
    <definedName name="C1.1a" localSheetId="9">#REF!</definedName>
    <definedName name="C1.1a" localSheetId="33">#REF!</definedName>
    <definedName name="C1.1a">#REF!</definedName>
    <definedName name="calcul">#REF!</definedName>
    <definedName name="calcul1">#REF!</definedName>
    <definedName name="capitulo" localSheetId="14">#REF!</definedName>
    <definedName name="capitulo" localSheetId="15">#REF!</definedName>
    <definedName name="capitulo" localSheetId="16">#REF!</definedName>
    <definedName name="capitulo" localSheetId="17">#REF!</definedName>
    <definedName name="capitulo" localSheetId="2">#REF!</definedName>
    <definedName name="capitulo" localSheetId="10">#REF!</definedName>
    <definedName name="capitulo">#REF!</definedName>
    <definedName name="Cartera_SemActual" localSheetId="15">#REF!</definedName>
    <definedName name="Cartera_SemActual" localSheetId="16">#REF!</definedName>
    <definedName name="Cartera_SemActual" localSheetId="17">#REF!</definedName>
    <definedName name="Cartera_SemActual" localSheetId="2">#REF!</definedName>
    <definedName name="Cartera_SemActual">#REF!</definedName>
    <definedName name="Cartera_SemAnterior" localSheetId="15">#REF!</definedName>
    <definedName name="Cartera_SemAnterior" localSheetId="16">#REF!</definedName>
    <definedName name="Cartera_SemAnterior" localSheetId="17">#REF!</definedName>
    <definedName name="Cartera_SemAnterior" localSheetId="2">#REF!</definedName>
    <definedName name="Cartera_SemAnterior">#REF!</definedName>
    <definedName name="caudal" localSheetId="15">#REF!</definedName>
    <definedName name="caudal" localSheetId="17">#REF!</definedName>
    <definedName name="caudal" localSheetId="2">#REF!</definedName>
    <definedName name="caudal">#REF!</definedName>
    <definedName name="caudal1" localSheetId="15">#REF!</definedName>
    <definedName name="caudal1" localSheetId="17">#REF!</definedName>
    <definedName name="caudal1" localSheetId="2">#REF!</definedName>
    <definedName name="caudal1">#REF!</definedName>
    <definedName name="cc" localSheetId="12">#REF!</definedName>
    <definedName name="cc" localSheetId="15">#REF!</definedName>
    <definedName name="cc" localSheetId="17">#REF!</definedName>
    <definedName name="cc" localSheetId="2">#REF!</definedName>
    <definedName name="cc" localSheetId="4">#REF!</definedName>
    <definedName name="cc" localSheetId="5">#REF!</definedName>
    <definedName name="cc" localSheetId="9">#REF!</definedName>
    <definedName name="cc" localSheetId="33">#REF!</definedName>
    <definedName name="cc">#REF!</definedName>
    <definedName name="ccc" localSheetId="15">#REF!</definedName>
    <definedName name="ccc" localSheetId="17">#REF!</definedName>
    <definedName name="ccc" localSheetId="2">#REF!</definedName>
    <definedName name="ccc">#REF!</definedName>
    <definedName name="CEI_impresionç" localSheetId="15">#REF!</definedName>
    <definedName name="CEI_impresionç" localSheetId="17">#REF!</definedName>
    <definedName name="CEI_impresionç" localSheetId="2">#REF!</definedName>
    <definedName name="CEI_impresionç">#REF!</definedName>
    <definedName name="Certera_SemAnterior" localSheetId="15">#REF!</definedName>
    <definedName name="Certera_SemAnterior" localSheetId="17">#REF!</definedName>
    <definedName name="Certera_SemAnterior" localSheetId="2">#REF!</definedName>
    <definedName name="Certera_SemAnterior">#REF!</definedName>
    <definedName name="ch" localSheetId="15">#REF!</definedName>
    <definedName name="ch" localSheetId="17">#REF!</definedName>
    <definedName name="ch" localSheetId="2">#REF!</definedName>
    <definedName name="ch">#REF!</definedName>
    <definedName name="Check_Break_Value_Source">#REF!</definedName>
    <definedName name="Check_Break_Value_Source_Selected">#REF!</definedName>
    <definedName name="Check_Value_Source">#REF!</definedName>
    <definedName name="Checks_Balances">#REF!</definedName>
    <definedName name="chequeo" localSheetId="14">#REF!</definedName>
    <definedName name="chequeo" localSheetId="15">#REF!</definedName>
    <definedName name="chequeo" localSheetId="16">#REF!</definedName>
    <definedName name="chequeo" localSheetId="17">#REF!</definedName>
    <definedName name="chequeo" localSheetId="2">#REF!</definedName>
    <definedName name="chequeo" localSheetId="10">#REF!</definedName>
    <definedName name="chequeo">#REF!</definedName>
    <definedName name="Ciud_VarAn" localSheetId="15">#REF!</definedName>
    <definedName name="Ciud_VarAn" localSheetId="16">#REF!</definedName>
    <definedName name="Ciud_VarAn" localSheetId="17">#REF!</definedName>
    <definedName name="Ciud_VarAn" localSheetId="2">#REF!</definedName>
    <definedName name="Ciud_VarAn">#REF!</definedName>
    <definedName name="code" localSheetId="12">#REF!</definedName>
    <definedName name="code" localSheetId="15">#REF!</definedName>
    <definedName name="code" localSheetId="16">#REF!</definedName>
    <definedName name="code" localSheetId="2">#REF!</definedName>
    <definedName name="code" localSheetId="4">#REF!</definedName>
    <definedName name="code" localSheetId="33">#REF!</definedName>
    <definedName name="code">#REF!</definedName>
    <definedName name="code2" localSheetId="15">#REF!</definedName>
    <definedName name="code2" localSheetId="16">#REF!</definedName>
    <definedName name="code2" localSheetId="2">#REF!</definedName>
    <definedName name="code2">#REF!</definedName>
    <definedName name="codes" localSheetId="12">#REF!</definedName>
    <definedName name="codes" localSheetId="14">#REF!</definedName>
    <definedName name="codes" localSheetId="15">#REF!</definedName>
    <definedName name="codes" localSheetId="16">#REF!</definedName>
    <definedName name="codes" localSheetId="7">#REF!</definedName>
    <definedName name="codes" localSheetId="9">#REF!</definedName>
    <definedName name="codes" localSheetId="10">#REF!</definedName>
    <definedName name="codes">#REF!</definedName>
    <definedName name="CODIGO" localSheetId="14">#REF!</definedName>
    <definedName name="CODIGO" localSheetId="15">#REF!</definedName>
    <definedName name="CODIGO" localSheetId="16">#REF!</definedName>
    <definedName name="CODIGO" localSheetId="17">#REF!</definedName>
    <definedName name="CODIGO" localSheetId="2">#REF!</definedName>
    <definedName name="CODIGO" localSheetId="10">#REF!</definedName>
    <definedName name="CODIGO">#REF!</definedName>
    <definedName name="coeficientesvariacion" localSheetId="15">#REF!</definedName>
    <definedName name="coeficientesvariacion" localSheetId="16">#REF!</definedName>
    <definedName name="coeficientesvariacion" localSheetId="17">#REF!</definedName>
    <definedName name="coeficientesvariacion" localSheetId="2">#REF!</definedName>
    <definedName name="coeficientesvariacion">#REF!</definedName>
    <definedName name="colindex">#REF!</definedName>
    <definedName name="colindex2" localSheetId="12">#REF!</definedName>
    <definedName name="colindex2" localSheetId="14">#REF!</definedName>
    <definedName name="colindex2" localSheetId="15">#REF!</definedName>
    <definedName name="colindex2" localSheetId="16">#REF!</definedName>
    <definedName name="colindex2" localSheetId="17">#REF!</definedName>
    <definedName name="colindex2" localSheetId="2">#REF!</definedName>
    <definedName name="colindex2" localSheetId="4">#REF!</definedName>
    <definedName name="colindex2" localSheetId="5">#REF!</definedName>
    <definedName name="colindex2" localSheetId="7">#REF!</definedName>
    <definedName name="colindex2" localSheetId="9">#REF!</definedName>
    <definedName name="colindex2" localSheetId="33">#REF!</definedName>
    <definedName name="colindex2">#REF!</definedName>
    <definedName name="com" localSheetId="15">#REF!</definedName>
    <definedName name="com" localSheetId="16">#REF!</definedName>
    <definedName name="com" localSheetId="17">#REF!</definedName>
    <definedName name="com" localSheetId="2">#REF!</definedName>
    <definedName name="com">#REF!</definedName>
    <definedName name="Combos">#REF!</definedName>
    <definedName name="COMER" localSheetId="15">#REF!</definedName>
    <definedName name="COMER" localSheetId="16">#REF!</definedName>
    <definedName name="COMER" localSheetId="17">#REF!</definedName>
    <definedName name="COMER" localSheetId="2">#REF!</definedName>
    <definedName name="COMER" localSheetId="10">#REF!</definedName>
    <definedName name="COMER">#REF!</definedName>
    <definedName name="COMER1" localSheetId="15">#REF!</definedName>
    <definedName name="COMER1" localSheetId="16">#REF!</definedName>
    <definedName name="COMER1" localSheetId="17">#REF!</definedName>
    <definedName name="COMER1" localSheetId="2">#REF!</definedName>
    <definedName name="COMER1">#REF!</definedName>
    <definedName name="COMP_1" localSheetId="15">#REF!</definedName>
    <definedName name="COMP_1" localSheetId="16">#REF!</definedName>
    <definedName name="COMP_1" localSheetId="17">#REF!</definedName>
    <definedName name="COMP_1" localSheetId="2">#REF!</definedName>
    <definedName name="COMP_1">#REF!</definedName>
    <definedName name="COMP_2" localSheetId="15">#REF!</definedName>
    <definedName name="COMP_2" localSheetId="17">#REF!</definedName>
    <definedName name="COMP_2" localSheetId="2">#REF!</definedName>
    <definedName name="COMP_2">#REF!</definedName>
    <definedName name="COMP_3" localSheetId="15">#REF!</definedName>
    <definedName name="COMP_3" localSheetId="17">#REF!</definedName>
    <definedName name="COMP_3" localSheetId="2">#REF!</definedName>
    <definedName name="COMP_3">#REF!</definedName>
    <definedName name="COMP_4" localSheetId="15">#REF!</definedName>
    <definedName name="COMP_4" localSheetId="17">#REF!</definedName>
    <definedName name="COMP_4" localSheetId="2">#REF!</definedName>
    <definedName name="COMP_4">#REF!</definedName>
    <definedName name="conca">#REF!</definedName>
    <definedName name="conm3" localSheetId="14">#REF!</definedName>
    <definedName name="conm3" localSheetId="15">#REF!</definedName>
    <definedName name="conm3" localSheetId="16">#REF!</definedName>
    <definedName name="conm3" localSheetId="17">#REF!</definedName>
    <definedName name="conm3" localSheetId="2">#REF!</definedName>
    <definedName name="conm3" localSheetId="10">#REF!</definedName>
    <definedName name="conm3">#REF!</definedName>
    <definedName name="CONSTA" localSheetId="15">#REF!</definedName>
    <definedName name="CONSTA" localSheetId="16">#REF!</definedName>
    <definedName name="CONSTA" localSheetId="17">#REF!</definedName>
    <definedName name="CONSTA" localSheetId="2">#REF!</definedName>
    <definedName name="CONSTA">#REF!</definedName>
    <definedName name="consulta" localSheetId="15">#REF!</definedName>
    <definedName name="consulta" localSheetId="16">#REF!</definedName>
    <definedName name="consulta" localSheetId="17">#REF!</definedName>
    <definedName name="consulta" localSheetId="2">#REF!</definedName>
    <definedName name="consulta">#REF!</definedName>
    <definedName name="CONTINENTAL" localSheetId="15">#REF!</definedName>
    <definedName name="CONTINENTAL" localSheetId="17">#REF!</definedName>
    <definedName name="CONTINENTAL" localSheetId="2">#REF!</definedName>
    <definedName name="CONTINENTAL">#REF!</definedName>
    <definedName name="CONTINENTAL8" localSheetId="15">#REF!</definedName>
    <definedName name="CONTINENTAL8" localSheetId="17">#REF!</definedName>
    <definedName name="CONTINENTAL8" localSheetId="2">#REF!</definedName>
    <definedName name="CONTINENTAL8">#REF!</definedName>
    <definedName name="copia" localSheetId="15">#REF!</definedName>
    <definedName name="copia" localSheetId="17">#REF!</definedName>
    <definedName name="copia" localSheetId="2">#REF!</definedName>
    <definedName name="copia">#REF!</definedName>
    <definedName name="copia7" localSheetId="15">#REF!</definedName>
    <definedName name="copia7" localSheetId="17">#REF!</definedName>
    <definedName name="copia7" localSheetId="2">#REF!</definedName>
    <definedName name="copia7">#REF!</definedName>
    <definedName name="CORR" localSheetId="15">#REF!</definedName>
    <definedName name="CORR" localSheetId="17">#REF!</definedName>
    <definedName name="CORR" localSheetId="2">#REF!</definedName>
    <definedName name="CORR">#REF!</definedName>
    <definedName name="COSECHA" localSheetId="15">#REF!</definedName>
    <definedName name="COSECHA" localSheetId="17">#REF!</definedName>
    <definedName name="COSECHA" localSheetId="2">#REF!</definedName>
    <definedName name="COSECHA">#REF!</definedName>
    <definedName name="countries" localSheetId="12">#REF!</definedName>
    <definedName name="countries" localSheetId="15">#REF!</definedName>
    <definedName name="countries" localSheetId="17">#REF!</definedName>
    <definedName name="countries" localSheetId="2">#REF!</definedName>
    <definedName name="countries" localSheetId="4">#REF!</definedName>
    <definedName name="countries" localSheetId="5">#REF!</definedName>
    <definedName name="countries" localSheetId="9">#REF!</definedName>
    <definedName name="countries" localSheetId="33">#REF!</definedName>
    <definedName name="countries">#REF!</definedName>
    <definedName name="countries1" localSheetId="12">#REF!</definedName>
    <definedName name="countries1" localSheetId="15">#REF!</definedName>
    <definedName name="countries1" localSheetId="17">#REF!</definedName>
    <definedName name="countries1" localSheetId="2">#REF!</definedName>
    <definedName name="countries1" localSheetId="4">#REF!</definedName>
    <definedName name="countries1" localSheetId="5">#REF!</definedName>
    <definedName name="countries1" localSheetId="9">#REF!</definedName>
    <definedName name="countries1" localSheetId="33">#REF!</definedName>
    <definedName name="countries1">#REF!</definedName>
    <definedName name="Country">#REF!</definedName>
    <definedName name="countrylist2" localSheetId="7">#REF!</definedName>
    <definedName name="countrylist2" localSheetId="9">#REF!</definedName>
    <definedName name="countrylist2" localSheetId="10">#REF!</definedName>
    <definedName name="countrylist2">#REF!</definedName>
    <definedName name="Countryname_Albania" localSheetId="12">OFFSET(#REF!,0,0,COUNT(#REF!),1)</definedName>
    <definedName name="Countryname_Albania" localSheetId="15">OFFSET(#REF!,0,0,COUNT(#REF!),1)</definedName>
    <definedName name="Countryname_Albania" localSheetId="16">OFFSET(#REF!,0,0,COUNT(#REF!),1)</definedName>
    <definedName name="Countryname_Albania" localSheetId="17">OFFSET(#REF!,0,0,COUNT(#REF!),1)</definedName>
    <definedName name="Countryname_Albania" localSheetId="2">OFFSET(#REF!,0,0,COUNT(#REF!),1)</definedName>
    <definedName name="Countryname_Albania" localSheetId="4">OFFSET(#REF!,0,0,COUNT(#REF!),1)</definedName>
    <definedName name="Countryname_Albania" localSheetId="5">OFFSET(#REF!,0,0,COUNT(#REF!),1)</definedName>
    <definedName name="Countryname_Albania" localSheetId="9">OFFSET(#REF!,0,0,COUNT(#REF!),1)</definedName>
    <definedName name="Countryname_Albania" localSheetId="33">OFFSET(#REF!,0,0,COUNT(#REF!),1)</definedName>
    <definedName name="Countryname_Albania">OFFSET(#REF!,0,0,COUNT(#REF!),1)</definedName>
    <definedName name="_xlnm.Criteria" localSheetId="15">#REF!</definedName>
    <definedName name="_xlnm.Criteria" localSheetId="16">#REF!</definedName>
    <definedName name="_xlnm.Criteria" localSheetId="17">#REF!</definedName>
    <definedName name="_xlnm.Criteria" localSheetId="2">#REF!</definedName>
    <definedName name="_xlnm.Criteria" localSheetId="10">#REF!</definedName>
    <definedName name="_xlnm.Criteria">#REF!</definedName>
    <definedName name="CSP" localSheetId="15">#REF!</definedName>
    <definedName name="CSP" localSheetId="16">#REF!</definedName>
    <definedName name="CSP" localSheetId="17">#REF!</definedName>
    <definedName name="CSP" localSheetId="2">#REF!</definedName>
    <definedName name="CSP">#REF!</definedName>
    <definedName name="cua" localSheetId="15">#REF!</definedName>
    <definedName name="cua" localSheetId="16">#REF!</definedName>
    <definedName name="cua" localSheetId="17">#REF!</definedName>
    <definedName name="cua" localSheetId="2">#REF!</definedName>
    <definedName name="cua">#REF!</definedName>
    <definedName name="cuado6" localSheetId="15">#REF!</definedName>
    <definedName name="cuado6" localSheetId="17">#REF!</definedName>
    <definedName name="cuado6" localSheetId="2">#REF!</definedName>
    <definedName name="cuado6">#REF!</definedName>
    <definedName name="CUADRO" localSheetId="15">#REF!</definedName>
    <definedName name="CUADRO" localSheetId="17">#REF!</definedName>
    <definedName name="CUADRO" localSheetId="2">#REF!</definedName>
    <definedName name="CUADRO">#REF!</definedName>
    <definedName name="cuadro_mes" localSheetId="15">#REF!</definedName>
    <definedName name="cuadro_mes" localSheetId="17">#REF!</definedName>
    <definedName name="cuadro_mes" localSheetId="2">#REF!</definedName>
    <definedName name="cuadro_mes">#REF!</definedName>
    <definedName name="Cuadro_N__001" localSheetId="15">#REF!</definedName>
    <definedName name="Cuadro_N__001" localSheetId="17">#REF!</definedName>
    <definedName name="Cuadro_N__001" localSheetId="2">#REF!</definedName>
    <definedName name="Cuadro_N__001">#REF!</definedName>
    <definedName name="cuadro_N__002" localSheetId="15">#REF!</definedName>
    <definedName name="cuadro_N__002" localSheetId="17">#REF!</definedName>
    <definedName name="cuadro_N__002" localSheetId="2">#REF!</definedName>
    <definedName name="cuadro_N__002">#REF!</definedName>
    <definedName name="Cuadro_N__003" localSheetId="15">#REF!</definedName>
    <definedName name="Cuadro_N__003" localSheetId="17">#REF!</definedName>
    <definedName name="Cuadro_N__003" localSheetId="2">#REF!</definedName>
    <definedName name="Cuadro_N__003">#REF!</definedName>
    <definedName name="cuadro_n__004" localSheetId="15">#REF!</definedName>
    <definedName name="cuadro_n__004" localSheetId="17">#REF!</definedName>
    <definedName name="cuadro_n__004" localSheetId="2">#REF!</definedName>
    <definedName name="cuadro_n__004">#REF!</definedName>
    <definedName name="Cuadro_N__01" localSheetId="15">#REF!</definedName>
    <definedName name="Cuadro_N__01" localSheetId="17">#REF!</definedName>
    <definedName name="Cuadro_N__01" localSheetId="2">#REF!</definedName>
    <definedName name="Cuadro_N__01">#REF!</definedName>
    <definedName name="Cuadro_N__03" localSheetId="15">#REF!</definedName>
    <definedName name="Cuadro_N__03" localSheetId="17">#REF!</definedName>
    <definedName name="Cuadro_N__03" localSheetId="2">#REF!</definedName>
    <definedName name="Cuadro_N__03">#REF!</definedName>
    <definedName name="Cuadro_N__04" localSheetId="15">#REF!</definedName>
    <definedName name="Cuadro_N__04" localSheetId="17">#REF!</definedName>
    <definedName name="Cuadro_N__04" localSheetId="2">#REF!</definedName>
    <definedName name="Cuadro_N__04">#REF!</definedName>
    <definedName name="cuadro_N__05" localSheetId="15">#REF!</definedName>
    <definedName name="cuadro_N__05" localSheetId="17">#REF!</definedName>
    <definedName name="cuadro_N__05" localSheetId="2">#REF!</definedName>
    <definedName name="cuadro_N__05">#REF!</definedName>
    <definedName name="Cuadro_N__06" localSheetId="15">#REF!</definedName>
    <definedName name="Cuadro_N__06" localSheetId="17">#REF!</definedName>
    <definedName name="Cuadro_N__06" localSheetId="2">#REF!</definedName>
    <definedName name="Cuadro_N__06">#REF!</definedName>
    <definedName name="Cuadro_N__1" localSheetId="15">#REF!</definedName>
    <definedName name="Cuadro_N__1" localSheetId="17">#REF!</definedName>
    <definedName name="Cuadro_N__1" localSheetId="2">#REF!</definedName>
    <definedName name="Cuadro_N__1">#REF!</definedName>
    <definedName name="Cuadro_N__10" localSheetId="15">#REF!</definedName>
    <definedName name="Cuadro_N__10" localSheetId="17">#REF!</definedName>
    <definedName name="Cuadro_N__10" localSheetId="2">#REF!</definedName>
    <definedName name="Cuadro_N__10">#REF!</definedName>
    <definedName name="Cuadro_N__11" localSheetId="15">#REF!</definedName>
    <definedName name="Cuadro_N__11" localSheetId="17">#REF!</definedName>
    <definedName name="Cuadro_N__11" localSheetId="2">#REF!</definedName>
    <definedName name="Cuadro_N__11">#REF!</definedName>
    <definedName name="Cuadro_N__12" localSheetId="15">#REF!</definedName>
    <definedName name="Cuadro_N__12" localSheetId="17">#REF!</definedName>
    <definedName name="Cuadro_N__12" localSheetId="2">#REF!</definedName>
    <definedName name="Cuadro_N__12">#REF!</definedName>
    <definedName name="Cuadro_N__13" localSheetId="15">#REF!</definedName>
    <definedName name="Cuadro_N__13" localSheetId="17">#REF!</definedName>
    <definedName name="Cuadro_N__13" localSheetId="2">#REF!</definedName>
    <definedName name="Cuadro_N__13">#REF!</definedName>
    <definedName name="Cuadro_N__14" localSheetId="15">#REF!</definedName>
    <definedName name="Cuadro_N__14" localSheetId="17">#REF!</definedName>
    <definedName name="Cuadro_N__14" localSheetId="2">#REF!</definedName>
    <definedName name="Cuadro_N__14">#REF!</definedName>
    <definedName name="Cuadro_N__19" localSheetId="15">#REF!</definedName>
    <definedName name="Cuadro_N__19" localSheetId="17">#REF!</definedName>
    <definedName name="Cuadro_N__19" localSheetId="2">#REF!</definedName>
    <definedName name="Cuadro_N__19">#REF!</definedName>
    <definedName name="Cuadro_N__2" localSheetId="15">#REF!</definedName>
    <definedName name="Cuadro_N__2" localSheetId="17">#REF!</definedName>
    <definedName name="Cuadro_N__2" localSheetId="2">#REF!</definedName>
    <definedName name="Cuadro_N__2">#REF!</definedName>
    <definedName name="Cuadro_N__20" localSheetId="15">#REF!</definedName>
    <definedName name="Cuadro_N__20" localSheetId="17">#REF!</definedName>
    <definedName name="Cuadro_N__20" localSheetId="2">#REF!</definedName>
    <definedName name="Cuadro_N__20">#REF!</definedName>
    <definedName name="Cuadro_N__21" localSheetId="15">#REF!</definedName>
    <definedName name="Cuadro_N__21" localSheetId="17">#REF!</definedName>
    <definedName name="Cuadro_N__21" localSheetId="2">#REF!</definedName>
    <definedName name="Cuadro_N__21">#REF!</definedName>
    <definedName name="Cuadro_N__22" localSheetId="15">#REF!</definedName>
    <definedName name="Cuadro_N__22" localSheetId="17">#REF!</definedName>
    <definedName name="Cuadro_N__22" localSheetId="2">#REF!</definedName>
    <definedName name="Cuadro_N__22">#REF!</definedName>
    <definedName name="Cuadro_N__23" localSheetId="15">#REF!</definedName>
    <definedName name="Cuadro_N__23" localSheetId="17">#REF!</definedName>
    <definedName name="Cuadro_N__23" localSheetId="2">#REF!</definedName>
    <definedName name="Cuadro_N__23">#REF!</definedName>
    <definedName name="Cuadro_N__24" localSheetId="15">#REF!</definedName>
    <definedName name="Cuadro_N__24" localSheetId="17">#REF!</definedName>
    <definedName name="Cuadro_N__24" localSheetId="2">#REF!</definedName>
    <definedName name="Cuadro_N__24">#REF!</definedName>
    <definedName name="Cuadro_N__25" localSheetId="15">#REF!</definedName>
    <definedName name="Cuadro_N__25" localSheetId="17">#REF!</definedName>
    <definedName name="Cuadro_N__25" localSheetId="2">#REF!</definedName>
    <definedName name="Cuadro_N__25">#REF!</definedName>
    <definedName name="Cuadro_N__26" localSheetId="15">#REF!</definedName>
    <definedName name="Cuadro_N__26" localSheetId="17">#REF!</definedName>
    <definedName name="Cuadro_N__26" localSheetId="2">#REF!</definedName>
    <definedName name="Cuadro_N__26">#REF!</definedName>
    <definedName name="Cuadro_N__3" localSheetId="15">#REF!</definedName>
    <definedName name="Cuadro_N__3" localSheetId="17">#REF!</definedName>
    <definedName name="Cuadro_N__3" localSheetId="2">#REF!</definedName>
    <definedName name="Cuadro_N__3">#REF!</definedName>
    <definedName name="Cuadro_N__30" localSheetId="15">#REF!</definedName>
    <definedName name="Cuadro_N__30" localSheetId="17">#REF!</definedName>
    <definedName name="Cuadro_N__30" localSheetId="2">#REF!</definedName>
    <definedName name="Cuadro_N__30">#REF!</definedName>
    <definedName name="Cuadro_N__31" localSheetId="15">#REF!</definedName>
    <definedName name="Cuadro_N__31" localSheetId="17">#REF!</definedName>
    <definedName name="Cuadro_N__31" localSheetId="2">#REF!</definedName>
    <definedName name="Cuadro_N__31">#REF!</definedName>
    <definedName name="Cuadro_N__32" localSheetId="15">#REF!</definedName>
    <definedName name="Cuadro_N__32" localSheetId="17">#REF!</definedName>
    <definedName name="Cuadro_N__32" localSheetId="2">#REF!</definedName>
    <definedName name="Cuadro_N__32">#REF!</definedName>
    <definedName name="Cuadro_N__4" localSheetId="15">#REF!</definedName>
    <definedName name="Cuadro_N__4" localSheetId="17">#REF!</definedName>
    <definedName name="Cuadro_N__4" localSheetId="2">#REF!</definedName>
    <definedName name="Cuadro_N__4">#REF!</definedName>
    <definedName name="Cuadro_N__5" localSheetId="15">#REF!</definedName>
    <definedName name="Cuadro_N__5" localSheetId="17">#REF!</definedName>
    <definedName name="Cuadro_N__5" localSheetId="2">#REF!</definedName>
    <definedName name="Cuadro_N__5">#REF!</definedName>
    <definedName name="Cuadro_N__6" localSheetId="15">#REF!</definedName>
    <definedName name="Cuadro_N__6" localSheetId="17">#REF!</definedName>
    <definedName name="Cuadro_N__6" localSheetId="2">#REF!</definedName>
    <definedName name="Cuadro_N__6">#REF!</definedName>
    <definedName name="Cuadro_N__8" localSheetId="15">#REF!</definedName>
    <definedName name="Cuadro_N__8" localSheetId="17">#REF!</definedName>
    <definedName name="Cuadro_N__8" localSheetId="2">#REF!</definedName>
    <definedName name="Cuadro_N__8">#REF!</definedName>
    <definedName name="Cuadro_N__9" localSheetId="15">#REF!</definedName>
    <definedName name="Cuadro_N__9" localSheetId="17">#REF!</definedName>
    <definedName name="Cuadro_N__9" localSheetId="2">#REF!</definedName>
    <definedName name="Cuadro_N__9">#REF!</definedName>
    <definedName name="Cuadro_N_1" localSheetId="15">#REF!</definedName>
    <definedName name="Cuadro_N_1" localSheetId="17">#REF!</definedName>
    <definedName name="Cuadro_N_1" localSheetId="2">#REF!</definedName>
    <definedName name="Cuadro_N_1">#REF!</definedName>
    <definedName name="cuadro1" localSheetId="15">#REF!</definedName>
    <definedName name="cuadro1" localSheetId="17">#REF!</definedName>
    <definedName name="cuadro1" localSheetId="2">#REF!</definedName>
    <definedName name="cuadro1">#REF!</definedName>
    <definedName name="Cuadro10" localSheetId="15">#REF!</definedName>
    <definedName name="Cuadro10" localSheetId="17">#REF!</definedName>
    <definedName name="Cuadro10" localSheetId="2">#REF!</definedName>
    <definedName name="Cuadro10">#REF!</definedName>
    <definedName name="CUADRO11" localSheetId="15">#REF!</definedName>
    <definedName name="CUADRO11" localSheetId="17">#REF!</definedName>
    <definedName name="CUADRO11" localSheetId="2">#REF!</definedName>
    <definedName name="CUADRO11">#REF!</definedName>
    <definedName name="CUADRO12" localSheetId="15">#REF!</definedName>
    <definedName name="CUADRO12" localSheetId="17">#REF!</definedName>
    <definedName name="CUADRO12" localSheetId="2">#REF!</definedName>
    <definedName name="CUADRO12">#REF!</definedName>
    <definedName name="CUADRO15" localSheetId="15">#REF!</definedName>
    <definedName name="CUADRO15" localSheetId="17">#REF!</definedName>
    <definedName name="CUADRO15" localSheetId="2">#REF!</definedName>
    <definedName name="CUADRO15">#REF!</definedName>
    <definedName name="CUADRO16" localSheetId="15">#REF!</definedName>
    <definedName name="CUADRO16" localSheetId="17">#REF!</definedName>
    <definedName name="CUADRO16" localSheetId="2">#REF!</definedName>
    <definedName name="CUADRO16">#REF!</definedName>
    <definedName name="CUADRO17" localSheetId="15">#REF!</definedName>
    <definedName name="CUADRO17" localSheetId="17">#REF!</definedName>
    <definedName name="CUADRO17" localSheetId="2">#REF!</definedName>
    <definedName name="CUADRO17">#REF!</definedName>
    <definedName name="CUADRO18" localSheetId="15">#REF!</definedName>
    <definedName name="CUADRO18" localSheetId="17">#REF!</definedName>
    <definedName name="CUADRO18" localSheetId="2">#REF!</definedName>
    <definedName name="CUADRO18">#REF!</definedName>
    <definedName name="cuadro2" localSheetId="15">#REF!</definedName>
    <definedName name="cuadro2" localSheetId="17">#REF!</definedName>
    <definedName name="cuadro2" localSheetId="2">#REF!</definedName>
    <definedName name="cuadro2">#REF!</definedName>
    <definedName name="CUADRO24" localSheetId="15">#REF!</definedName>
    <definedName name="CUADRO24" localSheetId="17">#REF!</definedName>
    <definedName name="CUADRO24" localSheetId="2">#REF!</definedName>
    <definedName name="CUADRO24">#REF!</definedName>
    <definedName name="CUADRO25" localSheetId="15">#REF!</definedName>
    <definedName name="CUADRO25" localSheetId="17">#REF!</definedName>
    <definedName name="CUADRO25" localSheetId="2">#REF!</definedName>
    <definedName name="CUADRO25">#REF!</definedName>
    <definedName name="CUADRO26" localSheetId="15">#REF!</definedName>
    <definedName name="CUADRO26" localSheetId="17">#REF!</definedName>
    <definedName name="CUADRO26" localSheetId="2">#REF!</definedName>
    <definedName name="CUADRO26">#REF!</definedName>
    <definedName name="Cuadro3" localSheetId="15">#REF!</definedName>
    <definedName name="Cuadro3" localSheetId="17">#REF!</definedName>
    <definedName name="Cuadro3" localSheetId="2">#REF!</definedName>
    <definedName name="Cuadro3">#REF!</definedName>
    <definedName name="CUADRO38" localSheetId="15">#REF!</definedName>
    <definedName name="CUADRO38" localSheetId="17">#REF!</definedName>
    <definedName name="CUADRO38" localSheetId="2">#REF!</definedName>
    <definedName name="CUADRO38">#REF!</definedName>
    <definedName name="Cuadro4" localSheetId="15">#REF!</definedName>
    <definedName name="Cuadro4" localSheetId="17">#REF!</definedName>
    <definedName name="Cuadro4" localSheetId="2">#REF!</definedName>
    <definedName name="Cuadro4">#REF!</definedName>
    <definedName name="Cuadro5" localSheetId="15">#REF!</definedName>
    <definedName name="Cuadro5" localSheetId="17">#REF!</definedName>
    <definedName name="Cuadro5" localSheetId="2">#REF!</definedName>
    <definedName name="Cuadro5">#REF!</definedName>
    <definedName name="Cuadro6" localSheetId="15">#REF!</definedName>
    <definedName name="Cuadro6" localSheetId="17">#REF!</definedName>
    <definedName name="Cuadro6" localSheetId="2">#REF!</definedName>
    <definedName name="Cuadro6">#REF!</definedName>
    <definedName name="Cuadro7" localSheetId="15">#REF!</definedName>
    <definedName name="Cuadro7" localSheetId="17">#REF!</definedName>
    <definedName name="Cuadro7" localSheetId="2">#REF!</definedName>
    <definedName name="Cuadro7">#REF!</definedName>
    <definedName name="CUADRO8" localSheetId="15">#REF!</definedName>
    <definedName name="CUADRO8" localSheetId="17">#REF!</definedName>
    <definedName name="CUADRO8" localSheetId="2">#REF!</definedName>
    <definedName name="CUADRO8">#REF!</definedName>
    <definedName name="Cuadro9" localSheetId="15">#REF!</definedName>
    <definedName name="Cuadro9" localSheetId="17">#REF!</definedName>
    <definedName name="Cuadro9" localSheetId="2">#REF!</definedName>
    <definedName name="Cuadro9">#REF!</definedName>
    <definedName name="d" localSheetId="15">#REF!</definedName>
    <definedName name="d" localSheetId="17">#REF!</definedName>
    <definedName name="d" localSheetId="2">#REF!</definedName>
    <definedName name="d">#REF!</definedName>
    <definedName name="daklsñjfkjasñ" localSheetId="15">#REF!</definedName>
    <definedName name="daklsñjfkjasñ" localSheetId="17">#REF!</definedName>
    <definedName name="daklsñjfkjasñ" localSheetId="2">#REF!</definedName>
    <definedName name="daklsñjfkjasñ">#REF!</definedName>
    <definedName name="data" localSheetId="12">#REF!</definedName>
    <definedName name="DATA" localSheetId="15">#REF!</definedName>
    <definedName name="DATA" localSheetId="17">#REF!</definedName>
    <definedName name="DATA" localSheetId="2">#REF!</definedName>
    <definedName name="data" localSheetId="4">#REF!</definedName>
    <definedName name="data" localSheetId="5">#REF!</definedName>
    <definedName name="data" localSheetId="9">#REF!</definedName>
    <definedName name="data" localSheetId="33">#REF!</definedName>
    <definedName name="DATA">#REF!</definedName>
    <definedName name="data_all" localSheetId="12">#REF!</definedName>
    <definedName name="data_all" localSheetId="15">#REF!</definedName>
    <definedName name="data_all" localSheetId="17">#REF!</definedName>
    <definedName name="data_all" localSheetId="2">#REF!</definedName>
    <definedName name="data_all" localSheetId="4">#REF!</definedName>
    <definedName name="data_all" localSheetId="5">#REF!</definedName>
    <definedName name="data_all" localSheetId="9">#REF!</definedName>
    <definedName name="data_all" localSheetId="33">#REF!</definedName>
    <definedName name="data_all">#REF!</definedName>
    <definedName name="DATA_V9" localSheetId="15">#REF!</definedName>
    <definedName name="DATA_V9" localSheetId="17">#REF!</definedName>
    <definedName name="DATA_V9" localSheetId="2">#REF!</definedName>
    <definedName name="DATA_V9">#REF!</definedName>
    <definedName name="DATA2" localSheetId="12">#REF!</definedName>
    <definedName name="DATA2" localSheetId="15">#REF!</definedName>
    <definedName name="DATA2" localSheetId="17">#REF!</definedName>
    <definedName name="DATA2" localSheetId="2">#REF!</definedName>
    <definedName name="DATA2" localSheetId="4">#REF!</definedName>
    <definedName name="DATA2" localSheetId="5">#REF!</definedName>
    <definedName name="DATA2" localSheetId="9">#REF!</definedName>
    <definedName name="DATA2" localSheetId="33">#REF!</definedName>
    <definedName name="DATA2">#REF!</definedName>
    <definedName name="_xlnm.Database" localSheetId="12">#REF!</definedName>
    <definedName name="_xlnm.Database" localSheetId="15">#REF!</definedName>
    <definedName name="_xlnm.Database" localSheetId="17">#REF!</definedName>
    <definedName name="_xlnm.Database" localSheetId="2">#REF!</definedName>
    <definedName name="_xlnm.Database" localSheetId="7">#REF!</definedName>
    <definedName name="_xlnm.Database" localSheetId="9">#REF!</definedName>
    <definedName name="_xlnm.Database" localSheetId="10">#REF!</definedName>
    <definedName name="_xlnm.Database">#REF!</definedName>
    <definedName name="Database_MI" localSheetId="12">#REF!</definedName>
    <definedName name="Database_MI" localSheetId="15">#REF!</definedName>
    <definedName name="Database_MI" localSheetId="17">#REF!</definedName>
    <definedName name="Database_MI" localSheetId="2">#REF!</definedName>
    <definedName name="Database_MI" localSheetId="4">#REF!</definedName>
    <definedName name="Database_MI" localSheetId="5">#REF!</definedName>
    <definedName name="Database_MI" localSheetId="9">#REF!</definedName>
    <definedName name="Database_MI" localSheetId="33">#REF!</definedName>
    <definedName name="Database_MI">#REF!</definedName>
    <definedName name="DataRequirements">#REF!</definedName>
    <definedName name="Date" localSheetId="12">OFFSET(#REF!,0,0,COUNTA(#REF!),1)</definedName>
    <definedName name="DATE" localSheetId="14">#REF!</definedName>
    <definedName name="DATE" localSheetId="15">#REF!</definedName>
    <definedName name="DATE" localSheetId="16">#REF!</definedName>
    <definedName name="DATE" localSheetId="17">#REF!</definedName>
    <definedName name="DATE" localSheetId="2">#REF!</definedName>
    <definedName name="Date" localSheetId="7">OFFSET(#REF!,0,0,COUNTA(#REF!),1)</definedName>
    <definedName name="Date" localSheetId="9">OFFSET(#REF!,0,0,COUNTA(#REF!),1)</definedName>
    <definedName name="Date" localSheetId="10">OFFSET(#REF!,0,0,COUNTA(#REF!),1)</definedName>
    <definedName name="DATE">#REF!</definedName>
    <definedName name="Datecpi" localSheetId="12">OFFSET(#REF!,0,0,COUNTA(#REF!),1)</definedName>
    <definedName name="Datecpi" localSheetId="15">OFFSET(#REF!,0,0,COUNTA(#REF!),1)</definedName>
    <definedName name="Datecpi" localSheetId="16">OFFSET(#REF!,0,0,COUNTA(#REF!),1)</definedName>
    <definedName name="Datecpi" localSheetId="17">OFFSET(#REF!,0,0,COUNTA(#REF!),1)</definedName>
    <definedName name="Datecpi" localSheetId="2">OFFSET(#REF!,0,0,COUNTA(#REF!),1)</definedName>
    <definedName name="Datecpi" localSheetId="4">OFFSET(#REF!,0,0,COUNTA(#REF!),1)</definedName>
    <definedName name="Datecpi" localSheetId="5">OFFSET(#REF!,0,0,COUNTA(#REF!),1)</definedName>
    <definedName name="Datecpi" localSheetId="9">OFFSET(#REF!,0,0,COUNTA(#REF!),1)</definedName>
    <definedName name="Datecpi" localSheetId="33">OFFSET(#REF!,0,0,COUNTA(#REF!),1)</definedName>
    <definedName name="Datecpi">OFFSET(#REF!,0,0,COUNTA(#REF!),1)</definedName>
    <definedName name="Datefig5" localSheetId="7">OFFSET(#REF!,0,0,COUNTA(#REF!),1)</definedName>
    <definedName name="Datefig5" localSheetId="9">OFFSET(#REF!,0,0,COUNTA(#REF!),1)</definedName>
    <definedName name="Datefig5" localSheetId="10">OFFSET(#REF!,0,0,COUNTA(#REF!),1)</definedName>
    <definedName name="Datefig5">OFFSET(#REF!,0,0,COUNTA(#REF!),1)</definedName>
    <definedName name="DATES" localSheetId="12">#REF!</definedName>
    <definedName name="DATES" localSheetId="15">#REF!</definedName>
    <definedName name="DATES" localSheetId="16">#REF!</definedName>
    <definedName name="DATES" localSheetId="17">#REF!</definedName>
    <definedName name="DATES" localSheetId="2">#REF!</definedName>
    <definedName name="DATES" localSheetId="4">#REF!</definedName>
    <definedName name="DATES" localSheetId="5">#REF!</definedName>
    <definedName name="DATES" localSheetId="7">#REF!</definedName>
    <definedName name="DATES" localSheetId="9">#REF!</definedName>
    <definedName name="DATES" localSheetId="33">#REF!</definedName>
    <definedName name="DATES">#REF!</definedName>
    <definedName name="DatGrafAn" localSheetId="15">#REF!</definedName>
    <definedName name="DatGrafAn" localSheetId="16">#REF!</definedName>
    <definedName name="DatGrafAn" localSheetId="17">#REF!</definedName>
    <definedName name="DatGrafAn" localSheetId="2">#REF!</definedName>
    <definedName name="DatGrafAn">#REF!</definedName>
    <definedName name="Datos1" localSheetId="15">#REF!</definedName>
    <definedName name="Datos1" localSheetId="16">#REF!</definedName>
    <definedName name="Datos1" localSheetId="17">#REF!</definedName>
    <definedName name="Datos1" localSheetId="2">#REF!</definedName>
    <definedName name="Datos1">#REF!</definedName>
    <definedName name="Datos18" localSheetId="15">#REF!</definedName>
    <definedName name="Datos18" localSheetId="17">#REF!</definedName>
    <definedName name="Datos18" localSheetId="2">#REF!</definedName>
    <definedName name="Datos18">#REF!</definedName>
    <definedName name="Datos2" localSheetId="15">#REF!</definedName>
    <definedName name="Datos2" localSheetId="17">#REF!</definedName>
    <definedName name="Datos2" localSheetId="2">#REF!</definedName>
    <definedName name="Datos2">#REF!</definedName>
    <definedName name="Datos28" localSheetId="15">#REF!</definedName>
    <definedName name="Datos28" localSheetId="17">#REF!</definedName>
    <definedName name="Datos28" localSheetId="2">#REF!</definedName>
    <definedName name="Datos28">#REF!</definedName>
    <definedName name="Datos3" localSheetId="15">#REF!</definedName>
    <definedName name="Datos3" localSheetId="17">#REF!</definedName>
    <definedName name="Datos3" localSheetId="2">#REF!</definedName>
    <definedName name="Datos3">#REF!</definedName>
    <definedName name="Datos38" localSheetId="15">#REF!</definedName>
    <definedName name="Datos38" localSheetId="17">#REF!</definedName>
    <definedName name="Datos38" localSheetId="2">#REF!</definedName>
    <definedName name="Datos38">#REF!</definedName>
    <definedName name="DATOSCOM" localSheetId="15">#REF!</definedName>
    <definedName name="DATOSCOM" localSheetId="17">#REF!</definedName>
    <definedName name="DATOSCOM" localSheetId="2">#REF!</definedName>
    <definedName name="DATOSCOM">#REF!</definedName>
    <definedName name="DatosExternos1" localSheetId="15">#REF!</definedName>
    <definedName name="DatosExternos1" localSheetId="17">#REF!</definedName>
    <definedName name="DatosExternos1" localSheetId="2">#REF!</definedName>
    <definedName name="DatosExternos1">#REF!</definedName>
    <definedName name="dd" localSheetId="12">#REF!</definedName>
    <definedName name="dd" localSheetId="15">#REF!</definedName>
    <definedName name="dd" localSheetId="17">#REF!</definedName>
    <definedName name="dd" localSheetId="2">#REF!</definedName>
    <definedName name="dd" localSheetId="4">#REF!</definedName>
    <definedName name="dd" localSheetId="5">#REF!</definedName>
    <definedName name="dd" localSheetId="9">#REF!</definedName>
    <definedName name="dd" localSheetId="33">#REF!</definedName>
    <definedName name="dd">#REF!</definedName>
    <definedName name="dddd" localSheetId="12">#REF!</definedName>
    <definedName name="DDDD" localSheetId="15">#REF!</definedName>
    <definedName name="DDDD" localSheetId="17">#REF!</definedName>
    <definedName name="DDDD" localSheetId="2">#REF!</definedName>
    <definedName name="dddd" localSheetId="4">#REF!</definedName>
    <definedName name="dddd" localSheetId="5">#REF!</definedName>
    <definedName name="dddd" localSheetId="9">#REF!</definedName>
    <definedName name="dddd" localSheetId="33">#REF!</definedName>
    <definedName name="DDDD">#REF!</definedName>
    <definedName name="deer" localSheetId="15">#REF!</definedName>
    <definedName name="deer" localSheetId="17">#REF!</definedName>
    <definedName name="deer" localSheetId="2">#REF!</definedName>
    <definedName name="deer">#REF!</definedName>
    <definedName name="Definitions">#REF!</definedName>
    <definedName name="delito" localSheetId="14">#REF!</definedName>
    <definedName name="delito" localSheetId="15">#REF!</definedName>
    <definedName name="delito" localSheetId="16">#REF!</definedName>
    <definedName name="delito" localSheetId="17">#REF!</definedName>
    <definedName name="delito" localSheetId="2">#REF!</definedName>
    <definedName name="delito" localSheetId="10">#REF!</definedName>
    <definedName name="delito">#REF!</definedName>
    <definedName name="desnu" localSheetId="15">#REF!</definedName>
    <definedName name="desnu" localSheetId="16">#REF!</definedName>
    <definedName name="desnu" localSheetId="17">#REF!</definedName>
    <definedName name="desnu" localSheetId="2">#REF!</definedName>
    <definedName name="desnu">#REF!</definedName>
    <definedName name="desnutricion" localSheetId="15">#REF!</definedName>
    <definedName name="desnutricion" localSheetId="16">#REF!</definedName>
    <definedName name="desnutricion" localSheetId="17">#REF!</definedName>
    <definedName name="desnutricion" localSheetId="2">#REF!</definedName>
    <definedName name="desnutricion">#REF!</definedName>
    <definedName name="dfasñljskña" localSheetId="15">#REF!</definedName>
    <definedName name="dfasñljskña" localSheetId="17">#REF!</definedName>
    <definedName name="dfasñljskña" localSheetId="2">#REF!</definedName>
    <definedName name="dfasñljskña">#REF!</definedName>
    <definedName name="dfsfd" localSheetId="15">#REF!</definedName>
    <definedName name="dfsfd" localSheetId="17">#REF!</definedName>
    <definedName name="dfsfd" localSheetId="2">#REF!</definedName>
    <definedName name="dfsfd">#REF!</definedName>
    <definedName name="DIST" localSheetId="15">#REF!</definedName>
    <definedName name="DIST" localSheetId="17">#REF!</definedName>
    <definedName name="DIST" localSheetId="2">#REF!</definedName>
    <definedName name="DIST">#REF!</definedName>
    <definedName name="DISTRIBUCION" localSheetId="15">#REF!</definedName>
    <definedName name="DISTRIBUCION" localSheetId="17">#REF!</definedName>
    <definedName name="DISTRIBUCION" localSheetId="2">#REF!</definedName>
    <definedName name="DISTRIBUCION">#REF!</definedName>
    <definedName name="dklñfjadskfjañdf" localSheetId="15">#REF!</definedName>
    <definedName name="dklñfjadskfjañdf" localSheetId="17">#REF!</definedName>
    <definedName name="dklñfjadskfjañdf" localSheetId="2">#REF!</definedName>
    <definedName name="dklñfjadskfjañdf">#REF!</definedName>
    <definedName name="dlx" localSheetId="12">#REF!</definedName>
    <definedName name="dlx" localSheetId="15">#REF!</definedName>
    <definedName name="dlx" localSheetId="17">#REF!</definedName>
    <definedName name="dlx" localSheetId="2">#REF!</definedName>
    <definedName name="dlx" localSheetId="4">#REF!</definedName>
    <definedName name="dlx" localSheetId="5">#REF!</definedName>
    <definedName name="dlx" localSheetId="9">#REF!</definedName>
    <definedName name="dlx" localSheetId="33">#REF!</definedName>
    <definedName name="dlx">#REF!</definedName>
    <definedName name="DLX1.EMG" localSheetId="12">#REF!</definedName>
    <definedName name="DLX1.EMG" localSheetId="15">#REF!</definedName>
    <definedName name="DLX1.EMG" localSheetId="17">#REF!</definedName>
    <definedName name="DLX1.EMG" localSheetId="2">#REF!</definedName>
    <definedName name="DLX1.EMG" localSheetId="4">#REF!</definedName>
    <definedName name="DLX1.EMG" localSheetId="5">#REF!</definedName>
    <definedName name="DLX1.EMG" localSheetId="9">#REF!</definedName>
    <definedName name="DLX1.EMG" localSheetId="33">#REF!</definedName>
    <definedName name="DLX1.EMG">#REF!</definedName>
    <definedName name="DLX10.EMG" localSheetId="12">#REF!</definedName>
    <definedName name="DLX10.EMG" localSheetId="15">#REF!</definedName>
    <definedName name="DLX10.EMG" localSheetId="17">#REF!</definedName>
    <definedName name="DLX10.EMG" localSheetId="2">#REF!</definedName>
    <definedName name="DLX10.EMG" localSheetId="4">#REF!</definedName>
    <definedName name="DLX10.EMG" localSheetId="5">#REF!</definedName>
    <definedName name="DLX10.EMG" localSheetId="9">#REF!</definedName>
    <definedName name="DLX10.EMG" localSheetId="33">#REF!</definedName>
    <definedName name="DLX10.EMG">#REF!</definedName>
    <definedName name="DLX11.EMG" localSheetId="15">#REF!</definedName>
    <definedName name="DLX11.EMG" localSheetId="17">#REF!</definedName>
    <definedName name="DLX11.EMG" localSheetId="2">#REF!</definedName>
    <definedName name="DLX11.EMG" localSheetId="5">#REF!</definedName>
    <definedName name="DLX11.EMG" localSheetId="9">#REF!</definedName>
    <definedName name="DLX11.EMG">#REF!</definedName>
    <definedName name="DLX12.EMG2" localSheetId="15">#REF!</definedName>
    <definedName name="DLX12.EMG2" localSheetId="17">#REF!</definedName>
    <definedName name="DLX12.EMG2" localSheetId="2">#REF!</definedName>
    <definedName name="DLX12.EMG2" localSheetId="5">#REF!</definedName>
    <definedName name="DLX12.EMG2" localSheetId="9">#REF!</definedName>
    <definedName name="DLX12.EMG2">#REF!</definedName>
    <definedName name="DLX13.EMG" localSheetId="15">#REF!</definedName>
    <definedName name="DLX13.EMG" localSheetId="17">#REF!</definedName>
    <definedName name="DLX13.EMG" localSheetId="2">#REF!</definedName>
    <definedName name="DLX13.EMG" localSheetId="5">#REF!</definedName>
    <definedName name="DLX13.EMG" localSheetId="9">#REF!</definedName>
    <definedName name="DLX13.EMG">#REF!</definedName>
    <definedName name="DLX14.EMG" localSheetId="15">#REF!</definedName>
    <definedName name="DLX14.EMG" localSheetId="17">#REF!</definedName>
    <definedName name="DLX14.EMG" localSheetId="2">#REF!</definedName>
    <definedName name="DLX14.EMG" localSheetId="5">#REF!</definedName>
    <definedName name="DLX14.EMG" localSheetId="9">#REF!</definedName>
    <definedName name="DLX14.EMG">#REF!</definedName>
    <definedName name="DLX2.EMG" localSheetId="15">#REF!</definedName>
    <definedName name="DLX2.EMG" localSheetId="17">#REF!</definedName>
    <definedName name="DLX2.EMG" localSheetId="2">#REF!</definedName>
    <definedName name="DLX2.EMG" localSheetId="5">#REF!</definedName>
    <definedName name="DLX2.EMG" localSheetId="9">#REF!</definedName>
    <definedName name="DLX2.EMG">#REF!</definedName>
    <definedName name="DLX4.EMG" localSheetId="15">#REF!</definedName>
    <definedName name="DLX4.EMG" localSheetId="17">#REF!</definedName>
    <definedName name="DLX4.EMG" localSheetId="2">#REF!</definedName>
    <definedName name="DLX4.EMG" localSheetId="5">#REF!</definedName>
    <definedName name="DLX4.EMG" localSheetId="9">#REF!</definedName>
    <definedName name="DLX4.EMG">#REF!</definedName>
    <definedName name="DLX5.EMG" localSheetId="15">#REF!</definedName>
    <definedName name="DLX5.EMG" localSheetId="17">#REF!</definedName>
    <definedName name="DLX5.EMG" localSheetId="2">#REF!</definedName>
    <definedName name="DLX5.EMG" localSheetId="5">#REF!</definedName>
    <definedName name="DLX5.EMG" localSheetId="9">#REF!</definedName>
    <definedName name="DLX5.EMG">#REF!</definedName>
    <definedName name="DLX6.EMG" localSheetId="15">#REF!</definedName>
    <definedName name="DLX6.EMG" localSheetId="17">#REF!</definedName>
    <definedName name="DLX6.EMG" localSheetId="2">#REF!</definedName>
    <definedName name="DLX6.EMG" localSheetId="5">#REF!</definedName>
    <definedName name="DLX6.EMG" localSheetId="9">#REF!</definedName>
    <definedName name="DLX6.EMG">#REF!</definedName>
    <definedName name="DLX7.EMG" localSheetId="15">#REF!</definedName>
    <definedName name="DLX7.EMG" localSheetId="17">#REF!</definedName>
    <definedName name="DLX7.EMG" localSheetId="2">#REF!</definedName>
    <definedName name="DLX7.EMG" localSheetId="5">#REF!</definedName>
    <definedName name="DLX7.EMG" localSheetId="9">#REF!</definedName>
    <definedName name="DLX7.EMG">#REF!</definedName>
    <definedName name="DLX9.EMG" localSheetId="15">#REF!</definedName>
    <definedName name="DLX9.EMG" localSheetId="17">#REF!</definedName>
    <definedName name="DLX9.EMG" localSheetId="2">#REF!</definedName>
    <definedName name="DLX9.EMG" localSheetId="5">#REF!</definedName>
    <definedName name="DLX9.EMG" localSheetId="9">#REF!</definedName>
    <definedName name="DLX9.EMG">#REF!</definedName>
    <definedName name="dos" localSheetId="12">#REF!</definedName>
    <definedName name="dos" localSheetId="15">#REF!</definedName>
    <definedName name="dos" localSheetId="17">#REF!</definedName>
    <definedName name="dos" localSheetId="2">#REF!</definedName>
    <definedName name="dos" localSheetId="7">#REF!</definedName>
    <definedName name="dos" localSheetId="9">#REF!</definedName>
    <definedName name="dos" localSheetId="10">#REF!</definedName>
    <definedName name="dos">#REF!</definedName>
    <definedName name="dsf" localSheetId="15">#REF!</definedName>
    <definedName name="dsf" localSheetId="17">#REF!</definedName>
    <definedName name="dsf" localSheetId="2">#REF!</definedName>
    <definedName name="dsf" localSheetId="10">#REF!</definedName>
    <definedName name="dsf">#REF!</definedName>
    <definedName name="E_DC91" localSheetId="15">#REF!</definedName>
    <definedName name="E_DC91" localSheetId="17">#REF!</definedName>
    <definedName name="E_DC91" localSheetId="2">#REF!</definedName>
    <definedName name="E_DC91">#REF!</definedName>
    <definedName name="EAI">#REF!</definedName>
    <definedName name="EAP_TOT_RT" localSheetId="12">#REF!</definedName>
    <definedName name="EAP_TOT_RT" localSheetId="14">#REF!</definedName>
    <definedName name="EAP_TOT_RT" localSheetId="15">#REF!</definedName>
    <definedName name="EAP_TOT_RT" localSheetId="16">#REF!</definedName>
    <definedName name="EAP_TOT_RT" localSheetId="17">#REF!</definedName>
    <definedName name="EAP_TOT_RT" localSheetId="2">#REF!</definedName>
    <definedName name="EAP_TOT_RT" localSheetId="4">#REF!</definedName>
    <definedName name="EAP_TOT_RT" localSheetId="5">#REF!</definedName>
    <definedName name="EAP_TOT_RT" localSheetId="7">#REF!</definedName>
    <definedName name="EAP_TOT_RT" localSheetId="9">#REF!</definedName>
    <definedName name="EAP_TOT_RT" localSheetId="33">#REF!</definedName>
    <definedName name="EAP_TOT_RT">#REF!</definedName>
    <definedName name="EDUCATION" localSheetId="12">#REF!</definedName>
    <definedName name="EDUCATION" localSheetId="15">#REF!</definedName>
    <definedName name="EDUCATION" localSheetId="16">#REF!</definedName>
    <definedName name="EDUCATION" localSheetId="17">#REF!</definedName>
    <definedName name="EDUCATION" localSheetId="2">#REF!</definedName>
    <definedName name="EDUCATION" localSheetId="4">#REF!</definedName>
    <definedName name="EDUCATION" localSheetId="5">#REF!</definedName>
    <definedName name="EDUCATION" localSheetId="9">#REF!</definedName>
    <definedName name="EDUCATION" localSheetId="33">#REF!</definedName>
    <definedName name="EDUCATION">#REF!</definedName>
    <definedName name="edutype" localSheetId="12">#REF!</definedName>
    <definedName name="edutype" localSheetId="14">#REF!</definedName>
    <definedName name="edutype" localSheetId="15">#REF!</definedName>
    <definedName name="edutype" localSheetId="16">#REF!</definedName>
    <definedName name="edutype" localSheetId="7">#REF!</definedName>
    <definedName name="edutype" localSheetId="9">#REF!</definedName>
    <definedName name="edutype" localSheetId="10">#REF!</definedName>
    <definedName name="edutype">#REF!</definedName>
    <definedName name="effect" localSheetId="12">#REF!</definedName>
    <definedName name="effect" localSheetId="14">#REF!</definedName>
    <definedName name="effect" localSheetId="15">#REF!</definedName>
    <definedName name="effect" localSheetId="16">#REF!</definedName>
    <definedName name="effect" localSheetId="17">#REF!</definedName>
    <definedName name="effect" localSheetId="2">#REF!</definedName>
    <definedName name="effect" localSheetId="4">#REF!</definedName>
    <definedName name="effect" localSheetId="5">#REF!</definedName>
    <definedName name="effect" localSheetId="7">#REF!</definedName>
    <definedName name="effect" localSheetId="9">#REF!</definedName>
    <definedName name="effect" localSheetId="33">#REF!</definedName>
    <definedName name="effect">#REF!</definedName>
    <definedName name="Elasticities">#REF!</definedName>
    <definedName name="ElasticitiesSSA" localSheetId="7">#REF!</definedName>
    <definedName name="ElasticitiesSSA" localSheetId="9">#REF!</definedName>
    <definedName name="ElasticitiesSSA" localSheetId="10">#REF!</definedName>
    <definedName name="ElasticitiesSSA">#REF!</definedName>
    <definedName name="ELECT_1" localSheetId="14">#REF!</definedName>
    <definedName name="ELECT_1" localSheetId="15">#REF!</definedName>
    <definedName name="ELECT_1" localSheetId="16">#REF!</definedName>
    <definedName name="ELECT_1" localSheetId="17">#REF!</definedName>
    <definedName name="ELECT_1" localSheetId="2">#REF!</definedName>
    <definedName name="ELECT_1" localSheetId="10">#REF!</definedName>
    <definedName name="ELECT_1">#REF!</definedName>
    <definedName name="ELECT_2" localSheetId="15">#REF!</definedName>
    <definedName name="ELECT_2" localSheetId="16">#REF!</definedName>
    <definedName name="ELECT_2" localSheetId="17">#REF!</definedName>
    <definedName name="ELECT_2" localSheetId="2">#REF!</definedName>
    <definedName name="ELECT_2">#REF!</definedName>
    <definedName name="ELECT_3" localSheetId="15">#REF!</definedName>
    <definedName name="ELECT_3" localSheetId="16">#REF!</definedName>
    <definedName name="ELECT_3" localSheetId="17">#REF!</definedName>
    <definedName name="ELECT_3" localSheetId="2">#REF!</definedName>
    <definedName name="ELECT_3">#REF!</definedName>
    <definedName name="EMPCOM" localSheetId="15">#REF!</definedName>
    <definedName name="EMPCOM" localSheetId="17">#REF!</definedName>
    <definedName name="EMPCOM" localSheetId="2">#REF!</definedName>
    <definedName name="EMPCOM">#REF!</definedName>
    <definedName name="emptycell" localSheetId="12">#REF!</definedName>
    <definedName name="emptycell" localSheetId="15">#REF!</definedName>
    <definedName name="emptycell" localSheetId="17">#REF!</definedName>
    <definedName name="emptycell" localSheetId="2">#REF!</definedName>
    <definedName name="emptycell" localSheetId="4">#REF!</definedName>
    <definedName name="emptycell" localSheetId="5">#REF!</definedName>
    <definedName name="emptycell" localSheetId="9">#REF!</definedName>
    <definedName name="emptycell" localSheetId="33">#REF!</definedName>
    <definedName name="emptycell">#REF!</definedName>
    <definedName name="EN3M" localSheetId="15">#REF!</definedName>
    <definedName name="EN3M" localSheetId="17">#REF!</definedName>
    <definedName name="EN3M" localSheetId="2">#REF!</definedName>
    <definedName name="EN3M">#REF!</definedName>
    <definedName name="EndPoint_Compounding">#REF!</definedName>
    <definedName name="EndPoint_Growth">#REF!</definedName>
    <definedName name="englishinput">#REF!</definedName>
    <definedName name="eno" localSheetId="12">#REF!</definedName>
    <definedName name="eno" localSheetId="15">#REF!</definedName>
    <definedName name="eno" localSheetId="16">#REF!</definedName>
    <definedName name="eno" localSheetId="2">#REF!</definedName>
    <definedName name="eno" localSheetId="4">#REF!</definedName>
    <definedName name="eno" localSheetId="7">#REF!</definedName>
    <definedName name="eno" localSheetId="9">#REF!</definedName>
    <definedName name="eno" localSheetId="33">#REF!</definedName>
    <definedName name="eno">#REF!</definedName>
    <definedName name="eno_2" localSheetId="12">#REF!</definedName>
    <definedName name="eno_2" localSheetId="15">#REF!</definedName>
    <definedName name="eno_2" localSheetId="16">#REF!</definedName>
    <definedName name="eno_2" localSheetId="4">#REF!</definedName>
    <definedName name="eno_2" localSheetId="7">#REF!</definedName>
    <definedName name="eno_2" localSheetId="33">#REF!</definedName>
    <definedName name="eno_2">#REF!</definedName>
    <definedName name="ep_summ">#REF!</definedName>
    <definedName name="epl_all" localSheetId="12">#REF!</definedName>
    <definedName name="epl_all" localSheetId="14">#REF!</definedName>
    <definedName name="epl_all" localSheetId="15">#REF!</definedName>
    <definedName name="epl_all" localSheetId="16">#REF!</definedName>
    <definedName name="epl_all" localSheetId="17">#REF!</definedName>
    <definedName name="epl_all" localSheetId="2">#REF!</definedName>
    <definedName name="epl_all" localSheetId="4">#REF!</definedName>
    <definedName name="epl_all" localSheetId="5">#REF!</definedName>
    <definedName name="epl_all" localSheetId="7">#REF!</definedName>
    <definedName name="epl_all" localSheetId="9">#REF!</definedName>
    <definedName name="epl_all" localSheetId="33">#REF!</definedName>
    <definedName name="epl_all">#REF!</definedName>
    <definedName name="equivalizations" localSheetId="12">#REF!</definedName>
    <definedName name="equivalizations" localSheetId="14">#REF!</definedName>
    <definedName name="equivalizations" localSheetId="15">#REF!</definedName>
    <definedName name="equivalizations" localSheetId="16">#REF!</definedName>
    <definedName name="equivalizations" localSheetId="7">#REF!</definedName>
    <definedName name="equivalizations" localSheetId="9">#REF!</definedName>
    <definedName name="equivalizations" localSheetId="10">#REF!</definedName>
    <definedName name="equivalizations">#REF!</definedName>
    <definedName name="erika" localSheetId="14">#REF!</definedName>
    <definedName name="erika" localSheetId="15">#REF!</definedName>
    <definedName name="erika" localSheetId="16">#REF!</definedName>
    <definedName name="erika" localSheetId="17">#REF!</definedName>
    <definedName name="erika" localSheetId="2">#REF!</definedName>
    <definedName name="erika" localSheetId="10">#REF!</definedName>
    <definedName name="erika">#REF!</definedName>
    <definedName name="ETIQUETAS" localSheetId="15">#REF!</definedName>
    <definedName name="ETIQUETAS" localSheetId="16">#REF!</definedName>
    <definedName name="ETIQUETAS" localSheetId="17">#REF!</definedName>
    <definedName name="ETIQUETAS" localSheetId="2">#REF!</definedName>
    <definedName name="ETIQUETAS">#REF!</definedName>
    <definedName name="eugroups" localSheetId="12">#REF!</definedName>
    <definedName name="eugroups" localSheetId="14">#REF!</definedName>
    <definedName name="eugroups" localSheetId="15">#REF!</definedName>
    <definedName name="eugroups" localSheetId="16">#REF!</definedName>
    <definedName name="eugroups" localSheetId="7">#REF!</definedName>
    <definedName name="eugroups" localSheetId="9">#REF!</definedName>
    <definedName name="eugroups" localSheetId="10">#REF!</definedName>
    <definedName name="eugroups">#REF!</definedName>
    <definedName name="evolfondo1" localSheetId="14">#REF!</definedName>
    <definedName name="evolfondo1" localSheetId="15">#REF!</definedName>
    <definedName name="evolfondo1" localSheetId="16">#REF!</definedName>
    <definedName name="evolfondo1" localSheetId="17">#REF!</definedName>
    <definedName name="evolfondo1" localSheetId="2">#REF!</definedName>
    <definedName name="evolfondo1" localSheetId="10">#REF!</definedName>
    <definedName name="evolfondo1">#REF!</definedName>
    <definedName name="evolfondo2" localSheetId="15">#REF!</definedName>
    <definedName name="evolfondo2" localSheetId="16">#REF!</definedName>
    <definedName name="evolfondo2" localSheetId="17">#REF!</definedName>
    <definedName name="evolfondo2" localSheetId="2">#REF!</definedName>
    <definedName name="evolfondo2">#REF!</definedName>
    <definedName name="evolfondo3" localSheetId="15">#REF!</definedName>
    <definedName name="evolfondo3" localSheetId="16">#REF!</definedName>
    <definedName name="evolfondo3" localSheetId="17">#REF!</definedName>
    <definedName name="evolfondo3" localSheetId="2">#REF!</definedName>
    <definedName name="evolfondo3">#REF!</definedName>
    <definedName name="evolfondos" localSheetId="15">#REF!</definedName>
    <definedName name="evolfondos" localSheetId="17">#REF!</definedName>
    <definedName name="evolfondos" localSheetId="2">#REF!</definedName>
    <definedName name="evolfondos">#REF!</definedName>
    <definedName name="fadsfkañlj" localSheetId="15">#REF!</definedName>
    <definedName name="fadsfkañlj" localSheetId="17">#REF!</definedName>
    <definedName name="fadsfkañlj" localSheetId="2">#REF!</definedName>
    <definedName name="fadsfkañlj" localSheetId="10">#REF!</definedName>
    <definedName name="fadsfkañlj">#REF!</definedName>
    <definedName name="fajkdlñfjafklñdfjak" localSheetId="15">#REF!</definedName>
    <definedName name="fajkdlñfjafklñdfjak" localSheetId="17">#REF!</definedName>
    <definedName name="fajkdlñfjafklñdfjak" localSheetId="2">#REF!</definedName>
    <definedName name="fajkdlñfjafklñdfjak">#REF!</definedName>
    <definedName name="famtype" localSheetId="12">#REF!</definedName>
    <definedName name="famtype" localSheetId="14">#REF!</definedName>
    <definedName name="famtype" localSheetId="15">#REF!</definedName>
    <definedName name="famtype" localSheetId="16">#REF!</definedName>
    <definedName name="famtype" localSheetId="7">#REF!</definedName>
    <definedName name="famtype" localSheetId="9">#REF!</definedName>
    <definedName name="famtype" localSheetId="10">#REF!</definedName>
    <definedName name="famtype">#REF!</definedName>
    <definedName name="FBKF1" localSheetId="14">#REF!</definedName>
    <definedName name="FBKF1" localSheetId="15">#REF!</definedName>
    <definedName name="FBKF1" localSheetId="16">#REF!</definedName>
    <definedName name="FBKF1" localSheetId="17">#REF!</definedName>
    <definedName name="FBKF1" localSheetId="2">#REF!</definedName>
    <definedName name="FBKF1" localSheetId="10">#REF!</definedName>
    <definedName name="FBKF1">#REF!</definedName>
    <definedName name="FDFDFDFD" localSheetId="15">#REF!</definedName>
    <definedName name="FDFDFDFD" localSheetId="16">#REF!</definedName>
    <definedName name="FDFDFDFD" localSheetId="17">#REF!</definedName>
    <definedName name="FDFDFDFD" localSheetId="2">#REF!</definedName>
    <definedName name="FDFDFDFD">#REF!</definedName>
    <definedName name="fecha" localSheetId="15">#REF!</definedName>
    <definedName name="fecha" localSheetId="16">#REF!</definedName>
    <definedName name="fecha" localSheetId="17">#REF!</definedName>
    <definedName name="fecha" localSheetId="2">#REF!</definedName>
    <definedName name="fecha">#REF!</definedName>
    <definedName name="FemaleDa" localSheetId="15">#REF!</definedName>
    <definedName name="FemaleDa" localSheetId="17">#REF!</definedName>
    <definedName name="FemaleDa" localSheetId="2">#REF!</definedName>
    <definedName name="FemaleDa">#REF!</definedName>
    <definedName name="FER" localSheetId="15">#REF!</definedName>
    <definedName name="FER" localSheetId="17">#REF!</definedName>
    <definedName name="FER" localSheetId="2">#REF!</definedName>
    <definedName name="FER">#REF!</definedName>
    <definedName name="fg_567">#REF!</definedName>
    <definedName name="FG_ISC123">#REF!</definedName>
    <definedName name="FG_ISC567">#REF!</definedName>
    <definedName name="fgsg" localSheetId="14">#REF!</definedName>
    <definedName name="fgsg" localSheetId="15">#REF!</definedName>
    <definedName name="fgsg" localSheetId="16">#REF!</definedName>
    <definedName name="fgsg" localSheetId="17">#REF!</definedName>
    <definedName name="fgsg" localSheetId="2">#REF!</definedName>
    <definedName name="fgsg" localSheetId="10">#REF!</definedName>
    <definedName name="fgsg">#REF!</definedName>
    <definedName name="Fig1.27a" localSheetId="12">#REF!</definedName>
    <definedName name="Fig1.27a" localSheetId="14">#REF!</definedName>
    <definedName name="Fig1.27a" localSheetId="15">#REF!</definedName>
    <definedName name="Fig1.27a" localSheetId="2">#REF!</definedName>
    <definedName name="Fig1.27a" localSheetId="4">#REF!</definedName>
    <definedName name="Fig1.27a" localSheetId="7">#REF!</definedName>
    <definedName name="Fig1.27a" localSheetId="9">#REF!</definedName>
    <definedName name="Fig1.27a" localSheetId="33">#REF!</definedName>
    <definedName name="Fig1.27a">#REF!</definedName>
    <definedName name="Fig5.14" localSheetId="12">#REF!</definedName>
    <definedName name="Fig5.14" localSheetId="4">#REF!</definedName>
    <definedName name="Fig5.14" localSheetId="33">#REF!</definedName>
    <definedName name="Fig5.14">#REF!</definedName>
    <definedName name="FileStructure">#REF!</definedName>
    <definedName name="FIN" localSheetId="14">#REF!</definedName>
    <definedName name="FIN" localSheetId="15">#REF!</definedName>
    <definedName name="FIN" localSheetId="16">#REF!</definedName>
    <definedName name="FIN" localSheetId="17">#REF!</definedName>
    <definedName name="FIN" localSheetId="2">#REF!</definedName>
    <definedName name="FIN" localSheetId="10">#REF!</definedName>
    <definedName name="FIN">#REF!</definedName>
    <definedName name="FINAL" localSheetId="12">#REF!</definedName>
    <definedName name="FINAL" localSheetId="15">#REF!</definedName>
    <definedName name="FINAL" localSheetId="16">#REF!</definedName>
    <definedName name="FINAL" localSheetId="17">#REF!</definedName>
    <definedName name="FINAL" localSheetId="2">#REF!</definedName>
    <definedName name="FINAL" localSheetId="4">#REF!</definedName>
    <definedName name="FINAL" localSheetId="5">#REF!</definedName>
    <definedName name="FINAL" localSheetId="9">#REF!</definedName>
    <definedName name="FINAL" localSheetId="33">#REF!</definedName>
    <definedName name="FINAL">#REF!</definedName>
    <definedName name="FLUJO" localSheetId="15">#REF!</definedName>
    <definedName name="FLUJO" localSheetId="16">#REF!</definedName>
    <definedName name="FLUJO" localSheetId="17">#REF!</definedName>
    <definedName name="FLUJO" localSheetId="2">#REF!</definedName>
    <definedName name="FLUJO">#REF!</definedName>
    <definedName name="Fondo1a" localSheetId="15">#REF!</definedName>
    <definedName name="Fondo1a" localSheetId="17">#REF!</definedName>
    <definedName name="Fondo1a" localSheetId="2">#REF!</definedName>
    <definedName name="Fondo1a">#REF!</definedName>
    <definedName name="Fondo1b" localSheetId="15">#REF!</definedName>
    <definedName name="Fondo1b" localSheetId="17">#REF!</definedName>
    <definedName name="Fondo1b" localSheetId="2">#REF!</definedName>
    <definedName name="Fondo1b">#REF!</definedName>
    <definedName name="Fondo1c" localSheetId="15">#REF!</definedName>
    <definedName name="Fondo1c" localSheetId="17">#REF!</definedName>
    <definedName name="Fondo1c" localSheetId="2">#REF!</definedName>
    <definedName name="Fondo1c">#REF!</definedName>
    <definedName name="Fondo2a" localSheetId="15">#REF!</definedName>
    <definedName name="Fondo2a" localSheetId="17">#REF!</definedName>
    <definedName name="Fondo2a" localSheetId="2">#REF!</definedName>
    <definedName name="Fondo2a">#REF!</definedName>
    <definedName name="Fondo2c" localSheetId="15">#REF!</definedName>
    <definedName name="Fondo2c" localSheetId="17">#REF!</definedName>
    <definedName name="Fondo2c" localSheetId="2">#REF!</definedName>
    <definedName name="Fondo2c">#REF!</definedName>
    <definedName name="Fondo3a" localSheetId="15">#REF!</definedName>
    <definedName name="Fondo3a" localSheetId="17">#REF!</definedName>
    <definedName name="Fondo3a" localSheetId="2">#REF!</definedName>
    <definedName name="Fondo3a">#REF!</definedName>
    <definedName name="Fondo3c" localSheetId="15">#REF!</definedName>
    <definedName name="Fondo3c" localSheetId="17">#REF!</definedName>
    <definedName name="Fondo3c" localSheetId="2">#REF!</definedName>
    <definedName name="Fondo3c">#REF!</definedName>
    <definedName name="food" localSheetId="12">OFFSET(#REF!,0,0,COUNT(#REF!),1)</definedName>
    <definedName name="food" localSheetId="15">OFFSET(#REF!,0,0,COUNT(#REF!),1)</definedName>
    <definedName name="food" localSheetId="16">OFFSET(#REF!,0,0,COUNT(#REF!),1)</definedName>
    <definedName name="food" localSheetId="17">OFFSET(#REF!,0,0,COUNT(#REF!),1)</definedName>
    <definedName name="food" localSheetId="2">OFFSET(#REF!,0,0,COUNT(#REF!),1)</definedName>
    <definedName name="food" localSheetId="4">OFFSET(#REF!,0,0,COUNT(#REF!),1)</definedName>
    <definedName name="food" localSheetId="5">OFFSET(#REF!,0,0,COUNT(#REF!),1)</definedName>
    <definedName name="food" localSheetId="9">OFFSET(#REF!,0,0,COUNT(#REF!),1)</definedName>
    <definedName name="food" localSheetId="33">OFFSET(#REF!,0,0,COUNT(#REF!),1)</definedName>
    <definedName name="food">OFFSET(#REF!,0,0,COUNT(#REF!),1)</definedName>
    <definedName name="foodcell" localSheetId="12">#REF!</definedName>
    <definedName name="foodcell" localSheetId="15">#REF!</definedName>
    <definedName name="foodcell" localSheetId="16">#REF!</definedName>
    <definedName name="foodcell" localSheetId="17">#REF!</definedName>
    <definedName name="foodcell" localSheetId="2">#REF!</definedName>
    <definedName name="foodcell" localSheetId="4">#REF!</definedName>
    <definedName name="foodcell" localSheetId="5">#REF!</definedName>
    <definedName name="foodcell" localSheetId="7">#REF!</definedName>
    <definedName name="foodcell" localSheetId="9">#REF!</definedName>
    <definedName name="foodcell" localSheetId="33">#REF!</definedName>
    <definedName name="foodcell">#REF!</definedName>
    <definedName name="foodpic" localSheetId="12">INDIRECT(#REF!)</definedName>
    <definedName name="foodpic" localSheetId="15">INDIRECT(#REF!)</definedName>
    <definedName name="foodpic" localSheetId="16">INDIRECT(#REF!)</definedName>
    <definedName name="foodpic" localSheetId="17">INDIRECT(#REF!)</definedName>
    <definedName name="foodpic" localSheetId="2">INDIRECT(#REF!)</definedName>
    <definedName name="foodpic" localSheetId="4">INDIRECT(#REF!)</definedName>
    <definedName name="foodpic" localSheetId="5">INDIRECT(#REF!)</definedName>
    <definedName name="foodpic" localSheetId="9">INDIRECT(#REF!)</definedName>
    <definedName name="foodpic" localSheetId="33">INDIRECT(#REF!)</definedName>
    <definedName name="foodpic">INDIRECT(#REF!)</definedName>
    <definedName name="FRE" localSheetId="15">#REF!</definedName>
    <definedName name="FRE" localSheetId="16">#REF!</definedName>
    <definedName name="FRE" localSheetId="17">#REF!</definedName>
    <definedName name="FRE" localSheetId="2">#REF!</definedName>
    <definedName name="FRE" localSheetId="10">#REF!</definedName>
    <definedName name="FRE">#REF!</definedName>
    <definedName name="FREC_RP" localSheetId="15">#REF!</definedName>
    <definedName name="FREC_RP" localSheetId="16">#REF!</definedName>
    <definedName name="FREC_RP" localSheetId="17">#REF!</definedName>
    <definedName name="FREC_RP" localSheetId="2">#REF!</definedName>
    <definedName name="FREC_RP">#REF!</definedName>
    <definedName name="FREQS" localSheetId="15">#REF!</definedName>
    <definedName name="FREQS" localSheetId="16">#REF!</definedName>
    <definedName name="FREQS" localSheetId="17">#REF!</definedName>
    <definedName name="FREQS" localSheetId="2">#REF!</definedName>
    <definedName name="FREQS">#REF!</definedName>
    <definedName name="FUENTE" localSheetId="15">#REF!</definedName>
    <definedName name="FUENTE" localSheetId="17">#REF!</definedName>
    <definedName name="FUENTE" localSheetId="2">#REF!</definedName>
    <definedName name="FUENTE">#REF!</definedName>
    <definedName name="GABY" localSheetId="15">#REF!</definedName>
    <definedName name="GABY" localSheetId="17">#REF!</definedName>
    <definedName name="GABY" localSheetId="2">#REF!</definedName>
    <definedName name="GABY">#REF!</definedName>
    <definedName name="GAS" localSheetId="15">#REF!</definedName>
    <definedName name="GAS" localSheetId="17">#REF!</definedName>
    <definedName name="GAS" localSheetId="2">#REF!</definedName>
    <definedName name="GAS">#REF!</definedName>
    <definedName name="gdgdg" localSheetId="15">#REF!</definedName>
    <definedName name="gdgdg" localSheetId="17">#REF!</definedName>
    <definedName name="gdgdg" localSheetId="2">#REF!</definedName>
    <definedName name="gdgdg">#REF!</definedName>
    <definedName name="GDP" localSheetId="7">#REF!</definedName>
    <definedName name="GDP" localSheetId="9">#REF!</definedName>
    <definedName name="GDP" localSheetId="10">#REF!</definedName>
    <definedName name="GDP">#REF!</definedName>
    <definedName name="GDP_Growth">#REF!</definedName>
    <definedName name="gencell" localSheetId="12">#REF!</definedName>
    <definedName name="gencell" localSheetId="14">#REF!</definedName>
    <definedName name="gencell" localSheetId="15">#REF!</definedName>
    <definedName name="gencell" localSheetId="16">#REF!</definedName>
    <definedName name="gencell" localSheetId="17">#REF!</definedName>
    <definedName name="gencell" localSheetId="2">#REF!</definedName>
    <definedName name="gencell" localSheetId="4">#REF!</definedName>
    <definedName name="gencell" localSheetId="5">#REF!</definedName>
    <definedName name="gencell" localSheetId="7">#REF!</definedName>
    <definedName name="gencell" localSheetId="9">#REF!</definedName>
    <definedName name="gencell" localSheetId="33">#REF!</definedName>
    <definedName name="gencell">#REF!</definedName>
    <definedName name="general" localSheetId="12">OFFSET(#REF!,0,0,COUNT(#REF!),1)</definedName>
    <definedName name="general" localSheetId="15">OFFSET(#REF!,0,0,COUNT(#REF!),1)</definedName>
    <definedName name="general" localSheetId="16">OFFSET(#REF!,0,0,COUNT(#REF!),1)</definedName>
    <definedName name="general" localSheetId="17">OFFSET(#REF!,0,0,COUNT(#REF!),1)</definedName>
    <definedName name="general" localSheetId="2">OFFSET(#REF!,0,0,COUNT(#REF!),1)</definedName>
    <definedName name="general" localSheetId="4">OFFSET(#REF!,0,0,COUNT(#REF!),1)</definedName>
    <definedName name="general" localSheetId="5">OFFSET(#REF!,0,0,COUNT(#REF!),1)</definedName>
    <definedName name="general" localSheetId="9">OFFSET(#REF!,0,0,COUNT(#REF!),1)</definedName>
    <definedName name="general" localSheetId="33">OFFSET(#REF!,0,0,COUNT(#REF!),1)</definedName>
    <definedName name="general">OFFSET(#REF!,0,0,COUNT(#REF!),1)</definedName>
    <definedName name="genpic" localSheetId="12">INDIRECT(#REF!)</definedName>
    <definedName name="genpic" localSheetId="15">INDIRECT(#REF!)</definedName>
    <definedName name="genpic" localSheetId="16">INDIRECT(#REF!)</definedName>
    <definedName name="genpic" localSheetId="17">INDIRECT(#REF!)</definedName>
    <definedName name="genpic" localSheetId="2">INDIRECT(#REF!)</definedName>
    <definedName name="genpic" localSheetId="4">INDIRECT(#REF!)</definedName>
    <definedName name="genpic" localSheetId="5">INDIRECT(#REF!)</definedName>
    <definedName name="genpic" localSheetId="9">INDIRECT(#REF!)</definedName>
    <definedName name="genpic" localSheetId="33">INDIRECT(#REF!)</definedName>
    <definedName name="genpic">INDIRECT(#REF!)</definedName>
    <definedName name="gfsg" localSheetId="15">#REF!</definedName>
    <definedName name="gfsg" localSheetId="16">#REF!</definedName>
    <definedName name="gfsg" localSheetId="17">#REF!</definedName>
    <definedName name="gfsg" localSheetId="2">#REF!</definedName>
    <definedName name="gfsg" localSheetId="10">#REF!</definedName>
    <definedName name="gfsg">#REF!</definedName>
    <definedName name="GGGGG" localSheetId="15">#REF!</definedName>
    <definedName name="GGGGG" localSheetId="16">#REF!</definedName>
    <definedName name="GGGGG" localSheetId="17">#REF!</definedName>
    <definedName name="GGGGG" localSheetId="2">#REF!</definedName>
    <definedName name="GGGGG">#REF!</definedName>
    <definedName name="ghghghgh" localSheetId="15">#REF!</definedName>
    <definedName name="ghghghgh" localSheetId="16">#REF!</definedName>
    <definedName name="ghghghgh" localSheetId="17">#REF!</definedName>
    <definedName name="ghghghgh" localSheetId="2">#REF!</definedName>
    <definedName name="ghghghgh">#REF!</definedName>
    <definedName name="gini" localSheetId="7">OFFSET(#REF!,0,0,COUNT(#REF!),1)</definedName>
    <definedName name="gini" localSheetId="9">OFFSET(#REF!,0,0,COUNT(#REF!),1)</definedName>
    <definedName name="gini" localSheetId="10">OFFSET(#REF!,0,0,COUNT(#REF!),1)</definedName>
    <definedName name="gini">OFFSET(#REF!,0,0,COUNT(#REF!),1)</definedName>
    <definedName name="gini_coef" localSheetId="12">INDIRECT(#REF!)</definedName>
    <definedName name="gini_coef" localSheetId="15">INDIRECT(#REF!)</definedName>
    <definedName name="gini_coef" localSheetId="16">INDIRECT(#REF!)</definedName>
    <definedName name="gini_coef" localSheetId="17">INDIRECT(#REF!)</definedName>
    <definedName name="gini_coef" localSheetId="2">INDIRECT(#REF!)</definedName>
    <definedName name="gini_coef" localSheetId="4">INDIRECT(#REF!)</definedName>
    <definedName name="gini_coef" localSheetId="5">INDIRECT(#REF!)</definedName>
    <definedName name="gini_coef" localSheetId="9">INDIRECT(#REF!)</definedName>
    <definedName name="gini_coef" localSheetId="33">INDIRECT(#REF!)</definedName>
    <definedName name="gini_coef">INDIRECT(#REF!)</definedName>
    <definedName name="gini2" localSheetId="12">#REF!</definedName>
    <definedName name="gini2" localSheetId="15">#REF!</definedName>
    <definedName name="gini2" localSheetId="16">#REF!</definedName>
    <definedName name="gini2" localSheetId="17">#REF!</definedName>
    <definedName name="gini2" localSheetId="2">#REF!</definedName>
    <definedName name="gini2" localSheetId="4">#REF!</definedName>
    <definedName name="gini2" localSheetId="5">#REF!</definedName>
    <definedName name="gini2" localSheetId="7">#REF!</definedName>
    <definedName name="gini2" localSheetId="9">#REF!</definedName>
    <definedName name="gini2" localSheetId="33">#REF!</definedName>
    <definedName name="gini2">#REF!</definedName>
    <definedName name="giniI" localSheetId="7">OFFSET(#REF!,,,COUNT(#REF!))</definedName>
    <definedName name="giniI" localSheetId="9">OFFSET(#REF!,,,COUNT(#REF!))</definedName>
    <definedName name="giniI" localSheetId="10">OFFSET(#REF!,,,COUNT(#REF!))</definedName>
    <definedName name="giniI">OFFSET(#REF!,,,COUNT(#REF!))</definedName>
    <definedName name="giniII" localSheetId="7">OFFSET(#REF!,,,COUNT(#REF!))</definedName>
    <definedName name="giniII" localSheetId="9">OFFSET(#REF!,,,COUNT(#REF!))</definedName>
    <definedName name="giniII" localSheetId="10">OFFSET(#REF!,,,COUNT(#REF!))</definedName>
    <definedName name="giniII">OFFSET(#REF!,,,COUNT(#REF!))</definedName>
    <definedName name="goldengroups" localSheetId="12">#REF!</definedName>
    <definedName name="goldengroups" localSheetId="14">#REF!</definedName>
    <definedName name="goldengroups" localSheetId="15">#REF!</definedName>
    <definedName name="goldengroups" localSheetId="16">#REF!</definedName>
    <definedName name="goldengroups" localSheetId="7">#REF!</definedName>
    <definedName name="goldengroups" localSheetId="9">#REF!</definedName>
    <definedName name="goldengroups" localSheetId="10">#REF!</definedName>
    <definedName name="goldengroups">#REF!</definedName>
    <definedName name="graf" localSheetId="14">#REF!</definedName>
    <definedName name="graf" localSheetId="15">#REF!</definedName>
    <definedName name="graf" localSheetId="16">#REF!</definedName>
    <definedName name="graf" localSheetId="17">#REF!</definedName>
    <definedName name="graf" localSheetId="2">#REF!</definedName>
    <definedName name="graf" localSheetId="10">#REF!</definedName>
    <definedName name="graf">#REF!</definedName>
    <definedName name="Graf_Options" localSheetId="15">#REF!</definedName>
    <definedName name="Graf_Options" localSheetId="16">#REF!</definedName>
    <definedName name="Graf_Options" localSheetId="17">#REF!</definedName>
    <definedName name="Graf_Options" localSheetId="2">#REF!</definedName>
    <definedName name="Graf_Options">#REF!</definedName>
    <definedName name="Grafico22n" localSheetId="15">#REF!</definedName>
    <definedName name="Grafico22n" localSheetId="16">#REF!</definedName>
    <definedName name="Grafico22n" localSheetId="17">#REF!</definedName>
    <definedName name="Grafico22n" localSheetId="2">#REF!</definedName>
    <definedName name="Grafico22n">#REF!</definedName>
    <definedName name="Group" localSheetId="7">#REF!</definedName>
    <definedName name="Group" localSheetId="9">#REF!</definedName>
    <definedName name="Group" localSheetId="10">#REF!</definedName>
    <definedName name="Group">#REF!</definedName>
    <definedName name="group1">#REF!</definedName>
    <definedName name="group2">#REF!</definedName>
    <definedName name="GRTES" localSheetId="14">#REF!</definedName>
    <definedName name="GRTES" localSheetId="15">#REF!</definedName>
    <definedName name="GRTES" localSheetId="16">#REF!</definedName>
    <definedName name="GRTES" localSheetId="17">#REF!</definedName>
    <definedName name="GRTES" localSheetId="2">#REF!</definedName>
    <definedName name="GRTES" localSheetId="10">#REF!</definedName>
    <definedName name="GRTES">#REF!</definedName>
    <definedName name="GS" localSheetId="15">#REF!</definedName>
    <definedName name="GS" localSheetId="16">#REF!</definedName>
    <definedName name="GS" localSheetId="17">#REF!</definedName>
    <definedName name="GS" localSheetId="2">#REF!</definedName>
    <definedName name="GS">#REF!</definedName>
    <definedName name="gsfdgs" localSheetId="15">#REF!</definedName>
    <definedName name="gsfdgs" localSheetId="16">#REF!</definedName>
    <definedName name="gsfdgs" localSheetId="17">#REF!</definedName>
    <definedName name="gsfdgs" localSheetId="2">#REF!</definedName>
    <definedName name="gsfdgs">#REF!</definedName>
    <definedName name="HAR" localSheetId="15">#REF!</definedName>
    <definedName name="HAR" localSheetId="17">#REF!</definedName>
    <definedName name="HAR" localSheetId="2">#REF!</definedName>
    <definedName name="HAR">#REF!</definedName>
    <definedName name="harmonization" localSheetId="12">#REF!</definedName>
    <definedName name="harmonization" localSheetId="15">#REF!</definedName>
    <definedName name="harmonization" localSheetId="17">#REF!</definedName>
    <definedName name="harmonization" localSheetId="2">#REF!</definedName>
    <definedName name="harmonization" localSheetId="4">#REF!</definedName>
    <definedName name="harmonization" localSheetId="5">#REF!</definedName>
    <definedName name="harmonization" localSheetId="9">#REF!</definedName>
    <definedName name="harmonization" localSheetId="33">#REF!</definedName>
    <definedName name="harmonization">#REF!</definedName>
    <definedName name="hdhxhlqk" localSheetId="15">#REF!</definedName>
    <definedName name="hdhxhlqk" localSheetId="17">#REF!</definedName>
    <definedName name="hdhxhlqk" localSheetId="2">#REF!</definedName>
    <definedName name="hdhxhlqk">#REF!</definedName>
    <definedName name="Heading" localSheetId="12">#REF!</definedName>
    <definedName name="Heading" localSheetId="15">#REF!</definedName>
    <definedName name="Heading" localSheetId="17">#REF!</definedName>
    <definedName name="Heading" localSheetId="2">#REF!</definedName>
    <definedName name="Heading" localSheetId="4">#REF!</definedName>
    <definedName name="Heading" localSheetId="5">#REF!</definedName>
    <definedName name="Heading" localSheetId="9">#REF!</definedName>
    <definedName name="Heading" localSheetId="33">#REF!</definedName>
    <definedName name="Heading">#REF!</definedName>
    <definedName name="HER" localSheetId="15">#REF!</definedName>
    <definedName name="HER" localSheetId="17">#REF!</definedName>
    <definedName name="HER" localSheetId="2">#REF!</definedName>
    <definedName name="HER">#REF!</definedName>
    <definedName name="hfghfh" localSheetId="15">#REF!</definedName>
    <definedName name="hfghfh" localSheetId="17">#REF!</definedName>
    <definedName name="hfghfh" localSheetId="2">#REF!</definedName>
    <definedName name="hfghfh">#REF!</definedName>
    <definedName name="hh">#REF!</definedName>
    <definedName name="hhh" localSheetId="14">#REF!</definedName>
    <definedName name="hhh" localSheetId="15">#REF!</definedName>
    <definedName name="hhh" localSheetId="16">#REF!</definedName>
    <definedName name="hhh" localSheetId="17">#REF!</definedName>
    <definedName name="hhh" localSheetId="2">#REF!</definedName>
    <definedName name="hhh" localSheetId="10">#REF!</definedName>
    <definedName name="hhh">#REF!</definedName>
    <definedName name="HO" localSheetId="15">#REF!</definedName>
    <definedName name="HO" localSheetId="16">#REF!</definedName>
    <definedName name="HO" localSheetId="17">#REF!</definedName>
    <definedName name="HO" localSheetId="2">#REF!</definedName>
    <definedName name="HO">#REF!</definedName>
    <definedName name="HO_2" localSheetId="15">#REF!</definedName>
    <definedName name="HO_2" localSheetId="16">#REF!</definedName>
    <definedName name="HO_2" localSheetId="17">#REF!</definedName>
    <definedName name="HO_2" localSheetId="2">#REF!</definedName>
    <definedName name="HO_2">#REF!</definedName>
    <definedName name="horizonte" localSheetId="15">#REF!</definedName>
    <definedName name="horizonte" localSheetId="17">#REF!</definedName>
    <definedName name="horizonte" localSheetId="2">#REF!</definedName>
    <definedName name="horizonte">#REF!</definedName>
    <definedName name="i" localSheetId="12">#REF!</definedName>
    <definedName name="i" localSheetId="15">#REF!</definedName>
    <definedName name="i" localSheetId="2">#REF!</definedName>
    <definedName name="i" localSheetId="4">#REF!</definedName>
    <definedName name="i" localSheetId="7">#REF!</definedName>
    <definedName name="i" localSheetId="9">#REF!</definedName>
    <definedName name="i" localSheetId="33">#REF!</definedName>
    <definedName name="i">#REF!</definedName>
    <definedName name="IDEN" localSheetId="14">#REF!</definedName>
    <definedName name="IDEN" localSheetId="15">#REF!</definedName>
    <definedName name="IDEN" localSheetId="16">#REF!</definedName>
    <definedName name="IDEN" localSheetId="17">#REF!</definedName>
    <definedName name="IDEN" localSheetId="2">#REF!</definedName>
    <definedName name="IDEN" localSheetId="10">#REF!</definedName>
    <definedName name="IDEN">#REF!</definedName>
    <definedName name="IDEN1" localSheetId="15">#REF!</definedName>
    <definedName name="IDEN1" localSheetId="16">#REF!</definedName>
    <definedName name="IDEN1" localSheetId="17">#REF!</definedName>
    <definedName name="IDEN1" localSheetId="2">#REF!</definedName>
    <definedName name="IDEN1">#REF!</definedName>
    <definedName name="IDEN2" localSheetId="15">#REF!</definedName>
    <definedName name="IDEN2" localSheetId="16">#REF!</definedName>
    <definedName name="IDEN2" localSheetId="17">#REF!</definedName>
    <definedName name="IDEN2" localSheetId="2">#REF!</definedName>
    <definedName name="IDEN2">#REF!</definedName>
    <definedName name="II" localSheetId="15">#REF!</definedName>
    <definedName name="II" localSheetId="17">#REF!</definedName>
    <definedName name="II" localSheetId="2">#REF!</definedName>
    <definedName name="II">#REF!</definedName>
    <definedName name="IMP" localSheetId="15">#REF!</definedName>
    <definedName name="IMP" localSheetId="17">#REF!</definedName>
    <definedName name="IMP" localSheetId="2">#REF!</definedName>
    <definedName name="IMP">#REF!</definedName>
    <definedName name="IMPBICOM" localSheetId="15">#REF!</definedName>
    <definedName name="IMPBICOM" localSheetId="17">#REF!</definedName>
    <definedName name="IMPBICOM" localSheetId="2">#REF!</definedName>
    <definedName name="IMPBICOM">#REF!</definedName>
    <definedName name="IMPCE05" localSheetId="15">#REF!</definedName>
    <definedName name="IMPCE05" localSheetId="17">#REF!</definedName>
    <definedName name="IMPCE05" localSheetId="2">#REF!</definedName>
    <definedName name="IMPCE05">#REF!</definedName>
    <definedName name="IMPCE07" localSheetId="15">#REF!</definedName>
    <definedName name="IMPCE07" localSheetId="17">#REF!</definedName>
    <definedName name="IMPCE07" localSheetId="2">#REF!</definedName>
    <definedName name="IMPCE07">#REF!</definedName>
    <definedName name="IMPCE08" localSheetId="15">#REF!</definedName>
    <definedName name="IMPCE08" localSheetId="17">#REF!</definedName>
    <definedName name="IMPCE08" localSheetId="2">#REF!</definedName>
    <definedName name="IMPCE08">#REF!</definedName>
    <definedName name="IMPCE12" localSheetId="15">#REF!</definedName>
    <definedName name="IMPCE12" localSheetId="17">#REF!</definedName>
    <definedName name="IMPCE12" localSheetId="2">#REF!</definedName>
    <definedName name="IMPCE12">#REF!</definedName>
    <definedName name="IMPCE13" localSheetId="15">#REF!</definedName>
    <definedName name="IMPCE13" localSheetId="17">#REF!</definedName>
    <definedName name="IMPCE13" localSheetId="2">#REF!</definedName>
    <definedName name="IMPCE13">#REF!</definedName>
    <definedName name="IMPR" localSheetId="15">#REF!</definedName>
    <definedName name="IMPR" localSheetId="17">#REF!</definedName>
    <definedName name="IMPR" localSheetId="2">#REF!</definedName>
    <definedName name="IMPR">#REF!</definedName>
    <definedName name="IMPRESION" localSheetId="15">#REF!</definedName>
    <definedName name="IMPRESION" localSheetId="17">#REF!</definedName>
    <definedName name="IMPRESION" localSheetId="2">#REF!</definedName>
    <definedName name="IMPRESION">#REF!</definedName>
    <definedName name="Imprimir_área_IM" localSheetId="15">#REF!</definedName>
    <definedName name="Imprimir_área_IM" localSheetId="17">#REF!</definedName>
    <definedName name="Imprimir_área_IM" localSheetId="2">#REF!</definedName>
    <definedName name="Imprimir_área_IM">#REF!</definedName>
    <definedName name="IN" localSheetId="15">#REF!</definedName>
    <definedName name="IN" localSheetId="17">#REF!</definedName>
    <definedName name="IN" localSheetId="2">#REF!</definedName>
    <definedName name="IN">#REF!</definedName>
    <definedName name="IN_2" localSheetId="15">#REF!</definedName>
    <definedName name="IN_2" localSheetId="17">#REF!</definedName>
    <definedName name="IN_2" localSheetId="2">#REF!</definedName>
    <definedName name="IN_2">#REF!</definedName>
    <definedName name="income" localSheetId="12">#REF!</definedName>
    <definedName name="income" localSheetId="15">#REF!</definedName>
    <definedName name="income" localSheetId="17">#REF!</definedName>
    <definedName name="income" localSheetId="2">#REF!</definedName>
    <definedName name="income" localSheetId="4">#REF!</definedName>
    <definedName name="income" localSheetId="5">#REF!</definedName>
    <definedName name="income" localSheetId="9">#REF!</definedName>
    <definedName name="income" localSheetId="33">#REF!</definedName>
    <definedName name="income">#REF!</definedName>
    <definedName name="incomeconcepts" localSheetId="12">#REF!</definedName>
    <definedName name="incomeconcepts" localSheetId="14">#REF!</definedName>
    <definedName name="incomeconcepts" localSheetId="15">#REF!</definedName>
    <definedName name="incomeconcepts" localSheetId="16">#REF!</definedName>
    <definedName name="incomeconcepts" localSheetId="7">#REF!</definedName>
    <definedName name="incomeconcepts" localSheetId="9">#REF!</definedName>
    <definedName name="incomeconcepts" localSheetId="10">#REF!</definedName>
    <definedName name="incomeconcepts">#REF!</definedName>
    <definedName name="INDF1">#REF!</definedName>
    <definedName name="indf11">#REF!</definedName>
    <definedName name="indf11_94">#REF!</definedName>
    <definedName name="INDF12">#REF!</definedName>
    <definedName name="INDF13">#REF!</definedName>
    <definedName name="INDI" localSheetId="14">#REF!</definedName>
    <definedName name="INDI" localSheetId="15">#REF!</definedName>
    <definedName name="INDI" localSheetId="16">#REF!</definedName>
    <definedName name="INDI" localSheetId="17">#REF!</definedName>
    <definedName name="INDI" localSheetId="2">#REF!</definedName>
    <definedName name="INDI" localSheetId="10">#REF!</definedName>
    <definedName name="INDI">#REF!</definedName>
    <definedName name="INDI8889" localSheetId="15">#REF!</definedName>
    <definedName name="INDI8889" localSheetId="16">#REF!</definedName>
    <definedName name="INDI8889" localSheetId="17">#REF!</definedName>
    <definedName name="INDI8889" localSheetId="2">#REF!</definedName>
    <definedName name="INDI8889">#REF!</definedName>
    <definedName name="indicator">#REF!</definedName>
    <definedName name="indicator1">#REF!</definedName>
    <definedName name="indicator2">#REF!</definedName>
    <definedName name="indicator2011">#REF!</definedName>
    <definedName name="indicator2017">#REF!</definedName>
    <definedName name="INDICE" localSheetId="14">#REF!</definedName>
    <definedName name="INDICE" localSheetId="15">#REF!</definedName>
    <definedName name="INDICE" localSheetId="16">#REF!</definedName>
    <definedName name="INDICE" localSheetId="17">#REF!</definedName>
    <definedName name="INDICE" localSheetId="2">#REF!</definedName>
    <definedName name="INDICE" localSheetId="10">#REF!</definedName>
    <definedName name="INDICE">#REF!</definedName>
    <definedName name="INDICE87" localSheetId="15">#REF!</definedName>
    <definedName name="INDICE87" localSheetId="16">#REF!</definedName>
    <definedName name="INDICE87" localSheetId="17">#REF!</definedName>
    <definedName name="INDICE87" localSheetId="2">#REF!</definedName>
    <definedName name="INDICE87">#REF!</definedName>
    <definedName name="INDICEALFABETICO" localSheetId="15">#REF!</definedName>
    <definedName name="INDICEALFABETICO" localSheetId="16">#REF!</definedName>
    <definedName name="INDICEALFABETICO" localSheetId="17">#REF!</definedName>
    <definedName name="INDICEALFABETICO" localSheetId="2">#REF!</definedName>
    <definedName name="INDICEALFABETICO">#REF!</definedName>
    <definedName name="Indis" localSheetId="7">#REF!</definedName>
    <definedName name="Indis" localSheetId="9">#REF!</definedName>
    <definedName name="Indis" localSheetId="10">#REF!</definedName>
    <definedName name="Indis">#REF!</definedName>
    <definedName name="Indis2" localSheetId="7">#REF!</definedName>
    <definedName name="Indis2" localSheetId="9">#REF!</definedName>
    <definedName name="Indis2" localSheetId="10">#REF!</definedName>
    <definedName name="Indis2">#REF!</definedName>
    <definedName name="Inic_Ciu" localSheetId="14">#REF!</definedName>
    <definedName name="Inic_Ciu" localSheetId="15">#REF!</definedName>
    <definedName name="Inic_Ciu" localSheetId="16">#REF!</definedName>
    <definedName name="Inic_Ciu" localSheetId="17">#REF!</definedName>
    <definedName name="Inic_Ciu" localSheetId="2">#REF!</definedName>
    <definedName name="Inic_Ciu" localSheetId="10">#REF!</definedName>
    <definedName name="Inic_Ciu">#REF!</definedName>
    <definedName name="Inic_Val" localSheetId="15">#REF!</definedName>
    <definedName name="Inic_Val" localSheetId="16">#REF!</definedName>
    <definedName name="Inic_Val" localSheetId="17">#REF!</definedName>
    <definedName name="Inic_Val" localSheetId="2">#REF!</definedName>
    <definedName name="Inic_Val">#REF!</definedName>
    <definedName name="Inicio" localSheetId="15">#REF!</definedName>
    <definedName name="Inicio" localSheetId="16">#REF!</definedName>
    <definedName name="Inicio" localSheetId="17">#REF!</definedName>
    <definedName name="Inicio" localSheetId="2">#REF!</definedName>
    <definedName name="Inicio">#REF!</definedName>
    <definedName name="Input_File" localSheetId="15">#REF!</definedName>
    <definedName name="Input_File" localSheetId="17">#REF!</definedName>
    <definedName name="Input_File" localSheetId="2">#REF!</definedName>
    <definedName name="Input_File">#REF!</definedName>
    <definedName name="INPUT12" localSheetId="15">#REF!</definedName>
    <definedName name="INPUT12" localSheetId="17">#REF!</definedName>
    <definedName name="INPUT12" localSheetId="2">#REF!</definedName>
    <definedName name="INPUT12">#REF!</definedName>
    <definedName name="INPUT15" localSheetId="15">#REF!</definedName>
    <definedName name="INPUT15" localSheetId="17">#REF!</definedName>
    <definedName name="INPUT15" localSheetId="2">#REF!</definedName>
    <definedName name="INPUT15">#REF!</definedName>
    <definedName name="INPUT16" localSheetId="15">#REF!</definedName>
    <definedName name="INPUT16" localSheetId="17">#REF!</definedName>
    <definedName name="INPUT16" localSheetId="2">#REF!</definedName>
    <definedName name="INPUT16">#REF!</definedName>
    <definedName name="INPUT17" localSheetId="15">#REF!</definedName>
    <definedName name="INPUT17" localSheetId="17">#REF!</definedName>
    <definedName name="INPUT17" localSheetId="2">#REF!</definedName>
    <definedName name="INPUT17">#REF!</definedName>
    <definedName name="INPUT18A" localSheetId="15">#REF!</definedName>
    <definedName name="INPUT18A" localSheetId="17">#REF!</definedName>
    <definedName name="INPUT18A" localSheetId="2">#REF!</definedName>
    <definedName name="INPUT18A">#REF!</definedName>
    <definedName name="INPUT18B" localSheetId="15">#REF!</definedName>
    <definedName name="INPUT18B" localSheetId="17">#REF!</definedName>
    <definedName name="INPUT18B" localSheetId="2">#REF!</definedName>
    <definedName name="INPUT18B">#REF!</definedName>
    <definedName name="INPUT18C" localSheetId="15">#REF!</definedName>
    <definedName name="INPUT18C" localSheetId="17">#REF!</definedName>
    <definedName name="INPUT18C" localSheetId="2">#REF!</definedName>
    <definedName name="INPUT18C">#REF!</definedName>
    <definedName name="INPUT24" localSheetId="15">#REF!</definedName>
    <definedName name="INPUT24" localSheetId="17">#REF!</definedName>
    <definedName name="INPUT24" localSheetId="2">#REF!</definedName>
    <definedName name="INPUT24">#REF!</definedName>
    <definedName name="INPUT38" localSheetId="15">#REF!</definedName>
    <definedName name="INPUT38" localSheetId="17">#REF!</definedName>
    <definedName name="INPUT38" localSheetId="2">#REF!</definedName>
    <definedName name="INPUT38">#REF!</definedName>
    <definedName name="INPUT8" localSheetId="15">#REF!</definedName>
    <definedName name="INPUT8" localSheetId="17">#REF!</definedName>
    <definedName name="INPUT8" localSheetId="2">#REF!</definedName>
    <definedName name="INPUT8">#REF!</definedName>
    <definedName name="Inputs_C8" localSheetId="15">#REF!</definedName>
    <definedName name="Inputs_C8" localSheetId="17">#REF!</definedName>
    <definedName name="Inputs_C8" localSheetId="2">#REF!</definedName>
    <definedName name="Inputs_C8">#REF!</definedName>
    <definedName name="Inputs_C8F" localSheetId="15">#REF!</definedName>
    <definedName name="Inputs_C8F" localSheetId="17">#REF!</definedName>
    <definedName name="Inputs_C8F" localSheetId="2">#REF!</definedName>
    <definedName name="Inputs_C8F">#REF!</definedName>
    <definedName name="Instrumentos" localSheetId="15">#REF!</definedName>
    <definedName name="Instrumentos" localSheetId="17">#REF!</definedName>
    <definedName name="Instrumentos" localSheetId="2">#REF!</definedName>
    <definedName name="Instrumentos">#REF!</definedName>
    <definedName name="integra" localSheetId="15">#REF!</definedName>
    <definedName name="integra" localSheetId="17">#REF!</definedName>
    <definedName name="integra" localSheetId="2">#REF!</definedName>
    <definedName name="integra">#REF!</definedName>
    <definedName name="INVALIDEZ" localSheetId="15">#REF!</definedName>
    <definedName name="INVALIDEZ" localSheetId="17">#REF!</definedName>
    <definedName name="INVALIDEZ" localSheetId="2">#REF!</definedName>
    <definedName name="INVALIDEZ">#REF!</definedName>
    <definedName name="INVERSION" localSheetId="15">#REF!</definedName>
    <definedName name="INVERSION" localSheetId="17">#REF!</definedName>
    <definedName name="INVERSION" localSheetId="2">#REF!</definedName>
    <definedName name="INVERSION">#REF!</definedName>
    <definedName name="inversion001" localSheetId="15">#REF!</definedName>
    <definedName name="inversion001" localSheetId="17">#REF!</definedName>
    <definedName name="inversion001" localSheetId="2">#REF!</definedName>
    <definedName name="inversion001">#REF!</definedName>
    <definedName name="inversion01" localSheetId="15">#REF!</definedName>
    <definedName name="inversion01" localSheetId="17">#REF!</definedName>
    <definedName name="inversion01" localSheetId="2">#REF!</definedName>
    <definedName name="inversion01">#REF!</definedName>
    <definedName name="inversiones" localSheetId="15">#REF!</definedName>
    <definedName name="inversiones" localSheetId="17">#REF!</definedName>
    <definedName name="inversiones" localSheetId="2">#REF!</definedName>
    <definedName name="inversiones">#REF!</definedName>
    <definedName name="io">#REF!</definedName>
    <definedName name="JET" localSheetId="14">#REF!</definedName>
    <definedName name="JET" localSheetId="15">#REF!</definedName>
    <definedName name="JET" localSheetId="16">#REF!</definedName>
    <definedName name="JET" localSheetId="17">#REF!</definedName>
    <definedName name="JET" localSheetId="2">#REF!</definedName>
    <definedName name="JET" localSheetId="10">#REF!</definedName>
    <definedName name="JET">#REF!</definedName>
    <definedName name="jhgfjh" localSheetId="15">#REF!</definedName>
    <definedName name="jhgfjh" localSheetId="16">#REF!</definedName>
    <definedName name="jhgfjh" localSheetId="17">#REF!</definedName>
    <definedName name="jhgfjh" localSheetId="2">#REF!</definedName>
    <definedName name="jhgfjh">#REF!</definedName>
    <definedName name="jhgg" localSheetId="15">#REF!</definedName>
    <definedName name="jhgg" localSheetId="16">#REF!</definedName>
    <definedName name="jhgg" localSheetId="17">#REF!</definedName>
    <definedName name="jhgg" localSheetId="2">#REF!</definedName>
    <definedName name="jhgg">#REF!</definedName>
    <definedName name="jhjbj" localSheetId="15">#REF!</definedName>
    <definedName name="jhjbj" localSheetId="17">#REF!</definedName>
    <definedName name="jhjbj" localSheetId="2">#REF!</definedName>
    <definedName name="jhjbj">#REF!</definedName>
    <definedName name="key_indicators" localSheetId="12">#REF!</definedName>
    <definedName name="key_indicators" localSheetId="15">#REF!</definedName>
    <definedName name="key_indicators" localSheetId="17">#REF!</definedName>
    <definedName name="key_indicators" localSheetId="2">#REF!</definedName>
    <definedName name="key_indicators" localSheetId="4">#REF!</definedName>
    <definedName name="key_indicators" localSheetId="5">#REF!</definedName>
    <definedName name="key_indicators" localSheetId="9">#REF!</definedName>
    <definedName name="key_indicators" localSheetId="33">#REF!</definedName>
    <definedName name="key_indicators">#REF!</definedName>
    <definedName name="kghiog" localSheetId="15">#REF!</definedName>
    <definedName name="kghiog" localSheetId="17">#REF!</definedName>
    <definedName name="kghiog" localSheetId="2">#REF!</definedName>
    <definedName name="kghiog">#REF!</definedName>
    <definedName name="kjafdslkjlkfdsa" localSheetId="12">OFFSET(#REF!,0,0,COUNTA(#REF!),1)</definedName>
    <definedName name="kjafdslkjlkfdsa" localSheetId="15">OFFSET(#REF!,0,0,COUNTA(#REF!),1)</definedName>
    <definedName name="kjafdslkjlkfdsa" localSheetId="16">OFFSET(#REF!,0,0,COUNTA(#REF!),1)</definedName>
    <definedName name="kjafdslkjlkfdsa" localSheetId="17">OFFSET(#REF!,0,0,COUNTA(#REF!),1)</definedName>
    <definedName name="kjafdslkjlkfdsa" localSheetId="2">OFFSET(#REF!,0,0,COUNTA(#REF!),1)</definedName>
    <definedName name="kjafdslkjlkfdsa" localSheetId="4">OFFSET(#REF!,0,0,COUNTA(#REF!),1)</definedName>
    <definedName name="kjafdslkjlkfdsa" localSheetId="5">OFFSET(#REF!,0,0,COUNTA(#REF!),1)</definedName>
    <definedName name="kjafdslkjlkfdsa" localSheetId="9">OFFSET(#REF!,0,0,COUNTA(#REF!),1)</definedName>
    <definedName name="kjafdslkjlkfdsa" localSheetId="33">OFFSET(#REF!,0,0,COUNTA(#REF!),1)</definedName>
    <definedName name="kjafdslkjlkfdsa">OFFSET(#REF!,0,0,COUNTA(#REF!),1)</definedName>
    <definedName name="kkk" localSheetId="12">#REF!</definedName>
    <definedName name="kkk" localSheetId="15">#REF!</definedName>
    <definedName name="kkk" localSheetId="16">#REF!</definedName>
    <definedName name="kkk" localSheetId="2">#REF!</definedName>
    <definedName name="kkk" localSheetId="4">#REF!</definedName>
    <definedName name="kkk" localSheetId="7">#REF!</definedName>
    <definedName name="kkk" localSheetId="33">#REF!</definedName>
    <definedName name="kkk">#REF!</definedName>
    <definedName name="l" localSheetId="12">#REF!</definedName>
    <definedName name="l" localSheetId="15">#REF!</definedName>
    <definedName name="l" localSheetId="16">#REF!</definedName>
    <definedName name="l" localSheetId="17">#REF!</definedName>
    <definedName name="l" localSheetId="2">#REF!</definedName>
    <definedName name="l" localSheetId="4">#REF!</definedName>
    <definedName name="l" localSheetId="5">#REF!</definedName>
    <definedName name="l" localSheetId="7">#REF!</definedName>
    <definedName name="l" localSheetId="9">#REF!</definedName>
    <definedName name="l" localSheetId="33">#REF!</definedName>
    <definedName name="l">#REF!</definedName>
    <definedName name="leña" localSheetId="15">#REF!</definedName>
    <definedName name="leña" localSheetId="16">#REF!</definedName>
    <definedName name="leña" localSheetId="17">#REF!</definedName>
    <definedName name="leña" localSheetId="2">#REF!</definedName>
    <definedName name="leña">#REF!</definedName>
    <definedName name="Lima" localSheetId="15">#REF!</definedName>
    <definedName name="Lima" localSheetId="16">#REF!</definedName>
    <definedName name="Lima" localSheetId="17">#REF!</definedName>
    <definedName name="Lima" localSheetId="2">#REF!</definedName>
    <definedName name="Lima">#REF!</definedName>
    <definedName name="Limitations">#REF!</definedName>
    <definedName name="Lineas" localSheetId="7">#REF!</definedName>
    <definedName name="Lineas" localSheetId="9">#REF!</definedName>
    <definedName name="Lineas" localSheetId="10">#REF!</definedName>
    <definedName name="Lineas">#REF!</definedName>
    <definedName name="lines" localSheetId="12">#REF!</definedName>
    <definedName name="lines" localSheetId="14">#REF!</definedName>
    <definedName name="lines" localSheetId="15">#REF!</definedName>
    <definedName name="lines" localSheetId="16">#REF!</definedName>
    <definedName name="lines" localSheetId="7">#REF!</definedName>
    <definedName name="lines" localSheetId="9">#REF!</definedName>
    <definedName name="lines" localSheetId="10">#REF!</definedName>
    <definedName name="lines">#REF!</definedName>
    <definedName name="lines2" localSheetId="12">#REF!</definedName>
    <definedName name="lines2" localSheetId="14">#REF!</definedName>
    <definedName name="lines2" localSheetId="15">#REF!</definedName>
    <definedName name="lines2" localSheetId="16">#REF!</definedName>
    <definedName name="lines2" localSheetId="7">#REF!</definedName>
    <definedName name="lines2" localSheetId="9">#REF!</definedName>
    <definedName name="lines2" localSheetId="10">#REF!</definedName>
    <definedName name="lines2">#REF!</definedName>
    <definedName name="List_Countries">#REF!</definedName>
    <definedName name="List_Data_Options">#REF!</definedName>
    <definedName name="List_DataOptions">#REF!</definedName>
    <definedName name="List_Employment_Options">#REF!</definedName>
    <definedName name="List_EmploymentCases">#REF!</definedName>
    <definedName name="List_FertilityOptions">#REF!</definedName>
    <definedName name="List_GrowthFormulas">#REF!</definedName>
    <definedName name="List_LaborForceCases">#REF!</definedName>
    <definedName name="List_MajorSector">#REF!</definedName>
    <definedName name="List_MajorSectors">#REF!</definedName>
    <definedName name="List_ManualSectors">#REF!</definedName>
    <definedName name="List_OtherOptions">#REF!</definedName>
    <definedName name="List_Population">#REF!</definedName>
    <definedName name="List_Population_Options">#REF!</definedName>
    <definedName name="List_PopulationCases">#REF!</definedName>
    <definedName name="List_ProductivityCases">#REF!</definedName>
    <definedName name="List_ProjectionScenarios">#REF!</definedName>
    <definedName name="List_ValueAddedCases">#REF!</definedName>
    <definedName name="List_WAP">#REF!</definedName>
    <definedName name="longregion" localSheetId="7">#REF!</definedName>
    <definedName name="longregion" localSheetId="9">#REF!</definedName>
    <definedName name="longregion" localSheetId="10">#REF!</definedName>
    <definedName name="longregion">#REF!</definedName>
    <definedName name="look_cd3">#REF!</definedName>
    <definedName name="look_epl1b">#REF!</definedName>
    <definedName name="look_epl2a1">#REF!</definedName>
    <definedName name="look_epl2a2">#REF!</definedName>
    <definedName name="look_epl2a3">#REF!</definedName>
    <definedName name="look_epl2b1">#REF!</definedName>
    <definedName name="look_epl2b2">#REF!</definedName>
    <definedName name="look_epl2b3">#REF!</definedName>
    <definedName name="look_epl3b">#REF!</definedName>
    <definedName name="look_epl3c">#REF!</definedName>
    <definedName name="look_epl3e">#REF!</definedName>
    <definedName name="look_ft2">#REF!</definedName>
    <definedName name="look_ft3">#REF!</definedName>
    <definedName name="look_twa3">#REF!</definedName>
    <definedName name="look_wgt" localSheetId="12">#REF!</definedName>
    <definedName name="look_wgt" localSheetId="15">#REF!</definedName>
    <definedName name="look_wgt" localSheetId="16">#REF!</definedName>
    <definedName name="look_wgt" localSheetId="2">#REF!</definedName>
    <definedName name="look_wgt" localSheetId="4">#REF!</definedName>
    <definedName name="look_wgt" localSheetId="7">#REF!</definedName>
    <definedName name="look_wgt" localSheetId="9">#REF!</definedName>
    <definedName name="look_wgt" localSheetId="33">#REF!</definedName>
    <definedName name="look_wgt">#REF!</definedName>
    <definedName name="LUN" localSheetId="14">#REF!</definedName>
    <definedName name="LUN" localSheetId="15">#REF!</definedName>
    <definedName name="LUN" localSheetId="16">#REF!</definedName>
    <definedName name="LUN" localSheetId="17">#REF!</definedName>
    <definedName name="LUN" localSheetId="2">#REF!</definedName>
    <definedName name="LUN" localSheetId="10">#REF!</definedName>
    <definedName name="LUN">#REF!</definedName>
    <definedName name="m">#REF!</definedName>
    <definedName name="m0" localSheetId="12">#REF!</definedName>
    <definedName name="m0" localSheetId="14">#REF!</definedName>
    <definedName name="m0" localSheetId="15">#REF!</definedName>
    <definedName name="m0" localSheetId="16">#REF!</definedName>
    <definedName name="m0" localSheetId="17">#REF!</definedName>
    <definedName name="m0" localSheetId="2">#REF!</definedName>
    <definedName name="m0" localSheetId="4">#REF!</definedName>
    <definedName name="m0" localSheetId="5">#REF!</definedName>
    <definedName name="m0" localSheetId="7">#REF!</definedName>
    <definedName name="m0" localSheetId="9">#REF!</definedName>
    <definedName name="m0" localSheetId="33">#REF!</definedName>
    <definedName name="m0">#REF!</definedName>
    <definedName name="ma" localSheetId="12">#REF!</definedName>
    <definedName name="ma" localSheetId="15">#REF!</definedName>
    <definedName name="ma" localSheetId="16">#REF!</definedName>
    <definedName name="ma" localSheetId="17">#REF!</definedName>
    <definedName name="ma" localSheetId="2">#REF!</definedName>
    <definedName name="ma" localSheetId="4">#REF!</definedName>
    <definedName name="ma" localSheetId="5">#REF!</definedName>
    <definedName name="ma" localSheetId="9">#REF!</definedName>
    <definedName name="ma" localSheetId="33">#REF!</definedName>
    <definedName name="ma">#REF!</definedName>
    <definedName name="MACRO" localSheetId="15">#REF!</definedName>
    <definedName name="MACRO" localSheetId="16">#REF!</definedName>
    <definedName name="MACRO" localSheetId="17">#REF!</definedName>
    <definedName name="MACRO" localSheetId="2">#REF!</definedName>
    <definedName name="MACRO">#REF!</definedName>
    <definedName name="Macro_3_Period">#REF!</definedName>
    <definedName name="Macro_Calculations_end">#REF!</definedName>
    <definedName name="Macro_Calculations_start">#REF!</definedName>
    <definedName name="Macro_Comparison_end">#REF!</definedName>
    <definedName name="Macro_Comparison_start">#REF!</definedName>
    <definedName name="Macro_Concatenate_1">#REF!</definedName>
    <definedName name="Macro_Countries_Delete">#REF!,#REF!,#REF!,#REF!</definedName>
    <definedName name="Macro_Country1">#REF!</definedName>
    <definedName name="Macro_Data_Population">#REF!</definedName>
    <definedName name="Macro_Data_Sector_E">#REF!</definedName>
    <definedName name="Macro_Data_Total_E">#REF!</definedName>
    <definedName name="Macro_Data_Value">#REF!</definedName>
    <definedName name="Macro_Data_WDI">#REF!</definedName>
    <definedName name="Macro_FirstYear">#REF!</definedName>
    <definedName name="Macro_Global_Default_Basis">#REF!,#REF!,#REF!,#REF!,#REF!</definedName>
    <definedName name="Macro_InputData_Employment_end">#REF!</definedName>
    <definedName name="Macro_InputData_Employment_start">#REF!</definedName>
    <definedName name="Macro_InputData_Value_end">#REF!</definedName>
    <definedName name="Macro_InputData_Value_start">#REF!</definedName>
    <definedName name="Macro_Last_Projection">#REF!</definedName>
    <definedName name="Macro_LastYear">#REF!</definedName>
    <definedName name="Macro_Other_Yaxis_Max" localSheetId="12">#REF!</definedName>
    <definedName name="Macro_Other_Yaxis_Max" localSheetId="14">#REF!</definedName>
    <definedName name="Macro_Other_Yaxis_Max" localSheetId="15">#REF!</definedName>
    <definedName name="Macro_Other_Yaxis_Max" localSheetId="16">#REF!</definedName>
    <definedName name="Macro_Other_Yaxis_Max" localSheetId="17">#REF!</definedName>
    <definedName name="Macro_Other_Yaxis_Max" localSheetId="2">#REF!</definedName>
    <definedName name="Macro_Other_Yaxis_Max" localSheetId="4">#REF!</definedName>
    <definedName name="Macro_Other_Yaxis_Max" localSheetId="5">#REF!</definedName>
    <definedName name="Macro_Other_Yaxis_Max" localSheetId="7">#REF!</definedName>
    <definedName name="Macro_Other_Yaxis_Max" localSheetId="9">#REF!</definedName>
    <definedName name="Macro_Other_Yaxis_Max" localSheetId="33">#REF!</definedName>
    <definedName name="Macro_Other_Yaxis_Max">#REF!</definedName>
    <definedName name="Macro_Other_Yaxis_Min" localSheetId="12">#REF!</definedName>
    <definedName name="Macro_Other_Yaxis_Min" localSheetId="15">#REF!</definedName>
    <definedName name="Macro_Other_Yaxis_Min" localSheetId="16">#REF!</definedName>
    <definedName name="Macro_Other_Yaxis_Min" localSheetId="17">#REF!</definedName>
    <definedName name="Macro_Other_Yaxis_Min" localSheetId="2">#REF!</definedName>
    <definedName name="Macro_Other_Yaxis_Min" localSheetId="4">#REF!</definedName>
    <definedName name="Macro_Other_Yaxis_Min" localSheetId="5">#REF!</definedName>
    <definedName name="Macro_Other_Yaxis_Min" localSheetId="9">#REF!</definedName>
    <definedName name="Macro_Other_Yaxis_Min" localSheetId="33">#REF!</definedName>
    <definedName name="Macro_Other_Yaxis_Min">#REF!</definedName>
    <definedName name="Macro_Overall_Structural_Check">#REF!</definedName>
    <definedName name="Macro_Password">#REF!</definedName>
    <definedName name="Macro_Period_Hide_1">#REF!</definedName>
    <definedName name="Macro_Period_Hide_2">#REF!</definedName>
    <definedName name="Macro_Period_Hide_3">#REF!</definedName>
    <definedName name="Macro_Period_Hide_4">#REF!</definedName>
    <definedName name="Macro_Productivity_Select">#REF!</definedName>
    <definedName name="Macro_ProductivityBoost_Select">#REF!</definedName>
    <definedName name="Macro_Projection">#REF!</definedName>
    <definedName name="Macro_Projection_Period">#REF!</definedName>
    <definedName name="Macro_Results_ShowHide_Period1" localSheetId="12">#REF!</definedName>
    <definedName name="Macro_Results_ShowHide_Period1" localSheetId="14">#REF!</definedName>
    <definedName name="Macro_Results_ShowHide_Period1" localSheetId="15">#REF!</definedName>
    <definedName name="Macro_Results_ShowHide_Period1" localSheetId="16">#REF!</definedName>
    <definedName name="Macro_Results_ShowHide_Period1" localSheetId="17">#REF!</definedName>
    <definedName name="Macro_Results_ShowHide_Period1" localSheetId="2">#REF!</definedName>
    <definedName name="Macro_Results_ShowHide_Period1" localSheetId="4">#REF!</definedName>
    <definedName name="Macro_Results_ShowHide_Period1" localSheetId="5">#REF!</definedName>
    <definedName name="Macro_Results_ShowHide_Period1" localSheetId="7">#REF!</definedName>
    <definedName name="Macro_Results_ShowHide_Period1" localSheetId="9">#REF!</definedName>
    <definedName name="Macro_Results_ShowHide_Period1" localSheetId="33">#REF!</definedName>
    <definedName name="Macro_Results_ShowHide_Period1">#REF!</definedName>
    <definedName name="Macro_Results_ShowHide_Period2" localSheetId="12">#REF!</definedName>
    <definedName name="Macro_Results_ShowHide_Period2" localSheetId="15">#REF!</definedName>
    <definedName name="Macro_Results_ShowHide_Period2" localSheetId="16">#REF!</definedName>
    <definedName name="Macro_Results_ShowHide_Period2" localSheetId="17">#REF!</definedName>
    <definedName name="Macro_Results_ShowHide_Period2" localSheetId="2">#REF!</definedName>
    <definedName name="Macro_Results_ShowHide_Period2" localSheetId="4">#REF!</definedName>
    <definedName name="Macro_Results_ShowHide_Period2" localSheetId="5">#REF!</definedName>
    <definedName name="Macro_Results_ShowHide_Period2" localSheetId="9">#REF!</definedName>
    <definedName name="Macro_Results_ShowHide_Period2" localSheetId="33">#REF!</definedName>
    <definedName name="Macro_Results_ShowHide_Period2">#REF!</definedName>
    <definedName name="Macro_Results_ShowHide_Period3" localSheetId="12">#REF!</definedName>
    <definedName name="Macro_Results_ShowHide_Period3" localSheetId="15">#REF!</definedName>
    <definedName name="Macro_Results_ShowHide_Period3" localSheetId="16">#REF!</definedName>
    <definedName name="Macro_Results_ShowHide_Period3" localSheetId="17">#REF!</definedName>
    <definedName name="Macro_Results_ShowHide_Period3" localSheetId="2">#REF!</definedName>
    <definedName name="Macro_Results_ShowHide_Period3" localSheetId="4">#REF!</definedName>
    <definedName name="Macro_Results_ShowHide_Period3" localSheetId="5">#REF!</definedName>
    <definedName name="Macro_Results_ShowHide_Period3" localSheetId="9">#REF!</definedName>
    <definedName name="Macro_Results_ShowHide_Period3" localSheetId="33">#REF!</definedName>
    <definedName name="Macro_Results_ShowHide_Period3">#REF!</definedName>
    <definedName name="Macro_Results_ShowHide_Period4" localSheetId="15">#REF!</definedName>
    <definedName name="Macro_Results_ShowHide_Period4" localSheetId="17">#REF!</definedName>
    <definedName name="Macro_Results_ShowHide_Period4" localSheetId="2">#REF!</definedName>
    <definedName name="Macro_Results_ShowHide_Period4" localSheetId="5">#REF!</definedName>
    <definedName name="Macro_Results_ShowHide_Period4" localSheetId="9">#REF!</definedName>
    <definedName name="Macro_Results_ShowHide_Period4">#REF!</definedName>
    <definedName name="Macro_Results_ShowHide_Period5" localSheetId="15">#REF!</definedName>
    <definedName name="Macro_Results_ShowHide_Period5" localSheetId="17">#REF!</definedName>
    <definedName name="Macro_Results_ShowHide_Period5" localSheetId="2">#REF!</definedName>
    <definedName name="Macro_Results_ShowHide_Period5" localSheetId="5">#REF!</definedName>
    <definedName name="Macro_Results_ShowHide_Period5" localSheetId="9">#REF!</definedName>
    <definedName name="Macro_Results_ShowHide_Period5">#REF!</definedName>
    <definedName name="Macro_Results_ShowHide_Period6" localSheetId="15">#REF!</definedName>
    <definedName name="Macro_Results_ShowHide_Period6" localSheetId="17">#REF!</definedName>
    <definedName name="Macro_Results_ShowHide_Period6" localSheetId="2">#REF!</definedName>
    <definedName name="Macro_Results_ShowHide_Period6" localSheetId="5">#REF!</definedName>
    <definedName name="Macro_Results_ShowHide_Period6" localSheetId="9">#REF!</definedName>
    <definedName name="Macro_Results_ShowHide_Period6">#REF!</definedName>
    <definedName name="Macro_Results_ShowHide_Sector1" localSheetId="15">#REF!</definedName>
    <definedName name="Macro_Results_ShowHide_Sector1" localSheetId="17">#REF!</definedName>
    <definedName name="Macro_Results_ShowHide_Sector1" localSheetId="2">#REF!</definedName>
    <definedName name="Macro_Results_ShowHide_Sector1" localSheetId="5">#REF!</definedName>
    <definedName name="Macro_Results_ShowHide_Sector1" localSheetId="9">#REF!</definedName>
    <definedName name="Macro_Results_ShowHide_Sector1">#REF!</definedName>
    <definedName name="Macro_Results_ShowHide_Sector10" localSheetId="15">#REF!</definedName>
    <definedName name="Macro_Results_ShowHide_Sector10" localSheetId="17">#REF!</definedName>
    <definedName name="Macro_Results_ShowHide_Sector10" localSheetId="2">#REF!</definedName>
    <definedName name="Macro_Results_ShowHide_Sector10" localSheetId="5">#REF!</definedName>
    <definedName name="Macro_Results_ShowHide_Sector10" localSheetId="9">#REF!</definedName>
    <definedName name="Macro_Results_ShowHide_Sector10">#REF!</definedName>
    <definedName name="Macro_Results_ShowHide_Sector11" localSheetId="15">#REF!</definedName>
    <definedName name="Macro_Results_ShowHide_Sector11" localSheetId="17">#REF!</definedName>
    <definedName name="Macro_Results_ShowHide_Sector11" localSheetId="2">#REF!</definedName>
    <definedName name="Macro_Results_ShowHide_Sector11" localSheetId="5">#REF!</definedName>
    <definedName name="Macro_Results_ShowHide_Sector11" localSheetId="9">#REF!</definedName>
    <definedName name="Macro_Results_ShowHide_Sector11">#REF!</definedName>
    <definedName name="Macro_Results_ShowHide_Sector12" localSheetId="15">#REF!</definedName>
    <definedName name="Macro_Results_ShowHide_Sector12" localSheetId="17">#REF!</definedName>
    <definedName name="Macro_Results_ShowHide_Sector12" localSheetId="2">#REF!</definedName>
    <definedName name="Macro_Results_ShowHide_Sector12" localSheetId="5">#REF!</definedName>
    <definedName name="Macro_Results_ShowHide_Sector12" localSheetId="9">#REF!</definedName>
    <definedName name="Macro_Results_ShowHide_Sector12">#REF!</definedName>
    <definedName name="Macro_Results_ShowHide_Sector13" localSheetId="15">#REF!</definedName>
    <definedName name="Macro_Results_ShowHide_Sector13" localSheetId="17">#REF!</definedName>
    <definedName name="Macro_Results_ShowHide_Sector13" localSheetId="2">#REF!</definedName>
    <definedName name="Macro_Results_ShowHide_Sector13" localSheetId="5">#REF!</definedName>
    <definedName name="Macro_Results_ShowHide_Sector13" localSheetId="9">#REF!</definedName>
    <definedName name="Macro_Results_ShowHide_Sector13">#REF!</definedName>
    <definedName name="Macro_Results_ShowHide_Sector14" localSheetId="15">#REF!</definedName>
    <definedName name="Macro_Results_ShowHide_Sector14" localSheetId="17">#REF!</definedName>
    <definedName name="Macro_Results_ShowHide_Sector14" localSheetId="2">#REF!</definedName>
    <definedName name="Macro_Results_ShowHide_Sector14" localSheetId="5">#REF!</definedName>
    <definedName name="Macro_Results_ShowHide_Sector14" localSheetId="9">#REF!</definedName>
    <definedName name="Macro_Results_ShowHide_Sector14">#REF!</definedName>
    <definedName name="Macro_Results_ShowHide_Sector15" localSheetId="15">#REF!</definedName>
    <definedName name="Macro_Results_ShowHide_Sector15" localSheetId="17">#REF!</definedName>
    <definedName name="Macro_Results_ShowHide_Sector15" localSheetId="2">#REF!</definedName>
    <definedName name="Macro_Results_ShowHide_Sector15" localSheetId="5">#REF!</definedName>
    <definedName name="Macro_Results_ShowHide_Sector15" localSheetId="9">#REF!</definedName>
    <definedName name="Macro_Results_ShowHide_Sector15">#REF!</definedName>
    <definedName name="Macro_Results_ShowHide_Sector16" localSheetId="15">#REF!</definedName>
    <definedName name="Macro_Results_ShowHide_Sector16" localSheetId="17">#REF!</definedName>
    <definedName name="Macro_Results_ShowHide_Sector16" localSheetId="2">#REF!</definedName>
    <definedName name="Macro_Results_ShowHide_Sector16" localSheetId="5">#REF!</definedName>
    <definedName name="Macro_Results_ShowHide_Sector16" localSheetId="9">#REF!</definedName>
    <definedName name="Macro_Results_ShowHide_Sector16">#REF!</definedName>
    <definedName name="Macro_Results_ShowHide_Sector17" localSheetId="15">#REF!</definedName>
    <definedName name="Macro_Results_ShowHide_Sector17" localSheetId="17">#REF!</definedName>
    <definedName name="Macro_Results_ShowHide_Sector17" localSheetId="2">#REF!</definedName>
    <definedName name="Macro_Results_ShowHide_Sector17" localSheetId="5">#REF!</definedName>
    <definedName name="Macro_Results_ShowHide_Sector17" localSheetId="9">#REF!</definedName>
    <definedName name="Macro_Results_ShowHide_Sector17">#REF!</definedName>
    <definedName name="Macro_Results_ShowHide_Sector18" localSheetId="15">#REF!</definedName>
    <definedName name="Macro_Results_ShowHide_Sector18" localSheetId="17">#REF!</definedName>
    <definedName name="Macro_Results_ShowHide_Sector18" localSheetId="2">#REF!</definedName>
    <definedName name="Macro_Results_ShowHide_Sector18" localSheetId="5">#REF!</definedName>
    <definedName name="Macro_Results_ShowHide_Sector18" localSheetId="9">#REF!</definedName>
    <definedName name="Macro_Results_ShowHide_Sector18">#REF!</definedName>
    <definedName name="Macro_Results_ShowHide_Sector19" localSheetId="15">#REF!</definedName>
    <definedName name="Macro_Results_ShowHide_Sector19" localSheetId="17">#REF!</definedName>
    <definedName name="Macro_Results_ShowHide_Sector19" localSheetId="2">#REF!</definedName>
    <definedName name="Macro_Results_ShowHide_Sector19" localSheetId="5">#REF!</definedName>
    <definedName name="Macro_Results_ShowHide_Sector19" localSheetId="9">#REF!</definedName>
    <definedName name="Macro_Results_ShowHide_Sector19">#REF!</definedName>
    <definedName name="Macro_Results_ShowHide_Sector2" localSheetId="15">#REF!</definedName>
    <definedName name="Macro_Results_ShowHide_Sector2" localSheetId="17">#REF!</definedName>
    <definedName name="Macro_Results_ShowHide_Sector2" localSheetId="2">#REF!</definedName>
    <definedName name="Macro_Results_ShowHide_Sector2" localSheetId="5">#REF!</definedName>
    <definedName name="Macro_Results_ShowHide_Sector2" localSheetId="9">#REF!</definedName>
    <definedName name="Macro_Results_ShowHide_Sector2">#REF!</definedName>
    <definedName name="Macro_Results_ShowHide_Sector3" localSheetId="15">#REF!</definedName>
    <definedName name="Macro_Results_ShowHide_Sector3" localSheetId="17">#REF!</definedName>
    <definedName name="Macro_Results_ShowHide_Sector3" localSheetId="2">#REF!</definedName>
    <definedName name="Macro_Results_ShowHide_Sector3" localSheetId="5">#REF!</definedName>
    <definedName name="Macro_Results_ShowHide_Sector3" localSheetId="9">#REF!</definedName>
    <definedName name="Macro_Results_ShowHide_Sector3">#REF!</definedName>
    <definedName name="Macro_Results_ShowHide_Sector4" localSheetId="15">#REF!</definedName>
    <definedName name="Macro_Results_ShowHide_Sector4" localSheetId="17">#REF!</definedName>
    <definedName name="Macro_Results_ShowHide_Sector4" localSheetId="2">#REF!</definedName>
    <definedName name="Macro_Results_ShowHide_Sector4" localSheetId="5">#REF!</definedName>
    <definedName name="Macro_Results_ShowHide_Sector4" localSheetId="9">#REF!</definedName>
    <definedName name="Macro_Results_ShowHide_Sector4">#REF!</definedName>
    <definedName name="Macro_Results_ShowHide_Sector5" localSheetId="15">#REF!</definedName>
    <definedName name="Macro_Results_ShowHide_Sector5" localSheetId="17">#REF!</definedName>
    <definedName name="Macro_Results_ShowHide_Sector5" localSheetId="2">#REF!</definedName>
    <definedName name="Macro_Results_ShowHide_Sector5" localSheetId="5">#REF!</definedName>
    <definedName name="Macro_Results_ShowHide_Sector5" localSheetId="9">#REF!</definedName>
    <definedName name="Macro_Results_ShowHide_Sector5">#REF!</definedName>
    <definedName name="Macro_Results_ShowHide_Sector6" localSheetId="15">#REF!</definedName>
    <definedName name="Macro_Results_ShowHide_Sector6" localSheetId="17">#REF!</definedName>
    <definedName name="Macro_Results_ShowHide_Sector6" localSheetId="2">#REF!</definedName>
    <definedName name="Macro_Results_ShowHide_Sector6" localSheetId="5">#REF!</definedName>
    <definedName name="Macro_Results_ShowHide_Sector6" localSheetId="9">#REF!</definedName>
    <definedName name="Macro_Results_ShowHide_Sector6">#REF!</definedName>
    <definedName name="Macro_Results_ShowHide_Sector7" localSheetId="15">#REF!</definedName>
    <definedName name="Macro_Results_ShowHide_Sector7" localSheetId="17">#REF!</definedName>
    <definedName name="Macro_Results_ShowHide_Sector7" localSheetId="2">#REF!</definedName>
    <definedName name="Macro_Results_ShowHide_Sector7" localSheetId="5">#REF!</definedName>
    <definedName name="Macro_Results_ShowHide_Sector7" localSheetId="9">#REF!</definedName>
    <definedName name="Macro_Results_ShowHide_Sector7">#REF!</definedName>
    <definedName name="Macro_Results_ShowHide_Sector8" localSheetId="15">#REF!</definedName>
    <definedName name="Macro_Results_ShowHide_Sector8" localSheetId="17">#REF!</definedName>
    <definedName name="Macro_Results_ShowHide_Sector8" localSheetId="2">#REF!</definedName>
    <definedName name="Macro_Results_ShowHide_Sector8" localSheetId="5">#REF!</definedName>
    <definedName name="Macro_Results_ShowHide_Sector8" localSheetId="9">#REF!</definedName>
    <definedName name="Macro_Results_ShowHide_Sector8">#REF!</definedName>
    <definedName name="Macro_Results_ShowHide_Sector9" localSheetId="15">#REF!</definedName>
    <definedName name="Macro_Results_ShowHide_Sector9" localSheetId="17">#REF!</definedName>
    <definedName name="Macro_Results_ShowHide_Sector9" localSheetId="2">#REF!</definedName>
    <definedName name="Macro_Results_ShowHide_Sector9" localSheetId="5">#REF!</definedName>
    <definedName name="Macro_Results_ShowHide_Sector9" localSheetId="9">#REF!</definedName>
    <definedName name="Macro_Results_ShowHide_Sector9">#REF!</definedName>
    <definedName name="Macro_Shapley_Yaxis_Max" localSheetId="15">#REF!</definedName>
    <definedName name="Macro_Shapley_Yaxis_Max" localSheetId="17">#REF!</definedName>
    <definedName name="Macro_Shapley_Yaxis_Max" localSheetId="2">#REF!</definedName>
    <definedName name="Macro_Shapley_Yaxis_Max" localSheetId="5">#REF!</definedName>
    <definedName name="Macro_Shapley_Yaxis_Max" localSheetId="9">#REF!</definedName>
    <definedName name="Macro_Shapley_Yaxis_Max">#REF!</definedName>
    <definedName name="Macro_Shapley_Yaxis_Min" localSheetId="15">#REF!</definedName>
    <definedName name="Macro_Shapley_Yaxis_Min" localSheetId="17">#REF!</definedName>
    <definedName name="Macro_Shapley_Yaxis_Min" localSheetId="2">#REF!</definedName>
    <definedName name="Macro_Shapley_Yaxis_Min" localSheetId="5">#REF!</definedName>
    <definedName name="Macro_Shapley_Yaxis_Min" localSheetId="9">#REF!</definedName>
    <definedName name="Macro_Shapley_Yaxis_Min">#REF!</definedName>
    <definedName name="Macro_StructuralAcceleration_Select">#REF!</definedName>
    <definedName name="Macro_Year_Hide_7">#REF!</definedName>
    <definedName name="MaleData" localSheetId="14">#REF!</definedName>
    <definedName name="MaleData" localSheetId="15">#REF!</definedName>
    <definedName name="MaleData" localSheetId="16">#REF!</definedName>
    <definedName name="MaleData" localSheetId="17">#REF!</definedName>
    <definedName name="MaleData" localSheetId="2">#REF!</definedName>
    <definedName name="MaleData" localSheetId="10">#REF!</definedName>
    <definedName name="MaleData">#REF!</definedName>
    <definedName name="MASCARA1" localSheetId="15">#REF!</definedName>
    <definedName name="MASCARA1" localSheetId="16">#REF!</definedName>
    <definedName name="MASCARA1" localSheetId="17">#REF!</definedName>
    <definedName name="MASCARA1" localSheetId="2">#REF!</definedName>
    <definedName name="MASCARA1">#REF!</definedName>
    <definedName name="MASCARA2" localSheetId="15">#REF!</definedName>
    <definedName name="MASCARA2" localSheetId="16">#REF!</definedName>
    <definedName name="MASCARA2" localSheetId="17">#REF!</definedName>
    <definedName name="MASCARA2" localSheetId="2">#REF!</definedName>
    <definedName name="MASCARA2">#REF!</definedName>
    <definedName name="master" localSheetId="7">#REF!</definedName>
    <definedName name="master" localSheetId="9">#REF!</definedName>
    <definedName name="master" localSheetId="10">#REF!</definedName>
    <definedName name="master">#REF!</definedName>
    <definedName name="masterid" localSheetId="7">#REF!</definedName>
    <definedName name="masterid" localSheetId="9">#REF!</definedName>
    <definedName name="masterid" localSheetId="10">#REF!</definedName>
    <definedName name="masterid">#REF!</definedName>
    <definedName name="matariz200909" localSheetId="14">#REF!</definedName>
    <definedName name="matariz200909" localSheetId="15">#REF!</definedName>
    <definedName name="matariz200909" localSheetId="16">#REF!</definedName>
    <definedName name="matariz200909" localSheetId="17">#REF!</definedName>
    <definedName name="matariz200909" localSheetId="2">#REF!</definedName>
    <definedName name="matariz200909" localSheetId="10">#REF!</definedName>
    <definedName name="matariz200909">#REF!</definedName>
    <definedName name="matr12" localSheetId="15">#REF!</definedName>
    <definedName name="matr12" localSheetId="16">#REF!</definedName>
    <definedName name="matr12" localSheetId="17">#REF!</definedName>
    <definedName name="matr12" localSheetId="2">#REF!</definedName>
    <definedName name="matr12">#REF!</definedName>
    <definedName name="Maximum" localSheetId="15">#REF!</definedName>
    <definedName name="Maximum" localSheetId="16">#REF!</definedName>
    <definedName name="Maximum" localSheetId="17">#REF!</definedName>
    <definedName name="Maximum" localSheetId="2">#REF!</definedName>
    <definedName name="Maximum">#REF!</definedName>
    <definedName name="Maximum_used" localSheetId="15">#REF!</definedName>
    <definedName name="Maximum_used" localSheetId="17">#REF!</definedName>
    <definedName name="Maximum_used" localSheetId="2">#REF!</definedName>
    <definedName name="Maximum_used">#REF!</definedName>
    <definedName name="MES" localSheetId="15">#REF!</definedName>
    <definedName name="MES" localSheetId="17">#REF!</definedName>
    <definedName name="MES" localSheetId="2">#REF!</definedName>
    <definedName name="MES">#REF!</definedName>
    <definedName name="mio" localSheetId="15">#REF!</definedName>
    <definedName name="mio" localSheetId="17">#REF!</definedName>
    <definedName name="mio" localSheetId="2">#REF!</definedName>
    <definedName name="mio">#REF!</definedName>
    <definedName name="miuo" localSheetId="15">#REF!</definedName>
    <definedName name="miuo" localSheetId="17">#REF!</definedName>
    <definedName name="miuo" localSheetId="2">#REF!</definedName>
    <definedName name="miuo">#REF!</definedName>
    <definedName name="monica" localSheetId="12">#REF!</definedName>
    <definedName name="monica" localSheetId="15">#REF!</definedName>
    <definedName name="monica" localSheetId="16">#REF!</definedName>
    <definedName name="monica" localSheetId="2">#REF!</definedName>
    <definedName name="monica" localSheetId="4">#REF!</definedName>
    <definedName name="monica" localSheetId="7">#REF!</definedName>
    <definedName name="monica" localSheetId="9">#REF!</definedName>
    <definedName name="monica" localSheetId="33">#REF!</definedName>
    <definedName name="monica">#REF!</definedName>
    <definedName name="MoreExistingData">#REF!</definedName>
    <definedName name="MORTA" localSheetId="14">#REF!</definedName>
    <definedName name="MORTA" localSheetId="15">#REF!</definedName>
    <definedName name="MORTA" localSheetId="16">#REF!</definedName>
    <definedName name="MORTA" localSheetId="17">#REF!</definedName>
    <definedName name="MORTA" localSheetId="2">#REF!</definedName>
    <definedName name="MORTA" localSheetId="10">#REF!</definedName>
    <definedName name="MORTA">#REF!</definedName>
    <definedName name="msm" localSheetId="15">#REF!</definedName>
    <definedName name="msm" localSheetId="16">#REF!</definedName>
    <definedName name="msm" localSheetId="17">#REF!</definedName>
    <definedName name="msm" localSheetId="2">#REF!</definedName>
    <definedName name="msm">#REF!</definedName>
    <definedName name="mychart" localSheetId="12">OFFSET(#REF!,COUNT(#REF!),0,COUNT(#REF!),1)</definedName>
    <definedName name="mychart" localSheetId="14">OFFSET(#REF!,COUNT(#REF!),0,COUNT(#REF!),1)</definedName>
    <definedName name="mychart" localSheetId="15">OFFSET(#REF!,COUNT(#REF!),0,COUNT(#REF!),1)</definedName>
    <definedName name="mychart" localSheetId="16">OFFSET(#REF!,COUNT(#REF!),0,COUNT(#REF!),1)</definedName>
    <definedName name="mychart" localSheetId="7">OFFSET(#REF!,COUNT(#REF!),0,COUNT(#REF!),1)</definedName>
    <definedName name="mychart" localSheetId="9">OFFSET(#REF!,COUNT(#REF!),0,COUNT(#REF!),1)</definedName>
    <definedName name="mychart" localSheetId="10">OFFSET(#REF!,COUNT(#REF!),0,COUNT(#REF!),1)</definedName>
    <definedName name="mychart">OFFSET(#REF!,COUNT(#REF!),0,COUNT(#REF!),1)</definedName>
    <definedName name="mychart1" localSheetId="12">OFFSET(#REF!,COUNT(#REF!),0,COUNT(#REF!),1)</definedName>
    <definedName name="mychart1" localSheetId="14">OFFSET(#REF!,COUNT(#REF!),0,COUNT(#REF!),1)</definedName>
    <definedName name="mychart1" localSheetId="15">OFFSET(#REF!,COUNT(#REF!),0,COUNT(#REF!),1)</definedName>
    <definedName name="mychart1" localSheetId="16">OFFSET(#REF!,COUNT(#REF!),0,COUNT(#REF!),1)</definedName>
    <definedName name="mychart1" localSheetId="7">OFFSET(#REF!,COUNT(#REF!),0,COUNT(#REF!),1)</definedName>
    <definedName name="mychart1" localSheetId="9">OFFSET(#REF!,COUNT(#REF!),0,COUNT(#REF!),1)</definedName>
    <definedName name="mychart1" localSheetId="10">OFFSET(#REF!,COUNT(#REF!),0,COUNT(#REF!),1)</definedName>
    <definedName name="mychart1">OFFSET(#REF!,COUNT(#REF!),0,COUNT(#REF!),1)</definedName>
    <definedName name="n" localSheetId="12">#REF!</definedName>
    <definedName name="n" localSheetId="15">#REF!</definedName>
    <definedName name="n" localSheetId="16">#REF!</definedName>
    <definedName name="n" localSheetId="17">#REF!</definedName>
    <definedName name="n" localSheetId="2">#REF!</definedName>
    <definedName name="n" localSheetId="4">#REF!</definedName>
    <definedName name="n" localSheetId="5">#REF!</definedName>
    <definedName name="n" localSheetId="7">#REF!</definedName>
    <definedName name="n" localSheetId="9">#REF!</definedName>
    <definedName name="n" localSheetId="33">#REF!</definedName>
    <definedName name="n">#REF!</definedName>
    <definedName name="n_24" localSheetId="12">#REF!</definedName>
    <definedName name="n_24" localSheetId="15">#REF!</definedName>
    <definedName name="n_24" localSheetId="16">#REF!</definedName>
    <definedName name="n_24" localSheetId="17">#REF!</definedName>
    <definedName name="n_24" localSheetId="2">#REF!</definedName>
    <definedName name="n_24" localSheetId="4">#REF!</definedName>
    <definedName name="n_24" localSheetId="5">#REF!</definedName>
    <definedName name="n_24" localSheetId="9">#REF!</definedName>
    <definedName name="n_24" localSheetId="33">#REF!</definedName>
    <definedName name="n_24">#REF!</definedName>
    <definedName name="nat">#REF!</definedName>
    <definedName name="NaturalLog_Compounding">#REF!</definedName>
    <definedName name="NaturalLog_Growth">#REF!</definedName>
    <definedName name="nb" localSheetId="12">#REF!</definedName>
    <definedName name="nb" localSheetId="14">#REF!</definedName>
    <definedName name="nb" localSheetId="15">#REF!</definedName>
    <definedName name="nb" localSheetId="16">#REF!</definedName>
    <definedName name="nb" localSheetId="17">#REF!</definedName>
    <definedName name="nb" localSheetId="2">#REF!</definedName>
    <definedName name="nb" localSheetId="4">#REF!</definedName>
    <definedName name="nb" localSheetId="5">#REF!</definedName>
    <definedName name="nb" localSheetId="7">#REF!</definedName>
    <definedName name="nb" localSheetId="9">#REF!</definedName>
    <definedName name="nb" localSheetId="33">#REF!</definedName>
    <definedName name="nb">#REF!</definedName>
    <definedName name="nbis" localSheetId="15">#REF!</definedName>
    <definedName name="nbis" localSheetId="16">#REF!</definedName>
    <definedName name="nbis" localSheetId="17">#REF!</definedName>
    <definedName name="nbis" localSheetId="2">#REF!</definedName>
    <definedName name="nbis">#REF!</definedName>
    <definedName name="Neutral_distribution">#REF!</definedName>
    <definedName name="newg">#REF!</definedName>
    <definedName name="NewIndicator">#REF!</definedName>
    <definedName name="NewIndicNum">#REF!</definedName>
    <definedName name="ni" localSheetId="12">#REF!</definedName>
    <definedName name="ni" localSheetId="14">#REF!</definedName>
    <definedName name="ni" localSheetId="15">#REF!</definedName>
    <definedName name="ni" localSheetId="16">#REF!</definedName>
    <definedName name="ni" localSheetId="17">#REF!</definedName>
    <definedName name="ni" localSheetId="2">#REF!</definedName>
    <definedName name="ni" localSheetId="4">#REF!</definedName>
    <definedName name="ni" localSheetId="5">#REF!</definedName>
    <definedName name="ni" localSheetId="7">#REF!</definedName>
    <definedName name="ni" localSheetId="9">#REF!</definedName>
    <definedName name="ni" localSheetId="33">#REF!</definedName>
    <definedName name="ni">#REF!</definedName>
    <definedName name="niños" localSheetId="15">#REF!</definedName>
    <definedName name="niños" localSheetId="16">#REF!</definedName>
    <definedName name="niños" localSheetId="17">#REF!</definedName>
    <definedName name="niños" localSheetId="2">#REF!</definedName>
    <definedName name="niños">#REF!</definedName>
    <definedName name="Nm" localSheetId="12">#REF!</definedName>
    <definedName name="Nm" localSheetId="15">#REF!</definedName>
    <definedName name="Nm" localSheetId="16">#REF!</definedName>
    <definedName name="Nm" localSheetId="17">#REF!</definedName>
    <definedName name="Nm" localSheetId="2">#REF!</definedName>
    <definedName name="Nm" localSheetId="4">#REF!</definedName>
    <definedName name="Nm" localSheetId="5">#REF!</definedName>
    <definedName name="Nm" localSheetId="9">#REF!</definedName>
    <definedName name="Nm" localSheetId="33">#REF!</definedName>
    <definedName name="Nm">#REF!</definedName>
    <definedName name="NOM" localSheetId="15">#REF!</definedName>
    <definedName name="NOM" localSheetId="17">#REF!</definedName>
    <definedName name="NOM" localSheetId="2">#REF!</definedName>
    <definedName name="NOM">#REF!</definedName>
    <definedName name="normal" localSheetId="15">#REF!</definedName>
    <definedName name="normal" localSheetId="17">#REF!</definedName>
    <definedName name="normal" localSheetId="2">#REF!</definedName>
    <definedName name="normal">#REF!</definedName>
    <definedName name="normal2" localSheetId="15">#REF!</definedName>
    <definedName name="normal2" localSheetId="17">#REF!</definedName>
    <definedName name="normal2" localSheetId="2">#REF!</definedName>
    <definedName name="normal2">#REF!</definedName>
    <definedName name="NOTA" localSheetId="15">#REF!</definedName>
    <definedName name="NOTA" localSheetId="17">#REF!</definedName>
    <definedName name="NOTA" localSheetId="2">#REF!</definedName>
    <definedName name="NOTA">#REF!</definedName>
    <definedName name="NOTAS" localSheetId="15">#REF!</definedName>
    <definedName name="NOTAS" localSheetId="17">#REF!</definedName>
    <definedName name="NOTAS" localSheetId="2">#REF!</definedName>
    <definedName name="NOTAS">#REF!</definedName>
    <definedName name="NTR_SITC" localSheetId="12">#REF!</definedName>
    <definedName name="NTR_SITC" localSheetId="15">#REF!</definedName>
    <definedName name="NTR_SITC" localSheetId="17">#REF!</definedName>
    <definedName name="NTR_SITC" localSheetId="2">#REF!</definedName>
    <definedName name="NTR_SITC" localSheetId="4">#REF!</definedName>
    <definedName name="NTR_SITC" localSheetId="5">#REF!</definedName>
    <definedName name="NTR_SITC" localSheetId="9">#REF!</definedName>
    <definedName name="NTR_SITC" localSheetId="33">#REF!</definedName>
    <definedName name="NTR_SITC">#REF!</definedName>
    <definedName name="NUMERO" localSheetId="15">#REF!</definedName>
    <definedName name="NUMERO" localSheetId="17">#REF!</definedName>
    <definedName name="NUMERO" localSheetId="2">#REF!</definedName>
    <definedName name="NUMERO">#REF!</definedName>
    <definedName name="NV" localSheetId="15">#REF!</definedName>
    <definedName name="NV" localSheetId="17">#REF!</definedName>
    <definedName name="NV" localSheetId="2">#REF!</definedName>
    <definedName name="NV">#REF!</definedName>
    <definedName name="NV_2" localSheetId="15">#REF!</definedName>
    <definedName name="NV_2" localSheetId="17">#REF!</definedName>
    <definedName name="NV_2" localSheetId="2">#REF!</definedName>
    <definedName name="NV_2">#REF!</definedName>
    <definedName name="o" localSheetId="12">#REF!</definedName>
    <definedName name="o" localSheetId="15">#REF!</definedName>
    <definedName name="o" localSheetId="2">#REF!</definedName>
    <definedName name="o" localSheetId="4">#REF!</definedName>
    <definedName name="o" localSheetId="9">#REF!</definedName>
    <definedName name="o" localSheetId="33">#REF!</definedName>
    <definedName name="o">#REF!</definedName>
    <definedName name="Obli" localSheetId="15">#REF!</definedName>
    <definedName name="Obli" localSheetId="16">#REF!</definedName>
    <definedName name="Obli" localSheetId="17">#REF!</definedName>
    <definedName name="Obli" localSheetId="2">#REF!</definedName>
    <definedName name="Obli" localSheetId="10">#REF!</definedName>
    <definedName name="Obli">#REF!</definedName>
    <definedName name="OCCUP" localSheetId="12">#REF!</definedName>
    <definedName name="OCCUP" localSheetId="15">#REF!</definedName>
    <definedName name="OCCUP" localSheetId="16">#REF!</definedName>
    <definedName name="OCCUP" localSheetId="17">#REF!</definedName>
    <definedName name="OCCUP" localSheetId="2">#REF!</definedName>
    <definedName name="OCCUP" localSheetId="4">#REF!</definedName>
    <definedName name="OCCUP" localSheetId="5">#REF!</definedName>
    <definedName name="OCCUP" localSheetId="9">#REF!</definedName>
    <definedName name="OCCUP" localSheetId="33">#REF!</definedName>
    <definedName name="OCCUP">#REF!</definedName>
    <definedName name="OCT" localSheetId="15">#REF!</definedName>
    <definedName name="OCT" localSheetId="16">#REF!</definedName>
    <definedName name="OCT" localSheetId="17">#REF!</definedName>
    <definedName name="OCT" localSheetId="2">#REF!</definedName>
    <definedName name="OCT">#REF!</definedName>
    <definedName name="Ordenrent" localSheetId="15">#REF!</definedName>
    <definedName name="Ordenrent" localSheetId="17">#REF!</definedName>
    <definedName name="Ordenrent" localSheetId="2">#REF!</definedName>
    <definedName name="Ordenrent">#REF!</definedName>
    <definedName name="otro" localSheetId="12">#REF!</definedName>
    <definedName name="otro" localSheetId="15">#REF!</definedName>
    <definedName name="otro" localSheetId="2">#REF!</definedName>
    <definedName name="otro" localSheetId="4">#REF!</definedName>
    <definedName name="otro" localSheetId="9">#REF!</definedName>
    <definedName name="otro" localSheetId="33">#REF!</definedName>
    <definedName name="otro">#REF!</definedName>
    <definedName name="overview" localSheetId="12">#REF!</definedName>
    <definedName name="overview" localSheetId="15">#REF!</definedName>
    <definedName name="overview" localSheetId="16">#REF!</definedName>
    <definedName name="overview" localSheetId="17">#REF!</definedName>
    <definedName name="overview" localSheetId="2">#REF!</definedName>
    <definedName name="overview" localSheetId="4">#REF!</definedName>
    <definedName name="overview" localSheetId="5">#REF!</definedName>
    <definedName name="overview" localSheetId="7">#REF!</definedName>
    <definedName name="overview" localSheetId="9">#REF!</definedName>
    <definedName name="overview" localSheetId="33">#REF!</definedName>
    <definedName name="overview">#REF!</definedName>
    <definedName name="p" localSheetId="12">#REF!</definedName>
    <definedName name="p" localSheetId="15">#REF!</definedName>
    <definedName name="p" localSheetId="16">#REF!</definedName>
    <definedName name="p" localSheetId="17">#REF!</definedName>
    <definedName name="p" localSheetId="2">#REF!</definedName>
    <definedName name="p" localSheetId="4">#REF!</definedName>
    <definedName name="p" localSheetId="5">#REF!</definedName>
    <definedName name="p" localSheetId="9">#REF!</definedName>
    <definedName name="p" localSheetId="33">#REF!</definedName>
    <definedName name="p">#REF!</definedName>
    <definedName name="p5_age">#REF!</definedName>
    <definedName name="p5nr">#REF!</definedName>
    <definedName name="pa" localSheetId="14">#REF!</definedName>
    <definedName name="pa" localSheetId="15">#REF!</definedName>
    <definedName name="pa" localSheetId="16">#REF!</definedName>
    <definedName name="pa" localSheetId="17">#REF!</definedName>
    <definedName name="pa" localSheetId="2">#REF!</definedName>
    <definedName name="pa" localSheetId="10">#REF!</definedName>
    <definedName name="pa">#REF!</definedName>
    <definedName name="Page_0026">#N/A</definedName>
    <definedName name="Page_0027">#N/A</definedName>
    <definedName name="PE" localSheetId="15">#REF!</definedName>
    <definedName name="PE" localSheetId="16">#REF!</definedName>
    <definedName name="PE" localSheetId="17">#REF!</definedName>
    <definedName name="PE" localSheetId="2">#REF!</definedName>
    <definedName name="PE" localSheetId="10">#REF!</definedName>
    <definedName name="PE">#REF!</definedName>
    <definedName name="pegado" localSheetId="15">#REF!</definedName>
    <definedName name="pegado" localSheetId="16">#REF!</definedName>
    <definedName name="pegado" localSheetId="17">#REF!</definedName>
    <definedName name="pegado" localSheetId="2">#REF!</definedName>
    <definedName name="pegado">#REF!</definedName>
    <definedName name="Perberja_Familjare" localSheetId="12">#REF!</definedName>
    <definedName name="Perberja_Familjare" localSheetId="15">#REF!</definedName>
    <definedName name="Perberja_Familjare" localSheetId="16">#REF!</definedName>
    <definedName name="Perberja_Familjare" localSheetId="17">#REF!</definedName>
    <definedName name="Perberja_Familjare" localSheetId="2">#REF!</definedName>
    <definedName name="Perberja_Familjare" localSheetId="4">#REF!</definedName>
    <definedName name="Perberja_Familjare" localSheetId="5">#REF!</definedName>
    <definedName name="Perberja_Familjare" localSheetId="9">#REF!</definedName>
    <definedName name="Perberja_Familjare" localSheetId="33">#REF!</definedName>
    <definedName name="Perberja_Familjare">#REF!</definedName>
    <definedName name="piura" localSheetId="15">#REF!</definedName>
    <definedName name="piura" localSheetId="17">#REF!</definedName>
    <definedName name="piura" localSheetId="2">#REF!</definedName>
    <definedName name="piura">#REF!</definedName>
    <definedName name="PLANTILLA" localSheetId="15">#REF!</definedName>
    <definedName name="PLANTILLA" localSheetId="17">#REF!</definedName>
    <definedName name="PLANTILLA" localSheetId="2">#REF!</definedName>
    <definedName name="PLANTILLA">#REF!</definedName>
    <definedName name="POB" localSheetId="15">#REF!</definedName>
    <definedName name="POB" localSheetId="17">#REF!</definedName>
    <definedName name="POB" localSheetId="2">#REF!</definedName>
    <definedName name="POB">#REF!</definedName>
    <definedName name="pobr1" localSheetId="15">#REF!</definedName>
    <definedName name="pobr1" localSheetId="17">#REF!</definedName>
    <definedName name="pobr1" localSheetId="2">#REF!</definedName>
    <definedName name="pobr1">#REF!</definedName>
    <definedName name="POBREZA" localSheetId="15">#REF!</definedName>
    <definedName name="POBREZA" localSheetId="17">#REF!</definedName>
    <definedName name="POBREZA" localSheetId="2">#REF!</definedName>
    <definedName name="POBREZA">#REF!</definedName>
    <definedName name="Popbelow2.5" localSheetId="12">OFFSET(#REF!,,,COUNT(#REF!))</definedName>
    <definedName name="Popbelow2.5" localSheetId="15">OFFSET(#REF!,,,COUNT(#REF!))</definedName>
    <definedName name="Popbelow2.5" localSheetId="16">OFFSET(#REF!,,,COUNT(#REF!))</definedName>
    <definedName name="Popbelow2.5" localSheetId="17">OFFSET(#REF!,,,COUNT(#REF!))</definedName>
    <definedName name="Popbelow2.5" localSheetId="2">OFFSET(#REF!,,,COUNT(#REF!))</definedName>
    <definedName name="Popbelow2.5" localSheetId="4">OFFSET(#REF!,,,COUNT(#REF!))</definedName>
    <definedName name="Popbelow2.5" localSheetId="5">OFFSET(#REF!,,,COUNT(#REF!))</definedName>
    <definedName name="Popbelow2.5" localSheetId="9">OFFSET(#REF!,,,COUNT(#REF!))</definedName>
    <definedName name="Popbelow2.5" localSheetId="33">OFFSET(#REF!,,,COUNT(#REF!))</definedName>
    <definedName name="Popbelow2.5">OFFSET(#REF!,,,COUNT(#REF!))</definedName>
    <definedName name="Popbelow2.5II" localSheetId="15">OFFSET(#REF!,,,COUNT(#REF!))</definedName>
    <definedName name="Popbelow2.5II" localSheetId="17">OFFSET(#REF!,,,COUNT(#REF!))</definedName>
    <definedName name="Popbelow2.5II" localSheetId="2">OFFSET(#REF!,,,COUNT(#REF!))</definedName>
    <definedName name="Popbelow2.5II" localSheetId="5">OFFSET(#REF!,,,COUNT(#REF!))</definedName>
    <definedName name="Popbelow2.5II" localSheetId="9">OFFSET(#REF!,,,COUNT(#REF!))</definedName>
    <definedName name="Popbelow2.5II">OFFSET(#REF!,,,COUNT(#REF!))</definedName>
    <definedName name="Popbelow5" localSheetId="15">OFFSET(#REF!,,,COUNT(#REF!))</definedName>
    <definedName name="Popbelow5" localSheetId="17">OFFSET(#REF!,,,COUNT(#REF!))</definedName>
    <definedName name="Popbelow5" localSheetId="2">OFFSET(#REF!,,,COUNT(#REF!))</definedName>
    <definedName name="Popbelow5" localSheetId="5">OFFSET(#REF!,,,COUNT(#REF!))</definedName>
    <definedName name="Popbelow5" localSheetId="9">OFFSET(#REF!,,,COUNT(#REF!))</definedName>
    <definedName name="Popbelow5">OFFSET(#REF!,,,COUNT(#REF!))</definedName>
    <definedName name="Popbelow5II" localSheetId="15">OFFSET(#REF!,,,COUNT(#REF!))</definedName>
    <definedName name="Popbelow5II" localSheetId="17">OFFSET(#REF!,,,COUNT(#REF!))</definedName>
    <definedName name="Popbelow5II" localSheetId="2">OFFSET(#REF!,,,COUNT(#REF!))</definedName>
    <definedName name="Popbelow5II" localSheetId="5">OFFSET(#REF!,,,COUNT(#REF!))</definedName>
    <definedName name="Popbelow5II" localSheetId="9">OFFSET(#REF!,,,COUNT(#REF!))</definedName>
    <definedName name="Popbelow5II">OFFSET(#REF!,,,COUNT(#REF!))</definedName>
    <definedName name="POpula">#REF!</definedName>
    <definedName name="popula1">#REF!</definedName>
    <definedName name="PORCENTAJE" localSheetId="14">#REF!</definedName>
    <definedName name="PORCENTAJE" localSheetId="15">#REF!</definedName>
    <definedName name="PORCENTAJE" localSheetId="16">#REF!</definedName>
    <definedName name="PORCENTAJE" localSheetId="17">#REF!</definedName>
    <definedName name="PORCENTAJE" localSheetId="2">#REF!</definedName>
    <definedName name="PORCENTAJE" localSheetId="10">#REF!</definedName>
    <definedName name="PORCENTAJE">#REF!</definedName>
    <definedName name="PORCENTAJE1" localSheetId="15">#REF!</definedName>
    <definedName name="PORCENTAJE1" localSheetId="16">#REF!</definedName>
    <definedName name="PORCENTAJE1" localSheetId="17">#REF!</definedName>
    <definedName name="PORCENTAJE1" localSheetId="2">#REF!</definedName>
    <definedName name="PORCENTAJE1">#REF!</definedName>
    <definedName name="PORCENTAJE2" localSheetId="15">#REF!</definedName>
    <definedName name="PORCENTAJE2" localSheetId="16">#REF!</definedName>
    <definedName name="PORCENTAJE2" localSheetId="17">#REF!</definedName>
    <definedName name="PORCENTAJE2" localSheetId="2">#REF!</definedName>
    <definedName name="PORCENTAJE2">#REF!</definedName>
    <definedName name="porcentajes" localSheetId="15">#REF!</definedName>
    <definedName name="porcentajes" localSheetId="17">#REF!</definedName>
    <definedName name="porcentajes" localSheetId="2">#REF!</definedName>
    <definedName name="porcentajes">#REF!</definedName>
    <definedName name="Poverty" localSheetId="7">#REF!</definedName>
    <definedName name="Poverty" localSheetId="9">#REF!</definedName>
    <definedName name="Poverty" localSheetId="10">#REF!</definedName>
    <definedName name="Poverty">#REF!</definedName>
    <definedName name="povs">#REF!</definedName>
    <definedName name="PR" localSheetId="14">#REF!</definedName>
    <definedName name="PR" localSheetId="15">#REF!</definedName>
    <definedName name="PR" localSheetId="16">#REF!</definedName>
    <definedName name="PR" localSheetId="17">#REF!</definedName>
    <definedName name="PR" localSheetId="2">#REF!</definedName>
    <definedName name="PR" localSheetId="10">#REF!</definedName>
    <definedName name="PR">#REF!</definedName>
    <definedName name="PR_2" localSheetId="15">#REF!</definedName>
    <definedName name="PR_2" localSheetId="16">#REF!</definedName>
    <definedName name="PR_2" localSheetId="17">#REF!</definedName>
    <definedName name="PR_2" localSheetId="2">#REF!</definedName>
    <definedName name="PR_2">#REF!</definedName>
    <definedName name="preci" localSheetId="15">#REF!</definedName>
    <definedName name="preci" localSheetId="16">#REF!</definedName>
    <definedName name="preci" localSheetId="17">#REF!</definedName>
    <definedName name="preci" localSheetId="2">#REF!</definedName>
    <definedName name="preci">#REF!</definedName>
    <definedName name="precipitacion" localSheetId="15">#REF!</definedName>
    <definedName name="precipitacion" localSheetId="17">#REF!</definedName>
    <definedName name="precipitacion" localSheetId="2">#REF!</definedName>
    <definedName name="precipitacion">#REF!</definedName>
    <definedName name="PREPARA" localSheetId="15">#REF!</definedName>
    <definedName name="PREPARA" localSheetId="17">#REF!</definedName>
    <definedName name="PREPARA" localSheetId="2">#REF!</definedName>
    <definedName name="PREPARA">#REF!</definedName>
    <definedName name="presenta" localSheetId="15">#REF!</definedName>
    <definedName name="presenta" localSheetId="17">#REF!</definedName>
    <definedName name="presenta" localSheetId="2">#REF!</definedName>
    <definedName name="presenta">#REF!</definedName>
    <definedName name="prima" localSheetId="15">#REF!</definedName>
    <definedName name="prima" localSheetId="17">#REF!</definedName>
    <definedName name="prima" localSheetId="2">#REF!</definedName>
    <definedName name="prima">#REF!</definedName>
    <definedName name="_xlnm.Print_Area" localSheetId="12">#REF!</definedName>
    <definedName name="_xlnm.Print_Area" localSheetId="15">#REF!</definedName>
    <definedName name="_xlnm.Print_Area" localSheetId="17">#REF!</definedName>
    <definedName name="_xlnm.Print_Area" localSheetId="2">#REF!</definedName>
    <definedName name="_xlnm.Print_Area" localSheetId="4">#REF!</definedName>
    <definedName name="_xlnm.Print_Area" localSheetId="5">#REF!</definedName>
    <definedName name="_xlnm.Print_Area" localSheetId="9">#REF!</definedName>
    <definedName name="_xlnm.Print_Area" localSheetId="33">#REF!</definedName>
    <definedName name="_xlnm.Print_Area">#REF!</definedName>
    <definedName name="PRINT_AREA_MI" localSheetId="12">#REF!</definedName>
    <definedName name="Print_Area_MI" localSheetId="15">#REF!</definedName>
    <definedName name="Print_Area_MI" localSheetId="17">#REF!</definedName>
    <definedName name="Print_Area_MI" localSheetId="2">#REF!</definedName>
    <definedName name="PRINT_AREA_MI" localSheetId="4">#REF!</definedName>
    <definedName name="PRINT_AREA_MI" localSheetId="5">#REF!</definedName>
    <definedName name="PRINT_AREA_MI" localSheetId="9">#REF!</definedName>
    <definedName name="PRINT_AREA_MI" localSheetId="33">#REF!</definedName>
    <definedName name="Print_Area_MI">#REF!</definedName>
    <definedName name="_xlnm.Print_Titles" localSheetId="12">#REF!,#REF!</definedName>
    <definedName name="_xlnm.Print_Titles" localSheetId="15">#REF!,#REF!</definedName>
    <definedName name="_xlnm.Print_Titles" localSheetId="16">#REF!,#REF!</definedName>
    <definedName name="_xlnm.Print_Titles" localSheetId="17">#REF!,#REF!</definedName>
    <definedName name="_xlnm.Print_Titles" localSheetId="2">#REF!,#REF!</definedName>
    <definedName name="_xlnm.Print_Titles" localSheetId="4">#REF!,#REF!</definedName>
    <definedName name="_xlnm.Print_Titles" localSheetId="5">#REF!,#REF!</definedName>
    <definedName name="_xlnm.Print_Titles" localSheetId="7">#REF!,#REF!</definedName>
    <definedName name="_xlnm.Print_Titles" localSheetId="9">#REF!,#REF!</definedName>
    <definedName name="_xlnm.Print_Titles" localSheetId="33">#REF!,#REF!</definedName>
    <definedName name="_xlnm.Print_Titles">#REF!,#REF!</definedName>
    <definedName name="private_consumption" localSheetId="7">#REF!</definedName>
    <definedName name="private_consumption" localSheetId="9">#REF!</definedName>
    <definedName name="private_consumption" localSheetId="10">#REF!</definedName>
    <definedName name="private_consumption">#REF!</definedName>
    <definedName name="Procentaje" localSheetId="14">#REF!</definedName>
    <definedName name="Procentaje" localSheetId="15">#REF!</definedName>
    <definedName name="Procentaje" localSheetId="16">#REF!</definedName>
    <definedName name="Procentaje" localSheetId="17">#REF!</definedName>
    <definedName name="Procentaje" localSheetId="2">#REF!</definedName>
    <definedName name="Procentaje" localSheetId="10">#REF!</definedName>
    <definedName name="Procentaje">#REF!</definedName>
    <definedName name="profuturo" localSheetId="15">#REF!</definedName>
    <definedName name="profuturo" localSheetId="16">#REF!</definedName>
    <definedName name="profuturo" localSheetId="17">#REF!</definedName>
    <definedName name="profuturo" localSheetId="2">#REF!</definedName>
    <definedName name="profuturo">#REF!</definedName>
    <definedName name="proj_line" localSheetId="12">#REF!</definedName>
    <definedName name="proj_line" localSheetId="14">#REF!</definedName>
    <definedName name="proj_line" localSheetId="15">#REF!</definedName>
    <definedName name="proj_line" localSheetId="16">#REF!</definedName>
    <definedName name="proj_line" localSheetId="7">#REF!</definedName>
    <definedName name="proj_line" localSheetId="9">#REF!</definedName>
    <definedName name="proj_line" localSheetId="10">#REF!</definedName>
    <definedName name="proj_line">#REF!</definedName>
    <definedName name="projection" localSheetId="12">#REF!</definedName>
    <definedName name="projection" localSheetId="14">#REF!</definedName>
    <definedName name="projection" localSheetId="15">#REF!</definedName>
    <definedName name="projection" localSheetId="16">#REF!</definedName>
    <definedName name="projection" localSheetId="7">#REF!</definedName>
    <definedName name="projection" localSheetId="9">#REF!</definedName>
    <definedName name="projection" localSheetId="10">#REF!</definedName>
    <definedName name="projection">#REF!</definedName>
    <definedName name="Projection_Paste2_All">#REF!,#REF!,#REF!,#REF!,#REF!,#REF!</definedName>
    <definedName name="Projection_Paste2b_All">#REF!,#REF!,#REF!</definedName>
    <definedName name="Projection_Paste3_All">#REF!,#REF!,#REF!,#REF!,#REF!,#REF!,#REF!,#REF!,#REF!</definedName>
    <definedName name="Projection_Paste3b_All">#REF!,#REF!,#REF!</definedName>
    <definedName name="ProjectionChange_2_Check">#REF!</definedName>
    <definedName name="ProjectionGoal">#REF!</definedName>
    <definedName name="ProjectionGoal_Results">#REF!</definedName>
    <definedName name="ProjectionScenarioTitle">#REF!</definedName>
    <definedName name="ProjectionScenarioTitle_1">#REF!</definedName>
    <definedName name="ProjectionScenarioTitle_2">#REF!</definedName>
    <definedName name="ProjectionScenarioTitle_3">#REF!</definedName>
    <definedName name="PROV" localSheetId="14">#REF!</definedName>
    <definedName name="PROV" localSheetId="15">#REF!</definedName>
    <definedName name="PROV" localSheetId="16">#REF!</definedName>
    <definedName name="PROV" localSheetId="17">#REF!</definedName>
    <definedName name="PROV" localSheetId="2">#REF!</definedName>
    <definedName name="PROV" localSheetId="10">#REF!</definedName>
    <definedName name="PROV">#REF!</definedName>
    <definedName name="PRU" localSheetId="15">#REF!</definedName>
    <definedName name="PRU" localSheetId="16">#REF!</definedName>
    <definedName name="PRU" localSheetId="17">#REF!</definedName>
    <definedName name="PRU" localSheetId="2">#REF!</definedName>
    <definedName name="PRU">#REF!</definedName>
    <definedName name="Pyramid_Filename" localSheetId="15">#REF!</definedName>
    <definedName name="Pyramid_Filename" localSheetId="16">#REF!</definedName>
    <definedName name="Pyramid_Filename" localSheetId="17">#REF!</definedName>
    <definedName name="Pyramid_Filename" localSheetId="2">#REF!</definedName>
    <definedName name="Pyramid_Filename">#REF!</definedName>
    <definedName name="Pyramid_Title" localSheetId="15">#REF!</definedName>
    <definedName name="Pyramid_Title" localSheetId="17">#REF!</definedName>
    <definedName name="Pyramid_Title" localSheetId="2">#REF!</definedName>
    <definedName name="Pyramid_Title">#REF!</definedName>
    <definedName name="PZs" localSheetId="15">#REF!</definedName>
    <definedName name="PZs" localSheetId="17">#REF!</definedName>
    <definedName name="PZs" localSheetId="2">#REF!</definedName>
    <definedName name="PZs">#REF!</definedName>
    <definedName name="rango1" localSheetId="15">#REF!</definedName>
    <definedName name="rango1" localSheetId="17">#REF!</definedName>
    <definedName name="rango1" localSheetId="2">#REF!</definedName>
    <definedName name="rango1">#REF!</definedName>
    <definedName name="rango2" localSheetId="15">#REF!</definedName>
    <definedName name="rango2" localSheetId="17">#REF!</definedName>
    <definedName name="rango2" localSheetId="2">#REF!</definedName>
    <definedName name="rango2">#REF!</definedName>
    <definedName name="rango3" localSheetId="15">#REF!</definedName>
    <definedName name="rango3" localSheetId="17">#REF!</definedName>
    <definedName name="rango3" localSheetId="2">#REF!</definedName>
    <definedName name="rango3">#REF!</definedName>
    <definedName name="rango4" localSheetId="15">#REF!</definedName>
    <definedName name="rango4" localSheetId="17">#REF!</definedName>
    <definedName name="rango4" localSheetId="2">#REF!</definedName>
    <definedName name="rango4">#REF!</definedName>
    <definedName name="RANKING" localSheetId="15">#REF!</definedName>
    <definedName name="RANKING" localSheetId="17">#REF!</definedName>
    <definedName name="RANKING" localSheetId="2">#REF!</definedName>
    <definedName name="RANKING">#REF!</definedName>
    <definedName name="rastro" localSheetId="15">#REF!</definedName>
    <definedName name="rastro" localSheetId="17">#REF!</definedName>
    <definedName name="rastro" localSheetId="2">#REF!</definedName>
    <definedName name="rastro">#REF!</definedName>
    <definedName name="RCC10R" localSheetId="15">#REF!</definedName>
    <definedName name="RCC10R" localSheetId="17">#REF!</definedName>
    <definedName name="RCC10R" localSheetId="2">#REF!</definedName>
    <definedName name="RCC10R">#REF!</definedName>
    <definedName name="RCC20RE" localSheetId="15">#REF!</definedName>
    <definedName name="RCC20RE" localSheetId="17">#REF!</definedName>
    <definedName name="RCC20RE" localSheetId="2">#REF!</definedName>
    <definedName name="RCC20RE">#REF!</definedName>
    <definedName name="RCC2RN" localSheetId="15">#REF!</definedName>
    <definedName name="RCC2RN" localSheetId="17">#REF!</definedName>
    <definedName name="RCC2RN" localSheetId="2">#REF!</definedName>
    <definedName name="RCC2RN">#REF!</definedName>
    <definedName name="RCCRUCES" localSheetId="15">#REF!</definedName>
    <definedName name="RCCRUCES" localSheetId="17">#REF!</definedName>
    <definedName name="RCCRUCES" localSheetId="2">#REF!</definedName>
    <definedName name="RCCRUCES">#REF!</definedName>
    <definedName name="RCTC" localSheetId="15">#REF!</definedName>
    <definedName name="RCTC" localSheetId="17">#REF!</definedName>
    <definedName name="RCTC" localSheetId="2">#REF!</definedName>
    <definedName name="RCTC">#REF!</definedName>
    <definedName name="RE" localSheetId="12">#REF!</definedName>
    <definedName name="RE" localSheetId="15">#REF!</definedName>
    <definedName name="RE" localSheetId="17">#REF!</definedName>
    <definedName name="RE" localSheetId="2">#REF!</definedName>
    <definedName name="RE" localSheetId="4">#REF!</definedName>
    <definedName name="RE" localSheetId="5">#REF!</definedName>
    <definedName name="RE" localSheetId="9">#REF!</definedName>
    <definedName name="RE" localSheetId="33">#REF!</definedName>
    <definedName name="RE">#REF!</definedName>
    <definedName name="Real" localSheetId="12">#REF!</definedName>
    <definedName name="REAL" localSheetId="15">#REF!</definedName>
    <definedName name="REAL" localSheetId="17">#REF!</definedName>
    <definedName name="REAL" localSheetId="2">#REF!</definedName>
    <definedName name="Real" localSheetId="4">#REF!</definedName>
    <definedName name="Real" localSheetId="5">#REF!</definedName>
    <definedName name="Real" localSheetId="9">#REF!</definedName>
    <definedName name="Real" localSheetId="33">#REF!</definedName>
    <definedName name="REAL">#REF!</definedName>
    <definedName name="References">#REF!</definedName>
    <definedName name="REGION" localSheetId="14">#REF!</definedName>
    <definedName name="REGION" localSheetId="15">#REF!</definedName>
    <definedName name="REGION" localSheetId="16">#REF!</definedName>
    <definedName name="REGION" localSheetId="17">#REF!</definedName>
    <definedName name="REGION" localSheetId="2">#REF!</definedName>
    <definedName name="REGION" localSheetId="10">#REF!</definedName>
    <definedName name="REGION">#REF!</definedName>
    <definedName name="REGION1" localSheetId="15">#REF!</definedName>
    <definedName name="REGION1" localSheetId="16">#REF!</definedName>
    <definedName name="REGION1" localSheetId="17">#REF!</definedName>
    <definedName name="REGION1" localSheetId="2">#REF!</definedName>
    <definedName name="REGION1">#REF!</definedName>
    <definedName name="REGION2" localSheetId="15">#REF!</definedName>
    <definedName name="REGION2" localSheetId="16">#REF!</definedName>
    <definedName name="REGION2" localSheetId="17">#REF!</definedName>
    <definedName name="REGION2" localSheetId="2">#REF!</definedName>
    <definedName name="REGION2">#REF!</definedName>
    <definedName name="regions">#REF!</definedName>
    <definedName name="RENDIMIENTO" localSheetId="14">#REF!</definedName>
    <definedName name="RENDIMIENTO" localSheetId="15">#REF!</definedName>
    <definedName name="RENDIMIENTO" localSheetId="16">#REF!</definedName>
    <definedName name="RENDIMIENTO" localSheetId="17">#REF!</definedName>
    <definedName name="RENDIMIENTO" localSheetId="2">#REF!</definedName>
    <definedName name="RENDIMIENTO" localSheetId="10">#REF!</definedName>
    <definedName name="RENDIMIENTO">#REF!</definedName>
    <definedName name="rentames" localSheetId="15">#REF!</definedName>
    <definedName name="rentames" localSheetId="16">#REF!</definedName>
    <definedName name="rentames" localSheetId="17">#REF!</definedName>
    <definedName name="rentames" localSheetId="2">#REF!</definedName>
    <definedName name="rentames">#REF!</definedName>
    <definedName name="Resumen" localSheetId="15">#REF!</definedName>
    <definedName name="Resumen" localSheetId="16">#REF!</definedName>
    <definedName name="Resumen" localSheetId="17">#REF!</definedName>
    <definedName name="Resumen" localSheetId="2">#REF!</definedName>
    <definedName name="Resumen">#REF!</definedName>
    <definedName name="rfd" localSheetId="15">#REF!</definedName>
    <definedName name="rfd" localSheetId="17">#REF!</definedName>
    <definedName name="rfd" localSheetId="2">#REF!</definedName>
    <definedName name="rfd">#REF!</definedName>
    <definedName name="RO" localSheetId="15">#REF!</definedName>
    <definedName name="RO" localSheetId="17">#REF!</definedName>
    <definedName name="RO" localSheetId="2">#REF!</definedName>
    <definedName name="RO">#REF!</definedName>
    <definedName name="RO_2" localSheetId="15">#REF!</definedName>
    <definedName name="RO_2" localSheetId="17">#REF!</definedName>
    <definedName name="RO_2" localSheetId="2">#REF!</definedName>
    <definedName name="RO_2">#REF!</definedName>
    <definedName name="rowindex">#REF!</definedName>
    <definedName name="rowindex2" localSheetId="12">#REF!</definedName>
    <definedName name="rowindex2" localSheetId="14">#REF!</definedName>
    <definedName name="rowindex2" localSheetId="15">#REF!</definedName>
    <definedName name="rowindex2" localSheetId="16">#REF!</definedName>
    <definedName name="rowindex2" localSheetId="17">#REF!</definedName>
    <definedName name="rowindex2" localSheetId="2">#REF!</definedName>
    <definedName name="rowindex2" localSheetId="4">#REF!</definedName>
    <definedName name="rowindex2" localSheetId="5">#REF!</definedName>
    <definedName name="rowindex2" localSheetId="7">#REF!</definedName>
    <definedName name="rowindex2" localSheetId="9">#REF!</definedName>
    <definedName name="rowindex2" localSheetId="33">#REF!</definedName>
    <definedName name="rowindex2">#REF!</definedName>
    <definedName name="RURAL" localSheetId="12">#REF!</definedName>
    <definedName name="RURAL" localSheetId="15">#REF!</definedName>
    <definedName name="RURAL" localSheetId="16">#REF!</definedName>
    <definedName name="RURAL" localSheetId="17">#REF!</definedName>
    <definedName name="RURAL" localSheetId="2">#REF!</definedName>
    <definedName name="RURAL" localSheetId="4">#REF!</definedName>
    <definedName name="RURAL" localSheetId="5">#REF!</definedName>
    <definedName name="RURAL" localSheetId="9">#REF!</definedName>
    <definedName name="RURAL" localSheetId="33">#REF!</definedName>
    <definedName name="RURAL">#REF!</definedName>
    <definedName name="S" localSheetId="15">#REF!</definedName>
    <definedName name="S" localSheetId="16">#REF!</definedName>
    <definedName name="S" localSheetId="17">#REF!</definedName>
    <definedName name="S" localSheetId="2">#REF!</definedName>
    <definedName name="S">#REF!</definedName>
    <definedName name="sad" localSheetId="15">#REF!</definedName>
    <definedName name="sad" localSheetId="17">#REF!</definedName>
    <definedName name="sad" localSheetId="2">#REF!</definedName>
    <definedName name="sad">#REF!</definedName>
    <definedName name="sadgfdfs" localSheetId="15">#REF!</definedName>
    <definedName name="sadgfdfs" localSheetId="17">#REF!</definedName>
    <definedName name="sadgfdfs" localSheetId="2">#REF!</definedName>
    <definedName name="sadgfdfs">#REF!</definedName>
    <definedName name="salud" localSheetId="15">#REF!</definedName>
    <definedName name="salud" localSheetId="17">#REF!</definedName>
    <definedName name="salud" localSheetId="2">#REF!</definedName>
    <definedName name="salud">#REF!</definedName>
    <definedName name="SAUL" localSheetId="15">#REF!</definedName>
    <definedName name="SAUL" localSheetId="17">#REF!</definedName>
    <definedName name="SAUL" localSheetId="2">#REF!</definedName>
    <definedName name="SAUL">#REF!</definedName>
    <definedName name="sc11qa" localSheetId="12">#REF!</definedName>
    <definedName name="sc11qa" localSheetId="15">#REF!</definedName>
    <definedName name="sc11qa" localSheetId="17">#REF!</definedName>
    <definedName name="sc11qa" localSheetId="2">#REF!</definedName>
    <definedName name="sc11qa" localSheetId="4">#REF!</definedName>
    <definedName name="sc11qa" localSheetId="5">#REF!</definedName>
    <definedName name="sc11qa" localSheetId="9">#REF!</definedName>
    <definedName name="sc11qa" localSheetId="33">#REF!</definedName>
    <definedName name="sc11qa">#REF!</definedName>
    <definedName name="sdd" localSheetId="15">#REF!</definedName>
    <definedName name="sdd" localSheetId="17">#REF!</definedName>
    <definedName name="sdd" localSheetId="2">#REF!</definedName>
    <definedName name="sdd">#REF!</definedName>
    <definedName name="sdsadfd" localSheetId="15">#REF!</definedName>
    <definedName name="sdsadfd" localSheetId="17">#REF!</definedName>
    <definedName name="sdsadfd" localSheetId="2">#REF!</definedName>
    <definedName name="sdsadfd">#REF!</definedName>
    <definedName name="SECTION_1__HOUSEHOLD_INFORMATION">#REF!</definedName>
    <definedName name="Sector3" localSheetId="14">#REF!</definedName>
    <definedName name="Sector3" localSheetId="15">#REF!</definedName>
    <definedName name="Sector3" localSheetId="16">#REF!</definedName>
    <definedName name="Sector3" localSheetId="17">#REF!</definedName>
    <definedName name="Sector3" localSheetId="2">#REF!</definedName>
    <definedName name="Sector3" localSheetId="10">#REF!</definedName>
    <definedName name="Sector3">#REF!</definedName>
    <definedName name="Sector4" localSheetId="15">#REF!</definedName>
    <definedName name="Sector4" localSheetId="16">#REF!</definedName>
    <definedName name="Sector4" localSheetId="17">#REF!</definedName>
    <definedName name="Sector4" localSheetId="2">#REF!</definedName>
    <definedName name="Sector4">#REF!</definedName>
    <definedName name="Select_ShowMajor" localSheetId="12">#REF!</definedName>
    <definedName name="Select_ShowMajor" localSheetId="15">#REF!</definedName>
    <definedName name="Select_ShowMajor" localSheetId="16">#REF!</definedName>
    <definedName name="Select_ShowMajor" localSheetId="17">#REF!</definedName>
    <definedName name="Select_ShowMajor" localSheetId="2">#REF!</definedName>
    <definedName name="Select_ShowMajor" localSheetId="4">#REF!</definedName>
    <definedName name="Select_ShowMajor" localSheetId="5">#REF!</definedName>
    <definedName name="Select_ShowMajor" localSheetId="9">#REF!</definedName>
    <definedName name="Select_ShowMajor" localSheetId="33">#REF!</definedName>
    <definedName name="Select_ShowMajor">#REF!</definedName>
    <definedName name="Select_WAP">#REF!</definedName>
    <definedName name="Selected_GrowthFormula">#REF!</definedName>
    <definedName name="series_data1" localSheetId="7">OFFSET(#REF!,0,0,COUNT(#REF!),1)</definedName>
    <definedName name="series_data1" localSheetId="9">OFFSET(#REF!,0,0,COUNT(#REF!),1)</definedName>
    <definedName name="series_data1" localSheetId="10">OFFSET(#REF!,0,0,COUNT(#REF!),1)</definedName>
    <definedName name="series_data1">OFFSET(#REF!,0,0,COUNT(#REF!),1)</definedName>
    <definedName name="series_data2" localSheetId="7">OFFSET(#REF!,0,0,COUNT(#REF!),1)</definedName>
    <definedName name="series_data2" localSheetId="9">OFFSET(#REF!,0,0,COUNT(#REF!),1)</definedName>
    <definedName name="series_data2" localSheetId="10">OFFSET(#REF!,0,0,COUNT(#REF!),1)</definedName>
    <definedName name="series_data2">OFFSET(#REF!,0,0,COUNT(#REF!),1)</definedName>
    <definedName name="serv2010" localSheetId="15">#REF!</definedName>
    <definedName name="serv2010" localSheetId="16">#REF!</definedName>
    <definedName name="serv2010" localSheetId="17">#REF!</definedName>
    <definedName name="serv2010" localSheetId="2">#REF!</definedName>
    <definedName name="serv2010" localSheetId="10">#REF!</definedName>
    <definedName name="serv2010">#REF!</definedName>
    <definedName name="SEXE" localSheetId="7">#REF!</definedName>
    <definedName name="SEXE" localSheetId="9">#REF!</definedName>
    <definedName name="SEXE" localSheetId="10">#REF!</definedName>
    <definedName name="SEXE">#REF!</definedName>
    <definedName name="sgfsg" localSheetId="14">#REF!</definedName>
    <definedName name="sgfsg" localSheetId="15">#REF!</definedName>
    <definedName name="sgfsg" localSheetId="16">#REF!</definedName>
    <definedName name="sgfsg" localSheetId="17">#REF!</definedName>
    <definedName name="sgfsg" localSheetId="2">#REF!</definedName>
    <definedName name="sgfsg" localSheetId="10">#REF!</definedName>
    <definedName name="sgfsg">#REF!</definedName>
    <definedName name="shdec">#REF!</definedName>
    <definedName name="SIEMBRA" localSheetId="15">#REF!</definedName>
    <definedName name="SIEMBRA" localSheetId="16">#REF!</definedName>
    <definedName name="SIEMBRA" localSheetId="17">#REF!</definedName>
    <definedName name="SIEMBRA" localSheetId="2">#REF!</definedName>
    <definedName name="SIEMBRA" localSheetId="10">#REF!</definedName>
    <definedName name="SIEMBRA">#REF!</definedName>
    <definedName name="SIEMBRAS" localSheetId="15">#REF!</definedName>
    <definedName name="SIEMBRAS" localSheetId="16">#REF!</definedName>
    <definedName name="SIEMBRAS" localSheetId="17">#REF!</definedName>
    <definedName name="SIEMBRAS" localSheetId="2">#REF!</definedName>
    <definedName name="SIEMBRAS">#REF!</definedName>
    <definedName name="simple" localSheetId="12">#REF!</definedName>
    <definedName name="simple" localSheetId="14">#REF!</definedName>
    <definedName name="simple" localSheetId="15">#REF!</definedName>
    <definedName name="simple" localSheetId="16">#REF!</definedName>
    <definedName name="simple" localSheetId="7">#REF!</definedName>
    <definedName name="simple" localSheetId="9">#REF!</definedName>
    <definedName name="simple" localSheetId="10">#REF!</definedName>
    <definedName name="simple">#REF!</definedName>
    <definedName name="smt" localSheetId="12">#REF!</definedName>
    <definedName name="smt" localSheetId="14">#REF!</definedName>
    <definedName name="smt" localSheetId="15">#REF!</definedName>
    <definedName name="smt" localSheetId="16">#REF!</definedName>
    <definedName name="smt" localSheetId="17">#REF!</definedName>
    <definedName name="smt" localSheetId="2">#REF!</definedName>
    <definedName name="smt" localSheetId="4">#REF!</definedName>
    <definedName name="smt" localSheetId="5">#REF!</definedName>
    <definedName name="smt" localSheetId="7">#REF!</definedName>
    <definedName name="smt" localSheetId="9">#REF!</definedName>
    <definedName name="smt" localSheetId="33">#REF!</definedName>
    <definedName name="smt">#REF!</definedName>
    <definedName name="so" localSheetId="12">#REF!</definedName>
    <definedName name="so" localSheetId="15">#REF!</definedName>
    <definedName name="so" localSheetId="16">#REF!</definedName>
    <definedName name="so" localSheetId="17">#REF!</definedName>
    <definedName name="so" localSheetId="2">#REF!</definedName>
    <definedName name="so" localSheetId="4">#REF!</definedName>
    <definedName name="so" localSheetId="5">#REF!</definedName>
    <definedName name="so" localSheetId="9">#REF!</definedName>
    <definedName name="so" localSheetId="33">#REF!</definedName>
    <definedName name="so">#REF!</definedName>
    <definedName name="SOBREVIVENCIA" localSheetId="15">#REF!</definedName>
    <definedName name="SOBREVIVENCIA" localSheetId="16">#REF!</definedName>
    <definedName name="SOBREVIVENCIA" localSheetId="17">#REF!</definedName>
    <definedName name="SOBREVIVENCIA" localSheetId="2">#REF!</definedName>
    <definedName name="SOBREVIVENCIA">#REF!</definedName>
    <definedName name="sort1" localSheetId="12" hidden="1">#REF!</definedName>
    <definedName name="sort1" localSheetId="15" hidden="1">#REF!</definedName>
    <definedName name="sort1" localSheetId="16" hidden="1">#REF!</definedName>
    <definedName name="sort1" localSheetId="2" hidden="1">#REF!</definedName>
    <definedName name="sort1" localSheetId="4" hidden="1">#REF!</definedName>
    <definedName name="sort1" localSheetId="9" hidden="1">#REF!</definedName>
    <definedName name="sort1" localSheetId="33" hidden="1">#REF!</definedName>
    <definedName name="sort1" hidden="1">#REF!</definedName>
    <definedName name="SORTIE1" localSheetId="12">#REF!</definedName>
    <definedName name="SORTIE1" localSheetId="15">#REF!</definedName>
    <definedName name="SORTIE1" localSheetId="16">#REF!</definedName>
    <definedName name="SORTIE1" localSheetId="17">#REF!</definedName>
    <definedName name="SORTIE1" localSheetId="2">#REF!</definedName>
    <definedName name="SORTIE1" localSheetId="4">#REF!</definedName>
    <definedName name="SORTIE1" localSheetId="5">#REF!</definedName>
    <definedName name="SORTIE1" localSheetId="7">#REF!</definedName>
    <definedName name="SORTIE1" localSheetId="9">#REF!</definedName>
    <definedName name="SORTIE1" localSheetId="33">#REF!</definedName>
    <definedName name="SORTIE1">#REF!</definedName>
    <definedName name="sourcedata" localSheetId="12">#REF!</definedName>
    <definedName name="sourcedata" localSheetId="15">#REF!</definedName>
    <definedName name="sourcedata" localSheetId="16">#REF!</definedName>
    <definedName name="sourcedata" localSheetId="17">#REF!</definedName>
    <definedName name="sourcedata" localSheetId="2">#REF!</definedName>
    <definedName name="sourcedata" localSheetId="4">#REF!</definedName>
    <definedName name="sourcedata" localSheetId="5">#REF!</definedName>
    <definedName name="sourcedata" localSheetId="9">#REF!</definedName>
    <definedName name="sourcedata" localSheetId="33">#REF!</definedName>
    <definedName name="sourcedata">#REF!</definedName>
    <definedName name="sourceharmonization" localSheetId="12">#REF!</definedName>
    <definedName name="sourceharmonization" localSheetId="15">#REF!</definedName>
    <definedName name="sourceharmonization" localSheetId="16">#REF!</definedName>
    <definedName name="sourceharmonization" localSheetId="17">#REF!</definedName>
    <definedName name="sourceharmonization" localSheetId="2">#REF!</definedName>
    <definedName name="sourceharmonization" localSheetId="4">#REF!</definedName>
    <definedName name="sourceharmonization" localSheetId="5">#REF!</definedName>
    <definedName name="sourceharmonization" localSheetId="9">#REF!</definedName>
    <definedName name="sourceharmonization" localSheetId="33">#REF!</definedName>
    <definedName name="sourceharmonization">#REF!</definedName>
    <definedName name="SPSS" localSheetId="12">#REF!</definedName>
    <definedName name="SPSS" localSheetId="15">#REF!</definedName>
    <definedName name="SPSS" localSheetId="17">#REF!</definedName>
    <definedName name="SPSS" localSheetId="2">#REF!</definedName>
    <definedName name="SPSS" localSheetId="7">#REF!</definedName>
    <definedName name="SPSS" localSheetId="9">#REF!</definedName>
    <definedName name="SPSS" localSheetId="10">#REF!</definedName>
    <definedName name="SPSS">#REF!</definedName>
    <definedName name="sss" localSheetId="15">#REF!</definedName>
    <definedName name="sss" localSheetId="17">#REF!</definedName>
    <definedName name="sss" localSheetId="2">#REF!</definedName>
    <definedName name="sss" localSheetId="10">#REF!</definedName>
    <definedName name="sss">#REF!</definedName>
    <definedName name="sssas" localSheetId="15">#REF!</definedName>
    <definedName name="sssas" localSheetId="17">#REF!</definedName>
    <definedName name="sssas" localSheetId="2">#REF!</definedName>
    <definedName name="sssas">#REF!</definedName>
    <definedName name="Step_2">#REF!</definedName>
    <definedName name="Step_5" localSheetId="12">#REF!</definedName>
    <definedName name="Step_5" localSheetId="14">#REF!</definedName>
    <definedName name="Step_5" localSheetId="15">#REF!</definedName>
    <definedName name="Step_5" localSheetId="16">#REF!</definedName>
    <definedName name="Step_5" localSheetId="17">#REF!</definedName>
    <definedName name="Step_5" localSheetId="2">#REF!</definedName>
    <definedName name="Step_5" localSheetId="4">#REF!</definedName>
    <definedName name="Step_5" localSheetId="5">#REF!</definedName>
    <definedName name="Step_5" localSheetId="7">#REF!</definedName>
    <definedName name="Step_5" localSheetId="9">#REF!</definedName>
    <definedName name="Step_5" localSheetId="33">#REF!</definedName>
    <definedName name="Step_5">#REF!</definedName>
    <definedName name="Stop_at_age" localSheetId="15">#REF!</definedName>
    <definedName name="Stop_at_age" localSheetId="16">#REF!</definedName>
    <definedName name="Stop_at_age" localSheetId="17">#REF!</definedName>
    <definedName name="Stop_at_age" localSheetId="2">#REF!</definedName>
    <definedName name="Stop_at_age">#REF!</definedName>
    <definedName name="SUPERCOS" localSheetId="15">#REF!</definedName>
    <definedName name="SUPERCOS" localSheetId="16">#REF!</definedName>
    <definedName name="SUPERCOS" localSheetId="17">#REF!</definedName>
    <definedName name="SUPERCOS" localSheetId="2">#REF!</definedName>
    <definedName name="SUPERCOS">#REF!</definedName>
    <definedName name="SUSY" localSheetId="15">#REF!</definedName>
    <definedName name="SUSY" localSheetId="17">#REF!</definedName>
    <definedName name="SUSY" localSheetId="2">#REF!</definedName>
    <definedName name="SUSY">#REF!</definedName>
    <definedName name="svs" localSheetId="15">#REF!</definedName>
    <definedName name="svs" localSheetId="17">#REF!</definedName>
    <definedName name="svs" localSheetId="2">#REF!</definedName>
    <definedName name="svs">#REF!</definedName>
    <definedName name="SysFinanceYearEnd" localSheetId="12">#REF!</definedName>
    <definedName name="SysFinanceYearEnd" localSheetId="15">#REF!</definedName>
    <definedName name="SysFinanceYearEnd" localSheetId="17">#REF!</definedName>
    <definedName name="SysFinanceYearEnd" localSheetId="2">#REF!</definedName>
    <definedName name="SysFinanceYearEnd" localSheetId="4">#REF!</definedName>
    <definedName name="SysFinanceYearEnd" localSheetId="5">#REF!</definedName>
    <definedName name="SysFinanceYearEnd" localSheetId="9">#REF!</definedName>
    <definedName name="SysFinanceYearEnd" localSheetId="33">#REF!</definedName>
    <definedName name="SysFinanceYearEnd">#REF!</definedName>
    <definedName name="SysFinanceYearStart" localSheetId="12">#REF!</definedName>
    <definedName name="SysFinanceYearStart" localSheetId="15">#REF!</definedName>
    <definedName name="SysFinanceYearStart" localSheetId="17">#REF!</definedName>
    <definedName name="SysFinanceYearStart" localSheetId="2">#REF!</definedName>
    <definedName name="SysFinanceYearStart" localSheetId="4">#REF!</definedName>
    <definedName name="SysFinanceYearStart" localSheetId="5">#REF!</definedName>
    <definedName name="SysFinanceYearStart" localSheetId="9">#REF!</definedName>
    <definedName name="SysFinanceYearStart" localSheetId="33">#REF!</definedName>
    <definedName name="SysFinanceYearStart">#REF!</definedName>
    <definedName name="TAB" localSheetId="15">#REF!</definedName>
    <definedName name="TAB" localSheetId="17">#REF!</definedName>
    <definedName name="TAB" localSheetId="2">#REF!</definedName>
    <definedName name="TAB">#REF!</definedName>
    <definedName name="TABB" localSheetId="15">#REF!</definedName>
    <definedName name="TABB" localSheetId="17">#REF!</definedName>
    <definedName name="TABB" localSheetId="2">#REF!</definedName>
    <definedName name="TABB">#REF!</definedName>
    <definedName name="tabla" localSheetId="15">#REF!</definedName>
    <definedName name="tabla" localSheetId="17">#REF!</definedName>
    <definedName name="tabla" localSheetId="2">#REF!</definedName>
    <definedName name="tabla">#REF!</definedName>
    <definedName name="TABLA_1" localSheetId="15">#REF!</definedName>
    <definedName name="TABLA_1" localSheetId="17">#REF!</definedName>
    <definedName name="TABLA_1" localSheetId="2">#REF!</definedName>
    <definedName name="TABLA_1">#REF!</definedName>
    <definedName name="TABLA_10" localSheetId="15">#REF!</definedName>
    <definedName name="TABLA_10" localSheetId="17">#REF!</definedName>
    <definedName name="TABLA_10" localSheetId="2">#REF!</definedName>
    <definedName name="TABLA_10">#REF!</definedName>
    <definedName name="TABLA_11" localSheetId="15">#REF!</definedName>
    <definedName name="TABLA_11" localSheetId="17">#REF!</definedName>
    <definedName name="TABLA_11" localSheetId="2">#REF!</definedName>
    <definedName name="TABLA_11">#REF!</definedName>
    <definedName name="TABLA_12" localSheetId="15">#REF!</definedName>
    <definedName name="TABLA_12" localSheetId="17">#REF!</definedName>
    <definedName name="TABLA_12" localSheetId="2">#REF!</definedName>
    <definedName name="TABLA_12">#REF!</definedName>
    <definedName name="TABLA_13" localSheetId="15">#REF!</definedName>
    <definedName name="TABLA_13" localSheetId="17">#REF!</definedName>
    <definedName name="TABLA_13" localSheetId="2">#REF!</definedName>
    <definedName name="TABLA_13">#REF!</definedName>
    <definedName name="TABLA_14" localSheetId="15">#REF!</definedName>
    <definedName name="TABLA_14" localSheetId="17">#REF!</definedName>
    <definedName name="TABLA_14" localSheetId="2">#REF!</definedName>
    <definedName name="TABLA_14">#REF!</definedName>
    <definedName name="TABLA_2" localSheetId="15">#REF!</definedName>
    <definedName name="TABLA_2" localSheetId="17">#REF!</definedName>
    <definedName name="TABLA_2" localSheetId="2">#REF!</definedName>
    <definedName name="TABLA_2">#REF!</definedName>
    <definedName name="TABLA_3" localSheetId="15">#REF!</definedName>
    <definedName name="TABLA_3" localSheetId="17">#REF!</definedName>
    <definedName name="TABLA_3" localSheetId="2">#REF!</definedName>
    <definedName name="TABLA_3">#REF!</definedName>
    <definedName name="TABLA_4" localSheetId="15">#REF!</definedName>
    <definedName name="TABLA_4" localSheetId="17">#REF!</definedName>
    <definedName name="TABLA_4" localSheetId="2">#REF!</definedName>
    <definedName name="TABLA_4">#REF!</definedName>
    <definedName name="TABLA_5" localSheetId="15">#REF!</definedName>
    <definedName name="TABLA_5" localSheetId="17">#REF!</definedName>
    <definedName name="TABLA_5" localSheetId="2">#REF!</definedName>
    <definedName name="TABLA_5">#REF!</definedName>
    <definedName name="TABLA_6" localSheetId="15">#REF!</definedName>
    <definedName name="TABLA_6" localSheetId="17">#REF!</definedName>
    <definedName name="TABLA_6" localSheetId="2">#REF!</definedName>
    <definedName name="TABLA_6">#REF!</definedName>
    <definedName name="TABLA_7" localSheetId="15">#REF!</definedName>
    <definedName name="TABLA_7" localSheetId="17">#REF!</definedName>
    <definedName name="TABLA_7" localSheetId="2">#REF!</definedName>
    <definedName name="TABLA_7">#REF!</definedName>
    <definedName name="TABLA_8" localSheetId="15">#REF!</definedName>
    <definedName name="TABLA_8" localSheetId="17">#REF!</definedName>
    <definedName name="TABLA_8" localSheetId="2">#REF!</definedName>
    <definedName name="TABLA_8">#REF!</definedName>
    <definedName name="TABLA_9" localSheetId="15">#REF!</definedName>
    <definedName name="TABLA_9" localSheetId="17">#REF!</definedName>
    <definedName name="TABLA_9" localSheetId="2">#REF!</definedName>
    <definedName name="TABLA_9">#REF!</definedName>
    <definedName name="TABLA1" localSheetId="15">#REF!</definedName>
    <definedName name="TABLA1" localSheetId="17">#REF!</definedName>
    <definedName name="TABLA1" localSheetId="2">#REF!</definedName>
    <definedName name="TABLA1">#REF!</definedName>
    <definedName name="TABLA1AA" localSheetId="15">#REF!</definedName>
    <definedName name="TABLA1AA" localSheetId="17">#REF!</definedName>
    <definedName name="TABLA1AA" localSheetId="2">#REF!</definedName>
    <definedName name="TABLA1AA">#REF!</definedName>
    <definedName name="TABLA2" localSheetId="15">#REF!</definedName>
    <definedName name="TABLA2" localSheetId="17">#REF!</definedName>
    <definedName name="TABLA2" localSheetId="2">#REF!</definedName>
    <definedName name="TABLA2">#REF!</definedName>
    <definedName name="TABLACOM_1" localSheetId="15">#REF!</definedName>
    <definedName name="TABLACOM_1" localSheetId="17">#REF!</definedName>
    <definedName name="TABLACOM_1" localSheetId="2">#REF!</definedName>
    <definedName name="TABLACOM_1">#REF!</definedName>
    <definedName name="Table_02">#REF!</definedName>
    <definedName name="Table_15a">#REF!</definedName>
    <definedName name="Table_15b">#REF!</definedName>
    <definedName name="Table_15c">#REF!</definedName>
    <definedName name="Table_16a">#REF!</definedName>
    <definedName name="Table_16b">#REF!</definedName>
    <definedName name="Table_17">#REF!</definedName>
    <definedName name="Table_17a">#REF!</definedName>
    <definedName name="TABLE4" localSheetId="14">#REF!</definedName>
    <definedName name="TABLE4" localSheetId="15">#REF!</definedName>
    <definedName name="TABLE4" localSheetId="16">#REF!</definedName>
    <definedName name="TABLE4" localSheetId="17">#REF!</definedName>
    <definedName name="TABLE4" localSheetId="2">#REF!</definedName>
    <definedName name="TABLE4" localSheetId="10">#REF!</definedName>
    <definedName name="TABLE4">#REF!</definedName>
    <definedName name="tablilla" localSheetId="15">#REF!</definedName>
    <definedName name="tablilla" localSheetId="16">#REF!</definedName>
    <definedName name="tablilla" localSheetId="17">#REF!</definedName>
    <definedName name="tablilla" localSheetId="2">#REF!</definedName>
    <definedName name="tablilla">#REF!</definedName>
    <definedName name="TABU" localSheetId="15">#REF!</definedName>
    <definedName name="TABU" localSheetId="16">#REF!</definedName>
    <definedName name="TABU" localSheetId="17">#REF!</definedName>
    <definedName name="TABU" localSheetId="2">#REF!</definedName>
    <definedName name="TABU">#REF!</definedName>
    <definedName name="TABULADO" localSheetId="15">#REF!</definedName>
    <definedName name="TABULADO" localSheetId="17">#REF!</definedName>
    <definedName name="TABULADO" localSheetId="2">#REF!</definedName>
    <definedName name="TABULADO">#REF!</definedName>
    <definedName name="TABULADOFINAL" localSheetId="15">#REF!</definedName>
    <definedName name="TABULADOFINAL" localSheetId="17">#REF!</definedName>
    <definedName name="TABULADOFINAL" localSheetId="2">#REF!</definedName>
    <definedName name="TABULADOFINAL">#REF!</definedName>
    <definedName name="tabx" localSheetId="15">#REF!</definedName>
    <definedName name="tabx" localSheetId="17">#REF!</definedName>
    <definedName name="tabx" localSheetId="2">#REF!</definedName>
    <definedName name="tabx">#REF!</definedName>
    <definedName name="tahb" localSheetId="15">#REF!</definedName>
    <definedName name="tahb" localSheetId="17">#REF!</definedName>
    <definedName name="tahb" localSheetId="2">#REF!</definedName>
    <definedName name="tahb">#REF!</definedName>
    <definedName name="TAX" localSheetId="15">#REF!</definedName>
    <definedName name="TAX" localSheetId="17">#REF!</definedName>
    <definedName name="TAX" localSheetId="2">#REF!</definedName>
    <definedName name="TAX">#REF!</definedName>
    <definedName name="tema" localSheetId="15">#REF!</definedName>
    <definedName name="tema" localSheetId="17">#REF!</definedName>
    <definedName name="tema" localSheetId="2">#REF!</definedName>
    <definedName name="tema">#REF!</definedName>
    <definedName name="tema2" localSheetId="15">#REF!</definedName>
    <definedName name="tema2" localSheetId="17">#REF!</definedName>
    <definedName name="tema2" localSheetId="2">#REF!</definedName>
    <definedName name="tema2">#REF!</definedName>
    <definedName name="TEST" localSheetId="12">#REF!</definedName>
    <definedName name="Test" localSheetId="15">#REF!</definedName>
    <definedName name="Test" localSheetId="17">#REF!</definedName>
    <definedName name="Test" localSheetId="2">#REF!</definedName>
    <definedName name="TEST" localSheetId="7">#REF!</definedName>
    <definedName name="TEST" localSheetId="9">#REF!</definedName>
    <definedName name="TEST" localSheetId="10">#REF!</definedName>
    <definedName name="Test">#REF!</definedName>
    <definedName name="test_rank" localSheetId="12">#REF!,#REF!</definedName>
    <definedName name="test_rank" localSheetId="15">#REF!,#REF!</definedName>
    <definedName name="test_rank" localSheetId="16">#REF!,#REF!</definedName>
    <definedName name="test_rank" localSheetId="17">#REF!,#REF!</definedName>
    <definedName name="test_rank" localSheetId="2">#REF!,#REF!</definedName>
    <definedName name="test_rank" localSheetId="4">#REF!,#REF!</definedName>
    <definedName name="test_rank" localSheetId="5">#REF!,#REF!</definedName>
    <definedName name="test_rank" localSheetId="7">#REF!,#REF!</definedName>
    <definedName name="test_rank" localSheetId="9">#REF!,#REF!</definedName>
    <definedName name="test_rank" localSheetId="33">#REF!,#REF!</definedName>
    <definedName name="test_rank">#REF!,#REF!</definedName>
    <definedName name="theil" localSheetId="7">OFFSET(#REF!,0,0,COUNT(#REF!),1)</definedName>
    <definedName name="theil" localSheetId="9">OFFSET(#REF!,0,0,COUNT(#REF!),1)</definedName>
    <definedName name="theil" localSheetId="10">OFFSET(#REF!,0,0,COUNT(#REF!),1)</definedName>
    <definedName name="theil">OFFSET(#REF!,0,0,COUNT(#REF!),1)</definedName>
    <definedName name="theilI" localSheetId="7">OFFSET(#REF!,,,COUNT(#REF!))</definedName>
    <definedName name="theilI" localSheetId="9">OFFSET(#REF!,,,COUNT(#REF!))</definedName>
    <definedName name="theilI" localSheetId="10">OFFSET(#REF!,,,COUNT(#REF!))</definedName>
    <definedName name="theilI">OFFSET(#REF!,,,COUNT(#REF!))</definedName>
    <definedName name="theilII" localSheetId="7">OFFSET(#REF!,,,COUNT(#REF!))</definedName>
    <definedName name="theilII" localSheetId="9">OFFSET(#REF!,,,COUNT(#REF!))</definedName>
    <definedName name="theilII" localSheetId="10">OFFSET(#REF!,,,COUNT(#REF!))</definedName>
    <definedName name="theilII">OFFSET(#REF!,,,COUNT(#REF!))</definedName>
    <definedName name="thenats" localSheetId="7">#REF!</definedName>
    <definedName name="thenats" localSheetId="9">#REF!</definedName>
    <definedName name="thenats" localSheetId="10">#REF!</definedName>
    <definedName name="thenats">#REF!</definedName>
    <definedName name="TIPO" localSheetId="14">#REF!</definedName>
    <definedName name="TIPO" localSheetId="15">#REF!</definedName>
    <definedName name="TIPO" localSheetId="16">#REF!</definedName>
    <definedName name="TIPO" localSheetId="17">#REF!</definedName>
    <definedName name="TIPO" localSheetId="2">#REF!</definedName>
    <definedName name="TIPO" localSheetId="10">#REF!</definedName>
    <definedName name="TIPO">#REF!</definedName>
    <definedName name="TITL" localSheetId="15">#REF!</definedName>
    <definedName name="TITL" localSheetId="16">#REF!</definedName>
    <definedName name="TITL" localSheetId="17">#REF!</definedName>
    <definedName name="TITL" localSheetId="2">#REF!</definedName>
    <definedName name="TITL">#REF!</definedName>
    <definedName name="Total" localSheetId="12">#REF!</definedName>
    <definedName name="TOTAL" localSheetId="14">#REF!</definedName>
    <definedName name="TOTAL" localSheetId="15">#REF!</definedName>
    <definedName name="TOTAL" localSheetId="16">#REF!</definedName>
    <definedName name="TOTAL" localSheetId="17">#REF!</definedName>
    <definedName name="TOTAL" localSheetId="2">#REF!</definedName>
    <definedName name="Total" localSheetId="4">#REF!</definedName>
    <definedName name="Total" localSheetId="7">#REF!</definedName>
    <definedName name="Total" localSheetId="9">#REF!</definedName>
    <definedName name="Total" localSheetId="33">#REF!</definedName>
    <definedName name="Total" localSheetId="10">#REF!</definedName>
    <definedName name="TOTAL">#REF!</definedName>
    <definedName name="TOTAL8" localSheetId="15">#REF!</definedName>
    <definedName name="TOTAL8" localSheetId="16">#REF!</definedName>
    <definedName name="TOTAL8" localSheetId="17">#REF!</definedName>
    <definedName name="TOTAL8" localSheetId="2">#REF!</definedName>
    <definedName name="TOTAL8" localSheetId="10">#REF!</definedName>
    <definedName name="TOTAL8">#REF!</definedName>
    <definedName name="toto">#REF!</definedName>
    <definedName name="toto1">#REF!</definedName>
    <definedName name="treint" localSheetId="14">#REF!</definedName>
    <definedName name="treint" localSheetId="15">#REF!</definedName>
    <definedName name="treint" localSheetId="16">#REF!</definedName>
    <definedName name="treint" localSheetId="17">#REF!</definedName>
    <definedName name="treint" localSheetId="2">#REF!</definedName>
    <definedName name="treint" localSheetId="10">#REF!</definedName>
    <definedName name="treint">#REF!</definedName>
    <definedName name="TUTOR" localSheetId="15">#REF!</definedName>
    <definedName name="TUTOR" localSheetId="16">#REF!</definedName>
    <definedName name="TUTOR" localSheetId="17">#REF!</definedName>
    <definedName name="TUTOR" localSheetId="2">#REF!</definedName>
    <definedName name="TUTOR">#REF!</definedName>
    <definedName name="TWA_level2" localSheetId="12">#REF!</definedName>
    <definedName name="TWA_level2" localSheetId="15">#REF!</definedName>
    <definedName name="TWA_level2" localSheetId="16">#REF!</definedName>
    <definedName name="TWA_level2" localSheetId="17">#REF!</definedName>
    <definedName name="TWA_level2" localSheetId="2">#REF!</definedName>
    <definedName name="TWA_level2" localSheetId="4">#REF!</definedName>
    <definedName name="TWA_level2" localSheetId="5">#REF!</definedName>
    <definedName name="TWA_level2" localSheetId="9">#REF!</definedName>
    <definedName name="TWA_level2" localSheetId="33">#REF!</definedName>
    <definedName name="TWA_level2">#REF!</definedName>
    <definedName name="type">#REF!</definedName>
    <definedName name="UN" localSheetId="14">#REF!</definedName>
    <definedName name="UN" localSheetId="15">#REF!</definedName>
    <definedName name="UN" localSheetId="16">#REF!</definedName>
    <definedName name="UN" localSheetId="17">#REF!</definedName>
    <definedName name="UN" localSheetId="2">#REF!</definedName>
    <definedName name="UN" localSheetId="10">#REF!</definedName>
    <definedName name="UN">#REF!</definedName>
    <definedName name="UN_2" localSheetId="15">#REF!</definedName>
    <definedName name="UN_2" localSheetId="16">#REF!</definedName>
    <definedName name="UN_2" localSheetId="17">#REF!</definedName>
    <definedName name="UN_2" localSheetId="2">#REF!</definedName>
    <definedName name="UN_2">#REF!</definedName>
    <definedName name="UNE_TOC_NB" localSheetId="12">#REF!</definedName>
    <definedName name="UNE_TOC_NB" localSheetId="15">#REF!</definedName>
    <definedName name="UNE_TOC_NB" localSheetId="16">#REF!</definedName>
    <definedName name="UNE_TOC_NB" localSheetId="17">#REF!</definedName>
    <definedName name="UNE_TOC_NB" localSheetId="2">#REF!</definedName>
    <definedName name="UNE_TOC_NB" localSheetId="4">#REF!</definedName>
    <definedName name="UNE_TOC_NB" localSheetId="5">#REF!</definedName>
    <definedName name="UNE_TOC_NB" localSheetId="9">#REF!</definedName>
    <definedName name="UNE_TOC_NB" localSheetId="33">#REF!</definedName>
    <definedName name="UNE_TOC_NB">#REF!</definedName>
    <definedName name="unionvida" localSheetId="15">#REF!</definedName>
    <definedName name="unionvida" localSheetId="17">#REF!</definedName>
    <definedName name="unionvida" localSheetId="2">#REF!</definedName>
    <definedName name="unionvida">#REF!</definedName>
    <definedName name="uno" localSheetId="12">#REF!</definedName>
    <definedName name="uno" localSheetId="15">#REF!</definedName>
    <definedName name="uno" localSheetId="17">#REF!</definedName>
    <definedName name="uno" localSheetId="2">#REF!</definedName>
    <definedName name="uno" localSheetId="7">#REF!</definedName>
    <definedName name="uno" localSheetId="9">#REF!</definedName>
    <definedName name="uno" localSheetId="10">#REF!</definedName>
    <definedName name="uno">#REF!</definedName>
    <definedName name="USA_m" localSheetId="12">#REF!</definedName>
    <definedName name="USA_m" localSheetId="15">#REF!</definedName>
    <definedName name="USA_m" localSheetId="17">#REF!</definedName>
    <definedName name="USA_m" localSheetId="2">#REF!</definedName>
    <definedName name="USA_m" localSheetId="4">#REF!</definedName>
    <definedName name="USA_m" localSheetId="5">#REF!</definedName>
    <definedName name="USA_m" localSheetId="9">#REF!</definedName>
    <definedName name="USA_m" localSheetId="33">#REF!</definedName>
    <definedName name="USA_m">#REF!</definedName>
    <definedName name="utilcell" localSheetId="12">#REF!</definedName>
    <definedName name="utilcell" localSheetId="15">#REF!</definedName>
    <definedName name="utilcell" localSheetId="17">#REF!</definedName>
    <definedName name="utilcell" localSheetId="2">#REF!</definedName>
    <definedName name="utilcell" localSheetId="4">#REF!</definedName>
    <definedName name="utilcell" localSheetId="5">#REF!</definedName>
    <definedName name="utilcell" localSheetId="9">#REF!</definedName>
    <definedName name="utilcell" localSheetId="33">#REF!</definedName>
    <definedName name="utilcell">#REF!</definedName>
    <definedName name="utilities" localSheetId="12">OFFSET(#REF!,0,0,COUNT(#REF!),1)</definedName>
    <definedName name="utilities" localSheetId="15">OFFSET(#REF!,0,0,COUNT(#REF!),1)</definedName>
    <definedName name="utilities" localSheetId="16">OFFSET(#REF!,0,0,COUNT(#REF!),1)</definedName>
    <definedName name="utilities" localSheetId="17">OFFSET(#REF!,0,0,COUNT(#REF!),1)</definedName>
    <definedName name="utilities" localSheetId="2">OFFSET(#REF!,0,0,COUNT(#REF!),1)</definedName>
    <definedName name="utilities" localSheetId="4">OFFSET(#REF!,0,0,COUNT(#REF!),1)</definedName>
    <definedName name="utilities" localSheetId="5">OFFSET(#REF!,0,0,COUNT(#REF!),1)</definedName>
    <definedName name="utilities" localSheetId="9">OFFSET(#REF!,0,0,COUNT(#REF!),1)</definedName>
    <definedName name="utilities" localSheetId="33">OFFSET(#REF!,0,0,COUNT(#REF!),1)</definedName>
    <definedName name="utilities">OFFSET(#REF!,0,0,COUNT(#REF!),1)</definedName>
    <definedName name="utilpic" localSheetId="12">INDIRECT(#REF!)</definedName>
    <definedName name="utilpic" localSheetId="15">INDIRECT(#REF!)</definedName>
    <definedName name="utilpic" localSheetId="16">INDIRECT(#REF!)</definedName>
    <definedName name="utilpic" localSheetId="17">INDIRECT(#REF!)</definedName>
    <definedName name="utilpic" localSheetId="2">INDIRECT(#REF!)</definedName>
    <definedName name="utilpic" localSheetId="4">INDIRECT(#REF!)</definedName>
    <definedName name="utilpic" localSheetId="5">INDIRECT(#REF!)</definedName>
    <definedName name="utilpic" localSheetId="9">INDIRECT(#REF!)</definedName>
    <definedName name="utilpic" localSheetId="33">INDIRECT(#REF!)</definedName>
    <definedName name="utilpic">INDIRECT(#REF!)</definedName>
    <definedName name="uu" localSheetId="12" hidden="1">#REF!</definedName>
    <definedName name="uu" localSheetId="15" hidden="1">#REF!</definedName>
    <definedName name="uu" localSheetId="16" hidden="1">#REF!</definedName>
    <definedName name="uu" localSheetId="2" hidden="1">#REF!</definedName>
    <definedName name="uu" localSheetId="4" hidden="1">#REF!</definedName>
    <definedName name="uu" localSheetId="7" hidden="1">#REF!</definedName>
    <definedName name="uu" localSheetId="33" hidden="1">#REF!</definedName>
    <definedName name="uu" hidden="1">#REF!</definedName>
    <definedName name="v" localSheetId="14">#REF!</definedName>
    <definedName name="v" localSheetId="15">#REF!</definedName>
    <definedName name="v" localSheetId="16">#REF!</definedName>
    <definedName name="v" localSheetId="17">#REF!</definedName>
    <definedName name="v" localSheetId="2">#REF!</definedName>
    <definedName name="v" localSheetId="10">#REF!</definedName>
    <definedName name="v">#REF!</definedName>
    <definedName name="Val_VarAn" localSheetId="15">#REF!</definedName>
    <definedName name="Val_VarAn" localSheetId="16">#REF!</definedName>
    <definedName name="Val_VarAn" localSheetId="17">#REF!</definedName>
    <definedName name="Val_VarAn" localSheetId="2">#REF!</definedName>
    <definedName name="Val_VarAn">#REF!</definedName>
    <definedName name="valeur_indic_1999_rev" localSheetId="12">#REF!</definedName>
    <definedName name="valeur_indic_1999_rev" localSheetId="15">#REF!</definedName>
    <definedName name="valeur_indic_1999_rev" localSheetId="16">#REF!</definedName>
    <definedName name="valeur_indic_1999_rev" localSheetId="17">#REF!</definedName>
    <definedName name="valeur_indic_1999_rev" localSheetId="2">#REF!</definedName>
    <definedName name="valeur_indic_1999_rev" localSheetId="4">#REF!</definedName>
    <definedName name="valeur_indic_1999_rev" localSheetId="5">#REF!</definedName>
    <definedName name="valeur_indic_1999_rev" localSheetId="9">#REF!</definedName>
    <definedName name="valeur_indic_1999_rev" localSheetId="33">#REF!</definedName>
    <definedName name="valeur_indic_1999_rev">#REF!</definedName>
    <definedName name="VALOR" localSheetId="15">#REF!</definedName>
    <definedName name="VALOR" localSheetId="17">#REF!</definedName>
    <definedName name="VALOR" localSheetId="2">#REF!</definedName>
    <definedName name="VALOR">#REF!</definedName>
    <definedName name="VARACU" localSheetId="15">#REF!</definedName>
    <definedName name="VARACU" localSheetId="17">#REF!</definedName>
    <definedName name="VARACU" localSheetId="2">#REF!</definedName>
    <definedName name="VARACU">#REF!</definedName>
    <definedName name="VARACUM" localSheetId="15">#REF!</definedName>
    <definedName name="VARACUM" localSheetId="17">#REF!</definedName>
    <definedName name="VARACUM" localSheetId="2">#REF!</definedName>
    <definedName name="VARACUM">#REF!</definedName>
    <definedName name="variable">#REF!</definedName>
    <definedName name="VARMEN" localSheetId="14">#REF!</definedName>
    <definedName name="VARMEN" localSheetId="15">#REF!</definedName>
    <definedName name="VARMEN" localSheetId="16">#REF!</definedName>
    <definedName name="VARMEN" localSheetId="17">#REF!</definedName>
    <definedName name="VARMEN" localSheetId="2">#REF!</definedName>
    <definedName name="VARMEN" localSheetId="10">#REF!</definedName>
    <definedName name="VARMEN">#REF!</definedName>
    <definedName name="VEROSIMILITUD" localSheetId="15">#REF!</definedName>
    <definedName name="VEROSIMILITUD" localSheetId="16">#REF!</definedName>
    <definedName name="VEROSIMILITUD" localSheetId="17">#REF!</definedName>
    <definedName name="VEROSIMILITUD" localSheetId="2">#REF!</definedName>
    <definedName name="VEROSIMILITUD">#REF!</definedName>
    <definedName name="VES" localSheetId="15">#REF!</definedName>
    <definedName name="VES" localSheetId="16">#REF!</definedName>
    <definedName name="VES" localSheetId="17">#REF!</definedName>
    <definedName name="VES" localSheetId="2">#REF!</definedName>
    <definedName name="VES">#REF!</definedName>
    <definedName name="VIVENDAS" localSheetId="15">#REF!</definedName>
    <definedName name="VIVENDAS" localSheetId="17">#REF!</definedName>
    <definedName name="VIVENDAS" localSheetId="2">#REF!</definedName>
    <definedName name="VIVENDAS">#REF!</definedName>
    <definedName name="VOL" localSheetId="15">#REF!</definedName>
    <definedName name="VOL" localSheetId="17">#REF!</definedName>
    <definedName name="VOL" localSheetId="2">#REF!</definedName>
    <definedName name="VOL">#REF!</definedName>
    <definedName name="VOLUMEN" localSheetId="15">#REF!</definedName>
    <definedName name="VOLUMEN" localSheetId="17">#REF!</definedName>
    <definedName name="VOLUMEN" localSheetId="2">#REF!</definedName>
    <definedName name="VOLUMEN">#REF!</definedName>
    <definedName name="VVALOR" localSheetId="15">#REF!</definedName>
    <definedName name="VVALOR" localSheetId="17">#REF!</definedName>
    <definedName name="VVALOR" localSheetId="2">#REF!</definedName>
    <definedName name="VVALOR">#REF!</definedName>
    <definedName name="W" localSheetId="15">#REF!</definedName>
    <definedName name="W" localSheetId="17">#REF!</definedName>
    <definedName name="W" localSheetId="2">#REF!</definedName>
    <definedName name="W">#REF!</definedName>
    <definedName name="weight">#REF!</definedName>
    <definedName name="wendyyyy" localSheetId="14">#REF!</definedName>
    <definedName name="wendyyyy" localSheetId="15">#REF!</definedName>
    <definedName name="wendyyyy" localSheetId="16">#REF!</definedName>
    <definedName name="wendyyyy" localSheetId="17">#REF!</definedName>
    <definedName name="wendyyyy" localSheetId="2">#REF!</definedName>
    <definedName name="wendyyyy" localSheetId="10">#REF!</definedName>
    <definedName name="wendyyyy">#REF!</definedName>
    <definedName name="WHAT" localSheetId="12" hidden="1">#REF!</definedName>
    <definedName name="WHAT" localSheetId="14" hidden="1">#REF!</definedName>
    <definedName name="WHAT" localSheetId="15" hidden="1">#REF!</definedName>
    <definedName name="WHAT" localSheetId="2" hidden="1">#REF!</definedName>
    <definedName name="WHAT" localSheetId="4" hidden="1">#REF!</definedName>
    <definedName name="WHAT" localSheetId="7" hidden="1">#REF!</definedName>
    <definedName name="WHAT" localSheetId="9" hidden="1">#REF!</definedName>
    <definedName name="WHAT" localSheetId="33" hidden="1">#REF!</definedName>
    <definedName name="WHAT" hidden="1">#REF!</definedName>
    <definedName name="widyears" localSheetId="12">#REF!</definedName>
    <definedName name="widyears" localSheetId="14">#REF!</definedName>
    <definedName name="widyears" localSheetId="15">#REF!</definedName>
    <definedName name="widyears" localSheetId="16">#REF!</definedName>
    <definedName name="widyears" localSheetId="7">#REF!</definedName>
    <definedName name="widyears" localSheetId="9">#REF!</definedName>
    <definedName name="widyears" localSheetId="10">#REF!</definedName>
    <definedName name="widyears">#REF!</definedName>
    <definedName name="wwwww" localSheetId="14">#REF!</definedName>
    <definedName name="wwwww" localSheetId="15">#REF!</definedName>
    <definedName name="wwwww" localSheetId="16">#REF!</definedName>
    <definedName name="wwwww" localSheetId="17">#REF!</definedName>
    <definedName name="wwwww" localSheetId="2">#REF!</definedName>
    <definedName name="wwwww" localSheetId="10">#REF!</definedName>
    <definedName name="wwwww">#REF!</definedName>
    <definedName name="x" localSheetId="12">#REF!</definedName>
    <definedName name="x" localSheetId="15">#REF!</definedName>
    <definedName name="x" localSheetId="16">#REF!</definedName>
    <definedName name="x" localSheetId="17">#REF!</definedName>
    <definedName name="x" localSheetId="2">#REF!</definedName>
    <definedName name="x" localSheetId="7">#REF!</definedName>
    <definedName name="x" localSheetId="9">#REF!</definedName>
    <definedName name="x" localSheetId="10">#REF!</definedName>
    <definedName name="x">#REF!</definedName>
    <definedName name="xxDate" localSheetId="15">#REF!</definedName>
    <definedName name="xxDate" localSheetId="16">#REF!</definedName>
    <definedName name="xxDate" localSheetId="17">#REF!</definedName>
    <definedName name="xxDate" localSheetId="2">#REF!</definedName>
    <definedName name="xxDate" localSheetId="10">#REF!</definedName>
    <definedName name="xxDate">#REF!</definedName>
    <definedName name="xxDesF" localSheetId="15">#REF!</definedName>
    <definedName name="xxDesF" localSheetId="17">#REF!</definedName>
    <definedName name="xxDesF" localSheetId="2">#REF!</definedName>
    <definedName name="xxDesF">#REF!</definedName>
    <definedName name="xxFinalFechasC8" localSheetId="15">#REF!</definedName>
    <definedName name="xxFinalFechasC8" localSheetId="17">#REF!</definedName>
    <definedName name="xxFinalFechasC8" localSheetId="2">#REF!</definedName>
    <definedName name="xxFinalFechasC8">#REF!</definedName>
    <definedName name="xxFinalSeriesC8" localSheetId="15">#REF!</definedName>
    <definedName name="xxFinalSeriesC8" localSheetId="17">#REF!</definedName>
    <definedName name="xxFinalSeriesC8" localSheetId="2">#REF!</definedName>
    <definedName name="xxFinalSeriesC8">#REF!</definedName>
    <definedName name="xxInicioFechasC8" localSheetId="15">#REF!</definedName>
    <definedName name="xxInicioFechasC8" localSheetId="17">#REF!</definedName>
    <definedName name="xxInicioFechasC8" localSheetId="2">#REF!</definedName>
    <definedName name="xxInicioFechasC8">#REF!</definedName>
    <definedName name="xxInicioSeriesC8" localSheetId="15">#REF!</definedName>
    <definedName name="xxInicioSeriesC8" localSheetId="17">#REF!</definedName>
    <definedName name="xxInicioSeriesC8" localSheetId="2">#REF!</definedName>
    <definedName name="xxInicioSeriesC8">#REF!</definedName>
    <definedName name="xxInterpol" localSheetId="15">#REF!</definedName>
    <definedName name="xxInterpol" localSheetId="17">#REF!</definedName>
    <definedName name="xxInterpol" localSheetId="2">#REF!</definedName>
    <definedName name="xxInterpol">#REF!</definedName>
    <definedName name="xxLapso" localSheetId="15">#REF!</definedName>
    <definedName name="xxLapso" localSheetId="17">#REF!</definedName>
    <definedName name="xxLapso" localSheetId="2">#REF!</definedName>
    <definedName name="xxLapso">#REF!</definedName>
    <definedName name="xxLastDate" localSheetId="15">#REF!</definedName>
    <definedName name="xxLastDate" localSheetId="17">#REF!</definedName>
    <definedName name="xxLastDate" localSheetId="2">#REF!</definedName>
    <definedName name="xxLastDate">#REF!</definedName>
    <definedName name="xxMercado" localSheetId="15">#REF!</definedName>
    <definedName name="xxMercado" localSheetId="17">#REF!</definedName>
    <definedName name="xxMercado" localSheetId="2">#REF!</definedName>
    <definedName name="xxMercado">#REF!</definedName>
    <definedName name="xxNumeroDeFechasC8" localSheetId="15">#REF!</definedName>
    <definedName name="xxNumeroDeFechasC8" localSheetId="17">#REF!</definedName>
    <definedName name="xxNumeroDeFechasC8" localSheetId="2">#REF!</definedName>
    <definedName name="xxNumeroDeFechasC8">#REF!</definedName>
    <definedName name="xxSecundary" localSheetId="15">#REF!</definedName>
    <definedName name="xxSecundary" localSheetId="17">#REF!</definedName>
    <definedName name="xxSecundary" localSheetId="2">#REF!</definedName>
    <definedName name="xxSecundary">#REF!</definedName>
    <definedName name="xxTolerance" localSheetId="15">#REF!</definedName>
    <definedName name="xxTolerance" localSheetId="17">#REF!</definedName>
    <definedName name="xxTolerance" localSheetId="2">#REF!</definedName>
    <definedName name="xxTolerance">#REF!</definedName>
    <definedName name="xxx" localSheetId="15">#REF!</definedName>
    <definedName name="xxx" localSheetId="17">#REF!</definedName>
    <definedName name="xxx" localSheetId="2">#REF!</definedName>
    <definedName name="xxx">#REF!</definedName>
    <definedName name="xxxx" localSheetId="15">#REF!</definedName>
    <definedName name="xxxx" localSheetId="17">#REF!</definedName>
    <definedName name="xxxx" localSheetId="2">#REF!</definedName>
    <definedName name="xxxx">#REF!</definedName>
    <definedName name="xxxxxxx" localSheetId="15">#REF!</definedName>
    <definedName name="xxxxxxx" localSheetId="17">#REF!</definedName>
    <definedName name="xxxxxxx" localSheetId="2">#REF!</definedName>
    <definedName name="xxxxxxx">#REF!</definedName>
    <definedName name="xxxxxxxxxxx" localSheetId="15">#REF!</definedName>
    <definedName name="xxxxxxxxxxx" localSheetId="17">#REF!</definedName>
    <definedName name="xxxxxxxxxxx" localSheetId="2">#REF!</definedName>
    <definedName name="xxxxxxxxxxx">#REF!</definedName>
    <definedName name="xxxxxxxxxxxxxx" localSheetId="15">#REF!</definedName>
    <definedName name="xxxxxxxxxxxxxx" localSheetId="17">#REF!</definedName>
    <definedName name="xxxxxxxxxxxxxx" localSheetId="2">#REF!</definedName>
    <definedName name="xxxxxxxxxxxxxx">#REF!</definedName>
    <definedName name="xxxxxxxxxxxxxxxx" localSheetId="15">#REF!</definedName>
    <definedName name="xxxxxxxxxxxxxxxx" localSheetId="17">#REF!</definedName>
    <definedName name="xxxxxxxxxxxxxxxx" localSheetId="2">#REF!</definedName>
    <definedName name="xxxxxxxxxxxxxxxx">#REF!</definedName>
    <definedName name="Y" localSheetId="15">#REF!</definedName>
    <definedName name="Y" localSheetId="17">#REF!</definedName>
    <definedName name="Y" localSheetId="2">#REF!</definedName>
    <definedName name="Y">#REF!</definedName>
    <definedName name="ya" localSheetId="15">#REF!</definedName>
    <definedName name="ya" localSheetId="17">#REF!</definedName>
    <definedName name="ya" localSheetId="2">#REF!</definedName>
    <definedName name="ya">#REF!</definedName>
    <definedName name="Year" localSheetId="12">OFFSET(#REF!,,,COUNT(#REF!))</definedName>
    <definedName name="Year" localSheetId="15">OFFSET(#REF!,,,COUNT(#REF!))</definedName>
    <definedName name="Year" localSheetId="16">OFFSET(#REF!,,,COUNT(#REF!))</definedName>
    <definedName name="Year" localSheetId="17">OFFSET(#REF!,,,COUNT(#REF!))</definedName>
    <definedName name="Year" localSheetId="2">OFFSET(#REF!,,,COUNT(#REF!))</definedName>
    <definedName name="Year" localSheetId="4">OFFSET(#REF!,,,COUNT(#REF!))</definedName>
    <definedName name="Year" localSheetId="5">OFFSET(#REF!,,,COUNT(#REF!))</definedName>
    <definedName name="Year" localSheetId="9">OFFSET(#REF!,,,COUNT(#REF!))</definedName>
    <definedName name="Year" localSheetId="33">OFFSET(#REF!,,,COUNT(#REF!))</definedName>
    <definedName name="Year">OFFSET(#REF!,,,COUNT(#REF!))</definedName>
    <definedName name="YearIneq" localSheetId="7">OFFSET(#REF!,,,COUNT(#REF!))</definedName>
    <definedName name="YearIneq" localSheetId="9">OFFSET(#REF!,,,COUNT(#REF!))</definedName>
    <definedName name="YearIneq" localSheetId="10">OFFSET(#REF!,,,COUNT(#REF!))</definedName>
    <definedName name="YearIneq">OFFSET(#REF!,,,COUNT(#REF!))</definedName>
    <definedName name="years">#REF!</definedName>
    <definedName name="Years.">#REF!</definedName>
    <definedName name="YellowEdit" localSheetId="7">#REF!,#REF!,#REF!,#REF!,#REF!</definedName>
    <definedName name="YellowEdit" localSheetId="9">#REF!,#REF!,#REF!,#REF!,#REF!</definedName>
    <definedName name="YellowEdit" localSheetId="10">#REF!,#REF!,#REF!,#REF!,#REF!</definedName>
    <definedName name="YellowEdit">#REF!,#REF!,#REF!,#REF!,#REF!</definedName>
    <definedName name="YESNO" localSheetId="7">#REF!</definedName>
    <definedName name="YESNO" localSheetId="9">#REF!</definedName>
    <definedName name="YESNO" localSheetId="10">#REF!</definedName>
    <definedName name="YESNO">#REF!</definedName>
    <definedName name="yut" localSheetId="12">#REF!</definedName>
    <definedName name="yut" localSheetId="14">#REF!</definedName>
    <definedName name="yut" localSheetId="15">#REF!</definedName>
    <definedName name="yut" localSheetId="16">#REF!</definedName>
    <definedName name="yut" localSheetId="17">#REF!</definedName>
    <definedName name="yut" localSheetId="2">#REF!</definedName>
    <definedName name="yut" localSheetId="4">#REF!</definedName>
    <definedName name="yut" localSheetId="5">#REF!</definedName>
    <definedName name="yut" localSheetId="7">#REF!</definedName>
    <definedName name="yut" localSheetId="9">#REF!</definedName>
    <definedName name="yut" localSheetId="33">#REF!</definedName>
    <definedName name="yut">#REF!</definedName>
    <definedName name="yy" localSheetId="12">#REF!</definedName>
    <definedName name="yy" localSheetId="15">#REF!</definedName>
    <definedName name="yy" localSheetId="16">#REF!</definedName>
    <definedName name="yy" localSheetId="17">#REF!</definedName>
    <definedName name="yy" localSheetId="2">#REF!</definedName>
    <definedName name="yy" localSheetId="4">#REF!</definedName>
    <definedName name="yy" localSheetId="5">#REF!</definedName>
    <definedName name="yy" localSheetId="9">#REF!</definedName>
    <definedName name="yy" localSheetId="33">#REF!</definedName>
    <definedName name="yy">#REF!</definedName>
    <definedName name="zssdd" localSheetId="15">#REF!</definedName>
    <definedName name="zssdd" localSheetId="16">#REF!</definedName>
    <definedName name="zssdd" localSheetId="17">#REF!</definedName>
    <definedName name="zssdd" localSheetId="2">#REF!</definedName>
    <definedName name="zssdd">#REF!</definedName>
    <definedName name="zzzz" localSheetId="15">#REF!</definedName>
    <definedName name="zzzz" localSheetId="17">#REF!</definedName>
    <definedName name="zzzz" localSheetId="2">#REF!</definedName>
    <definedName name="zz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1" i="32" l="1" a="1"/>
  <c r="L21" i="32" s="1"/>
  <c r="L20" i="32" a="1"/>
  <c r="L20" i="32" s="1"/>
  <c r="L19" i="32" a="1"/>
  <c r="L19" i="32" s="1"/>
  <c r="L18" i="32" a="1"/>
  <c r="L18" i="32" s="1"/>
  <c r="L17" i="32" a="1"/>
  <c r="L17" i="32" s="1"/>
  <c r="AA14" i="3"/>
  <c r="AA21" i="3" l="1"/>
  <c r="L16" i="32" l="1" a="1"/>
  <c r="L16" i="32" s="1"/>
  <c r="L15" i="32" a="1"/>
  <c r="L15" i="32" s="1"/>
  <c r="L14" i="32" a="1"/>
  <c r="L14" i="32" s="1"/>
  <c r="L13" i="32" a="1"/>
  <c r="L13" i="32" s="1"/>
  <c r="L12" i="32" a="1"/>
  <c r="L12" i="32" s="1"/>
  <c r="L11" i="32" a="1"/>
  <c r="L11" i="32" s="1"/>
  <c r="L10" i="32" a="1"/>
  <c r="L10" i="32" s="1"/>
  <c r="L9" i="32" a="1"/>
  <c r="L9" i="32" s="1"/>
  <c r="L8" i="32" a="1"/>
  <c r="L8" i="32" s="1"/>
  <c r="L7" i="32" a="1"/>
  <c r="L7" i="32" s="1"/>
  <c r="L6" i="32" a="1"/>
  <c r="L6" i="32" s="1"/>
  <c r="M29" i="31"/>
  <c r="L29" i="31"/>
  <c r="G29" i="31"/>
  <c r="F29" i="31"/>
  <c r="M28" i="31"/>
  <c r="L28" i="31"/>
  <c r="G28" i="31"/>
  <c r="F28" i="31"/>
  <c r="M27" i="31"/>
  <c r="L27" i="31"/>
  <c r="G27" i="31"/>
  <c r="F27" i="31"/>
  <c r="M26" i="31"/>
  <c r="L26" i="31"/>
  <c r="G26" i="31"/>
  <c r="F26" i="31"/>
  <c r="M25" i="31"/>
  <c r="L25" i="31"/>
  <c r="G25" i="31"/>
  <c r="F25" i="31"/>
  <c r="M24" i="31"/>
  <c r="L24" i="31"/>
  <c r="G24" i="31"/>
  <c r="F24" i="31"/>
  <c r="M23" i="31"/>
  <c r="L23" i="31"/>
  <c r="G23" i="31"/>
  <c r="F23" i="31"/>
  <c r="H24" i="29"/>
  <c r="G24" i="29"/>
  <c r="H23" i="29"/>
  <c r="G23" i="29"/>
  <c r="H22" i="29"/>
  <c r="G22" i="29"/>
  <c r="H21" i="29"/>
  <c r="G21" i="29"/>
  <c r="H20" i="29"/>
  <c r="G20" i="29"/>
  <c r="H19" i="29"/>
  <c r="G19" i="29"/>
  <c r="H18" i="29"/>
  <c r="G18" i="29"/>
  <c r="H17" i="29"/>
  <c r="G17" i="29"/>
  <c r="H16" i="29"/>
  <c r="G16" i="29"/>
  <c r="H15" i="29"/>
  <c r="G15" i="29"/>
  <c r="H14" i="29"/>
  <c r="G14" i="29"/>
  <c r="H13" i="29"/>
  <c r="G13" i="29"/>
  <c r="H12" i="29"/>
  <c r="G12" i="29"/>
  <c r="H11" i="29"/>
  <c r="G11" i="29"/>
  <c r="H10" i="29"/>
  <c r="G10" i="29"/>
  <c r="H9" i="29"/>
  <c r="G9" i="29"/>
  <c r="H8" i="29"/>
  <c r="G8" i="29"/>
  <c r="M53" i="28"/>
  <c r="L53" i="28"/>
  <c r="U53" i="28" s="1"/>
  <c r="M52" i="28"/>
  <c r="L52" i="28"/>
  <c r="R52" i="28" s="1"/>
  <c r="M51" i="28"/>
  <c r="L51" i="28"/>
  <c r="S51" i="28" s="1"/>
  <c r="M46" i="28"/>
  <c r="L46" i="28"/>
  <c r="T46" i="28" s="1"/>
  <c r="T45" i="28"/>
  <c r="S45" i="28"/>
  <c r="P45" i="28"/>
  <c r="O45" i="28"/>
  <c r="M45" i="28"/>
  <c r="L45" i="28"/>
  <c r="U45" i="28" s="1"/>
  <c r="S44" i="28"/>
  <c r="O44" i="28"/>
  <c r="M44" i="28"/>
  <c r="L44" i="28"/>
  <c r="R44" i="28" s="1"/>
  <c r="R13" i="28"/>
  <c r="P13" i="28"/>
  <c r="M13" i="28"/>
  <c r="L13" i="28"/>
  <c r="S13" i="28" s="1"/>
  <c r="M12" i="28"/>
  <c r="L12" i="28"/>
  <c r="T12" i="28" s="1"/>
  <c r="M11" i="28"/>
  <c r="L11" i="28"/>
  <c r="U11" i="28" s="1"/>
  <c r="M6" i="28"/>
  <c r="L6" i="28"/>
  <c r="R6" i="28" s="1"/>
  <c r="M5" i="28"/>
  <c r="L5" i="28"/>
  <c r="S5" i="28" s="1"/>
  <c r="M4" i="28"/>
  <c r="L4" i="28"/>
  <c r="T4" i="28" s="1"/>
  <c r="R8" i="27"/>
  <c r="Q8" i="27"/>
  <c r="P8" i="27"/>
  <c r="O8" i="27"/>
  <c r="N8" i="27"/>
  <c r="M8" i="27"/>
  <c r="R7" i="27"/>
  <c r="Q7" i="27"/>
  <c r="P7" i="27"/>
  <c r="O7" i="27"/>
  <c r="N7" i="27"/>
  <c r="M7" i="27"/>
  <c r="R6" i="27"/>
  <c r="Q6" i="27"/>
  <c r="P6" i="27"/>
  <c r="O6" i="27"/>
  <c r="N6" i="27"/>
  <c r="M6" i="27"/>
  <c r="R4" i="27"/>
  <c r="Q4" i="27"/>
  <c r="P4" i="27"/>
  <c r="O4" i="27"/>
  <c r="N4" i="27"/>
  <c r="M4" i="27"/>
  <c r="R3" i="27"/>
  <c r="Q3" i="27"/>
  <c r="P3" i="27"/>
  <c r="O3" i="27"/>
  <c r="N3" i="27"/>
  <c r="M3" i="27"/>
  <c r="R2" i="27"/>
  <c r="Q2" i="27"/>
  <c r="P2" i="27"/>
  <c r="O2" i="27"/>
  <c r="N2" i="27"/>
  <c r="M2" i="27"/>
  <c r="AU5" i="26"/>
  <c r="AT5" i="26"/>
  <c r="AS5" i="26"/>
  <c r="AR5" i="26"/>
  <c r="AQ5" i="26"/>
  <c r="AP5" i="26"/>
  <c r="AO5" i="26"/>
  <c r="AN5" i="26"/>
  <c r="AM5" i="26"/>
  <c r="AL5" i="26"/>
  <c r="AK5" i="26"/>
  <c r="AJ5" i="26"/>
  <c r="AI5" i="26"/>
  <c r="AH5" i="26"/>
  <c r="AG5" i="26"/>
  <c r="AF5" i="26"/>
  <c r="AE5" i="26"/>
  <c r="AD5" i="26"/>
  <c r="AC5" i="26"/>
  <c r="AB5" i="26"/>
  <c r="AA5" i="26"/>
  <c r="Z5" i="26"/>
  <c r="Y5" i="26"/>
  <c r="AU4" i="26"/>
  <c r="AT4" i="26"/>
  <c r="AS4" i="26"/>
  <c r="AR4" i="26"/>
  <c r="AQ4" i="26"/>
  <c r="AP4" i="26"/>
  <c r="AO4" i="26"/>
  <c r="AN4" i="26"/>
  <c r="AM4" i="26"/>
  <c r="AL4" i="26"/>
  <c r="AK4" i="26"/>
  <c r="AJ4" i="26"/>
  <c r="AI4" i="26"/>
  <c r="AH4" i="26"/>
  <c r="AG4" i="26"/>
  <c r="AF4" i="26"/>
  <c r="AE4" i="26"/>
  <c r="AD4" i="26"/>
  <c r="AC4" i="26"/>
  <c r="AB4" i="26"/>
  <c r="AA4" i="26"/>
  <c r="Z4" i="26"/>
  <c r="Y4" i="26"/>
  <c r="AU3" i="26"/>
  <c r="AT3" i="26"/>
  <c r="AS3" i="26"/>
  <c r="AR3" i="26"/>
  <c r="AQ3" i="26"/>
  <c r="AP3" i="26"/>
  <c r="AO3" i="26"/>
  <c r="AN3" i="26"/>
  <c r="AM3" i="26"/>
  <c r="AL3" i="26"/>
  <c r="AK3" i="26"/>
  <c r="AJ3" i="26"/>
  <c r="AI3" i="26"/>
  <c r="AH3" i="26"/>
  <c r="AG3" i="26"/>
  <c r="AF3" i="26"/>
  <c r="AE3" i="26"/>
  <c r="AD3" i="26"/>
  <c r="AC3" i="26"/>
  <c r="AB3" i="26"/>
  <c r="AA3" i="26"/>
  <c r="Z3" i="26"/>
  <c r="Y3" i="26"/>
  <c r="L9" i="25"/>
  <c r="R9" i="25" s="1"/>
  <c r="L8" i="25"/>
  <c r="R8" i="25" s="1"/>
  <c r="L7" i="25"/>
  <c r="R7" i="25" s="1"/>
  <c r="L4" i="25"/>
  <c r="R4" i="25" s="1"/>
  <c r="L3" i="25"/>
  <c r="R3" i="25" s="1"/>
  <c r="L2" i="25"/>
  <c r="R2" i="25" s="1"/>
  <c r="S59" i="22"/>
  <c r="Q59" i="22"/>
  <c r="R59" i="22" s="1"/>
  <c r="Q58" i="22"/>
  <c r="R58" i="22" s="1"/>
  <c r="S57" i="22"/>
  <c r="Q57" i="22"/>
  <c r="R57" i="22" s="1"/>
  <c r="Q56" i="22"/>
  <c r="R56" i="22" s="1"/>
  <c r="S55" i="22"/>
  <c r="Q55" i="22"/>
  <c r="R55" i="22" s="1"/>
  <c r="Q54" i="22"/>
  <c r="R54" i="22" s="1"/>
  <c r="S53" i="22"/>
  <c r="Q53" i="22"/>
  <c r="R53" i="22" s="1"/>
  <c r="Q52" i="22"/>
  <c r="R52" i="22" s="1"/>
  <c r="S51" i="22"/>
  <c r="Q51" i="22"/>
  <c r="R51" i="22" s="1"/>
  <c r="R50" i="22"/>
  <c r="Q50" i="22"/>
  <c r="S50" i="22" s="1"/>
  <c r="Q49" i="22"/>
  <c r="S49" i="22" s="1"/>
  <c r="S48" i="22"/>
  <c r="Q48" i="22"/>
  <c r="R48" i="22" s="1"/>
  <c r="S47" i="22"/>
  <c r="R47" i="22"/>
  <c r="Q47" i="22"/>
  <c r="R46" i="22"/>
  <c r="Q46" i="22"/>
  <c r="S46" i="22" s="1"/>
  <c r="Q45" i="22"/>
  <c r="R45" i="22" s="1"/>
  <c r="S44" i="22"/>
  <c r="R44" i="22"/>
  <c r="Q44" i="22"/>
  <c r="R43" i="22"/>
  <c r="Q43" i="22"/>
  <c r="Q42" i="22"/>
  <c r="U42" i="22" s="1"/>
  <c r="S41" i="22"/>
  <c r="Q41" i="22"/>
  <c r="S40" i="22"/>
  <c r="R40" i="22"/>
  <c r="Q40" i="22"/>
  <c r="R39" i="22"/>
  <c r="Q39" i="22"/>
  <c r="U39" i="22" s="1"/>
  <c r="Q38" i="22"/>
  <c r="U59" i="22" s="1"/>
  <c r="S37" i="22"/>
  <c r="Q37" i="22"/>
  <c r="S36" i="22"/>
  <c r="R36" i="22"/>
  <c r="Q36" i="22"/>
  <c r="U57" i="22" s="1"/>
  <c r="Q35" i="22"/>
  <c r="S35" i="22" s="1"/>
  <c r="R34" i="22"/>
  <c r="Q34" i="22"/>
  <c r="S34" i="22" s="1"/>
  <c r="Q33" i="22"/>
  <c r="S33" i="22" s="1"/>
  <c r="AQ26" i="22"/>
  <c r="AP26" i="22"/>
  <c r="AO26" i="22"/>
  <c r="AQ25" i="22"/>
  <c r="AP25" i="22"/>
  <c r="AO25" i="22"/>
  <c r="AQ24" i="22"/>
  <c r="AP24" i="22"/>
  <c r="AO24" i="22"/>
  <c r="AK24" i="22"/>
  <c r="AJ24" i="22"/>
  <c r="AQ23" i="22"/>
  <c r="AP23" i="22"/>
  <c r="AO23" i="22"/>
  <c r="AK23" i="22"/>
  <c r="AJ23" i="22"/>
  <c r="AQ22" i="22"/>
  <c r="AP22" i="22"/>
  <c r="AO22" i="22"/>
  <c r="AK22" i="22"/>
  <c r="AJ22" i="22"/>
  <c r="AR15" i="22"/>
  <c r="AI9" i="22"/>
  <c r="AJ8" i="22" s="1"/>
  <c r="J28" i="21"/>
  <c r="K28" i="21" s="1"/>
  <c r="I28" i="21"/>
  <c r="H28" i="21"/>
  <c r="G28" i="21"/>
  <c r="F28" i="21"/>
  <c r="E28" i="21"/>
  <c r="D28" i="21"/>
  <c r="J27" i="21"/>
  <c r="I27" i="21"/>
  <c r="H27" i="21"/>
  <c r="G27" i="21"/>
  <c r="F27" i="21"/>
  <c r="E27" i="21"/>
  <c r="D27" i="21"/>
  <c r="J26" i="21"/>
  <c r="K26" i="21" s="1"/>
  <c r="I26" i="21"/>
  <c r="H26" i="21"/>
  <c r="G26" i="21"/>
  <c r="F26" i="21"/>
  <c r="E26" i="21"/>
  <c r="E30" i="21" s="1"/>
  <c r="D26" i="21"/>
  <c r="L23" i="21"/>
  <c r="K23" i="21"/>
  <c r="O22" i="21"/>
  <c r="N22" i="21"/>
  <c r="L22" i="21"/>
  <c r="M22" i="21" s="1"/>
  <c r="K22" i="21"/>
  <c r="O21" i="21"/>
  <c r="N21" i="21"/>
  <c r="L21" i="21"/>
  <c r="L26" i="21" s="1"/>
  <c r="K21" i="21"/>
  <c r="J18" i="21"/>
  <c r="I18" i="21"/>
  <c r="H18" i="21"/>
  <c r="G18" i="21"/>
  <c r="F18" i="21"/>
  <c r="E18" i="21"/>
  <c r="D18" i="21"/>
  <c r="E19" i="21" s="1"/>
  <c r="K17" i="21"/>
  <c r="J17" i="21"/>
  <c r="I17" i="21"/>
  <c r="H17" i="21"/>
  <c r="G17" i="21"/>
  <c r="F17" i="21"/>
  <c r="E17" i="21"/>
  <c r="D17" i="21"/>
  <c r="J16" i="21"/>
  <c r="K16" i="21" s="1"/>
  <c r="I16" i="21"/>
  <c r="H16" i="21"/>
  <c r="G16" i="21"/>
  <c r="F16" i="21"/>
  <c r="E16" i="21"/>
  <c r="D16" i="21"/>
  <c r="D19" i="21" s="1"/>
  <c r="L12" i="21"/>
  <c r="L18" i="21" s="1"/>
  <c r="K12" i="21"/>
  <c r="O11" i="21"/>
  <c r="N11" i="21"/>
  <c r="L11" i="21"/>
  <c r="L17" i="21" s="1"/>
  <c r="K11" i="21"/>
  <c r="O10" i="21"/>
  <c r="N10" i="21"/>
  <c r="L10" i="21"/>
  <c r="L16" i="21" s="1"/>
  <c r="K10" i="21"/>
  <c r="M76" i="18"/>
  <c r="L76" i="18"/>
  <c r="E15" i="18" s="1"/>
  <c r="M69" i="18"/>
  <c r="D12" i="18" s="1"/>
  <c r="L69" i="18"/>
  <c r="M62" i="18"/>
  <c r="L62" i="18"/>
  <c r="E11" i="18" s="1"/>
  <c r="M55" i="18"/>
  <c r="D9" i="18" s="1"/>
  <c r="L55" i="18"/>
  <c r="E9" i="18" s="1"/>
  <c r="M48" i="18"/>
  <c r="L48" i="18"/>
  <c r="D48" i="18"/>
  <c r="D14" i="18" s="1"/>
  <c r="C48" i="18"/>
  <c r="M41" i="18"/>
  <c r="L41" i="18"/>
  <c r="D41" i="18"/>
  <c r="D13" i="18" s="1"/>
  <c r="C41" i="18"/>
  <c r="E13" i="18" s="1"/>
  <c r="M34" i="18"/>
  <c r="L34" i="18"/>
  <c r="D34" i="18"/>
  <c r="D10" i="18" s="1"/>
  <c r="C34" i="18"/>
  <c r="M27" i="18"/>
  <c r="L27" i="18"/>
  <c r="D27" i="18"/>
  <c r="D4" i="18" s="1"/>
  <c r="C27" i="18"/>
  <c r="D15" i="18"/>
  <c r="E14" i="18"/>
  <c r="E12" i="18"/>
  <c r="D11" i="18"/>
  <c r="E10" i="18"/>
  <c r="E8" i="18"/>
  <c r="D8" i="18"/>
  <c r="E7" i="18"/>
  <c r="D7" i="18"/>
  <c r="E6" i="18"/>
  <c r="D6" i="18"/>
  <c r="E5" i="18"/>
  <c r="D5" i="18"/>
  <c r="E4" i="18"/>
  <c r="M39" i="17"/>
  <c r="N39" i="17" s="1"/>
  <c r="M38" i="17"/>
  <c r="N38" i="17" s="1"/>
  <c r="M37" i="17"/>
  <c r="N37" i="17" s="1"/>
  <c r="M36" i="17"/>
  <c r="N36" i="17" s="1"/>
  <c r="M35" i="17"/>
  <c r="N35" i="17" s="1"/>
  <c r="N34" i="17"/>
  <c r="M34" i="17"/>
  <c r="M33" i="17"/>
  <c r="N33" i="17" s="1"/>
  <c r="N32" i="17"/>
  <c r="M32" i="17"/>
  <c r="M31" i="17"/>
  <c r="N31" i="17" s="1"/>
  <c r="M30" i="17"/>
  <c r="N30" i="17" s="1"/>
  <c r="M29" i="17"/>
  <c r="N29" i="17" s="1"/>
  <c r="M28" i="17"/>
  <c r="N28" i="17" s="1"/>
  <c r="N27" i="17"/>
  <c r="M27" i="17"/>
  <c r="N26" i="17"/>
  <c r="M26" i="17"/>
  <c r="N25" i="17"/>
  <c r="M25" i="17"/>
  <c r="N24" i="17"/>
  <c r="M24" i="17"/>
  <c r="N23" i="17"/>
  <c r="M23" i="17"/>
  <c r="N22" i="17"/>
  <c r="M22" i="17"/>
  <c r="N21" i="17"/>
  <c r="M21" i="17"/>
  <c r="N20" i="17"/>
  <c r="M20" i="17"/>
  <c r="AA13" i="17"/>
  <c r="AA12" i="17"/>
  <c r="AA9" i="17"/>
  <c r="AA7" i="17"/>
  <c r="AB8" i="17" s="1"/>
  <c r="E36" i="13"/>
  <c r="D36" i="13"/>
  <c r="C36" i="13"/>
  <c r="B36" i="13"/>
  <c r="Y11" i="13"/>
  <c r="X11" i="13"/>
  <c r="Q11" i="13"/>
  <c r="AC9" i="13"/>
  <c r="Y9" i="13"/>
  <c r="X9" i="13"/>
  <c r="R9" i="13"/>
  <c r="Q9" i="13"/>
  <c r="AC8" i="13"/>
  <c r="Y8" i="13"/>
  <c r="X8" i="13"/>
  <c r="R8" i="13"/>
  <c r="Q8" i="13"/>
  <c r="AC7" i="13"/>
  <c r="Y7" i="13"/>
  <c r="X7" i="13"/>
  <c r="R7" i="13"/>
  <c r="Q7" i="13"/>
  <c r="Y6" i="13"/>
  <c r="X6" i="13"/>
  <c r="X10" i="13" s="1"/>
  <c r="R6" i="13"/>
  <c r="R10" i="13" s="1"/>
  <c r="Q6" i="13"/>
  <c r="Q10" i="13" s="1"/>
  <c r="F27" i="12"/>
  <c r="F20" i="11"/>
  <c r="F19" i="11"/>
  <c r="F18" i="11"/>
  <c r="F17" i="11"/>
  <c r="F16" i="11"/>
  <c r="F15" i="11"/>
  <c r="F14" i="11"/>
  <c r="F13" i="11"/>
  <c r="F12" i="11"/>
  <c r="F11" i="11"/>
  <c r="F10" i="11"/>
  <c r="F9" i="11"/>
  <c r="F8" i="11"/>
  <c r="F7" i="11"/>
  <c r="F55" i="10"/>
  <c r="E55" i="10"/>
  <c r="G55" i="10" s="1"/>
  <c r="R44" i="10" s="1"/>
  <c r="G54" i="10"/>
  <c r="R43" i="10" s="1"/>
  <c r="T43" i="10" s="1"/>
  <c r="U43" i="10" s="1"/>
  <c r="F54" i="10"/>
  <c r="E54" i="10"/>
  <c r="G53" i="10"/>
  <c r="R42" i="10" s="1"/>
  <c r="F53" i="10"/>
  <c r="Q42" i="10" s="1"/>
  <c r="E53" i="10"/>
  <c r="F52" i="10"/>
  <c r="E52" i="10"/>
  <c r="G52" i="10" s="1"/>
  <c r="R41" i="10" s="1"/>
  <c r="F51" i="10"/>
  <c r="E51" i="10"/>
  <c r="G51" i="10" s="1"/>
  <c r="R40" i="10" s="1"/>
  <c r="F50" i="10"/>
  <c r="Q39" i="10" s="1"/>
  <c r="E50" i="10"/>
  <c r="G50" i="10" s="1"/>
  <c r="R39" i="10" s="1"/>
  <c r="T39" i="10" s="1"/>
  <c r="U39" i="10" s="1"/>
  <c r="F49" i="10"/>
  <c r="E49" i="10"/>
  <c r="G49" i="10" s="1"/>
  <c r="R38" i="10" s="1"/>
  <c r="T38" i="10" s="1"/>
  <c r="U38" i="10" s="1"/>
  <c r="Q44" i="10"/>
  <c r="Q43" i="10"/>
  <c r="F43" i="10"/>
  <c r="J44" i="10" s="1"/>
  <c r="E43" i="10"/>
  <c r="G43" i="10" s="1"/>
  <c r="K44" i="10" s="1"/>
  <c r="K42" i="10"/>
  <c r="M42" i="10" s="1"/>
  <c r="N42" i="10" s="1"/>
  <c r="F42" i="10"/>
  <c r="J43" i="10" s="1"/>
  <c r="E42" i="10"/>
  <c r="G42" i="10" s="1"/>
  <c r="K43" i="10" s="1"/>
  <c r="Q41" i="10"/>
  <c r="J41" i="10"/>
  <c r="G41" i="10"/>
  <c r="F41" i="10"/>
  <c r="J42" i="10" s="1"/>
  <c r="E41" i="10"/>
  <c r="Q40" i="10"/>
  <c r="G40" i="10"/>
  <c r="K41" i="10" s="1"/>
  <c r="F40" i="10"/>
  <c r="E40" i="10"/>
  <c r="F39" i="10"/>
  <c r="J40" i="10" s="1"/>
  <c r="E39" i="10"/>
  <c r="G39" i="10" s="1"/>
  <c r="K40" i="10" s="1"/>
  <c r="M40" i="10" s="1"/>
  <c r="N40" i="10" s="1"/>
  <c r="Q38" i="10"/>
  <c r="F38" i="10"/>
  <c r="J39" i="10" s="1"/>
  <c r="E38" i="10"/>
  <c r="G38" i="10" s="1"/>
  <c r="K39" i="10" s="1"/>
  <c r="F37" i="10"/>
  <c r="J38" i="10" s="1"/>
  <c r="E37" i="10"/>
  <c r="G37" i="10" s="1"/>
  <c r="K38" i="10" s="1"/>
  <c r="M38" i="10" s="1"/>
  <c r="N38" i="10" s="1"/>
  <c r="AG229" i="7"/>
  <c r="AF229" i="7"/>
  <c r="AE229" i="7"/>
  <c r="AJ229" i="7" s="1"/>
  <c r="AD229" i="7"/>
  <c r="AC229" i="7"/>
  <c r="AB229" i="7"/>
  <c r="AG228" i="7"/>
  <c r="AG230" i="7" s="1"/>
  <c r="AG231" i="7" s="1"/>
  <c r="AF228" i="7"/>
  <c r="AF230" i="7" s="1"/>
  <c r="AF231" i="7" s="1"/>
  <c r="AE228" i="7"/>
  <c r="AD228" i="7"/>
  <c r="AD230" i="7" s="1"/>
  <c r="AD231" i="7" s="1"/>
  <c r="AC228" i="7"/>
  <c r="AC230" i="7" s="1"/>
  <c r="AC231" i="7" s="1"/>
  <c r="AB228" i="7"/>
  <c r="AG223" i="7"/>
  <c r="AF223" i="7"/>
  <c r="AE223" i="7"/>
  <c r="AJ223" i="7" s="1"/>
  <c r="AD223" i="7"/>
  <c r="AC223" i="7"/>
  <c r="AB223" i="7"/>
  <c r="AG222" i="7"/>
  <c r="AG224" i="7" s="1"/>
  <c r="AG225" i="7" s="1"/>
  <c r="AF222" i="7"/>
  <c r="AF224" i="7" s="1"/>
  <c r="AF225" i="7" s="1"/>
  <c r="AE222" i="7"/>
  <c r="AD222" i="7"/>
  <c r="AC222" i="7"/>
  <c r="AC224" i="7" s="1"/>
  <c r="AC225" i="7" s="1"/>
  <c r="AB222" i="7"/>
  <c r="AB224" i="7" s="1"/>
  <c r="AB225" i="7" s="1"/>
  <c r="W213" i="7"/>
  <c r="V213" i="7"/>
  <c r="U213" i="7"/>
  <c r="T213" i="7"/>
  <c r="W212" i="7"/>
  <c r="V212" i="7"/>
  <c r="U212" i="7"/>
  <c r="T212" i="7"/>
  <c r="Q212" i="7"/>
  <c r="P212" i="7"/>
  <c r="O212" i="7"/>
  <c r="N212" i="7"/>
  <c r="K212" i="7"/>
  <c r="J212" i="7"/>
  <c r="I212" i="7"/>
  <c r="H212" i="7"/>
  <c r="E212" i="7"/>
  <c r="D212" i="7"/>
  <c r="C212" i="7"/>
  <c r="B212" i="7"/>
  <c r="W211" i="7"/>
  <c r="V211" i="7"/>
  <c r="U211" i="7"/>
  <c r="T211" i="7"/>
  <c r="Q211" i="7"/>
  <c r="P211" i="7"/>
  <c r="O211" i="7"/>
  <c r="N211" i="7"/>
  <c r="K211" i="7"/>
  <c r="J211" i="7"/>
  <c r="I211" i="7"/>
  <c r="H211" i="7"/>
  <c r="E211" i="7"/>
  <c r="D211" i="7"/>
  <c r="C211" i="7"/>
  <c r="B211" i="7"/>
  <c r="W210" i="7"/>
  <c r="V210" i="7"/>
  <c r="U210" i="7"/>
  <c r="T210" i="7"/>
  <c r="Q210" i="7"/>
  <c r="P210" i="7"/>
  <c r="O210" i="7"/>
  <c r="N210" i="7"/>
  <c r="K210" i="7"/>
  <c r="J210" i="7"/>
  <c r="I210" i="7"/>
  <c r="H210" i="7"/>
  <c r="E210" i="7"/>
  <c r="D210" i="7"/>
  <c r="C210" i="7"/>
  <c r="B210" i="7"/>
  <c r="W209" i="7"/>
  <c r="V209" i="7"/>
  <c r="U209" i="7"/>
  <c r="T209" i="7"/>
  <c r="Q209" i="7"/>
  <c r="P209" i="7"/>
  <c r="O209" i="7"/>
  <c r="N209" i="7"/>
  <c r="K209" i="7"/>
  <c r="J209" i="7"/>
  <c r="I209" i="7"/>
  <c r="H209" i="7"/>
  <c r="E209" i="7"/>
  <c r="D209" i="7"/>
  <c r="C209" i="7"/>
  <c r="B209" i="7"/>
  <c r="W208" i="7"/>
  <c r="V208" i="7"/>
  <c r="U208" i="7"/>
  <c r="T208" i="7"/>
  <c r="Q208" i="7"/>
  <c r="P208" i="7"/>
  <c r="O208" i="7"/>
  <c r="N208" i="7"/>
  <c r="K208" i="7"/>
  <c r="J208" i="7"/>
  <c r="I208" i="7"/>
  <c r="H208" i="7"/>
  <c r="E208" i="7"/>
  <c r="D208" i="7"/>
  <c r="C208" i="7"/>
  <c r="B208" i="7"/>
  <c r="W207" i="7"/>
  <c r="V207" i="7"/>
  <c r="U207" i="7"/>
  <c r="T207" i="7"/>
  <c r="Q207" i="7"/>
  <c r="P207" i="7"/>
  <c r="O207" i="7"/>
  <c r="N207" i="7"/>
  <c r="K207" i="7"/>
  <c r="J207" i="7"/>
  <c r="I207" i="7"/>
  <c r="H207" i="7"/>
  <c r="E207" i="7"/>
  <c r="D207" i="7"/>
  <c r="C207" i="7"/>
  <c r="B207" i="7"/>
  <c r="W206" i="7"/>
  <c r="V206" i="7"/>
  <c r="U206" i="7"/>
  <c r="T206" i="7"/>
  <c r="Q206" i="7"/>
  <c r="P206" i="7"/>
  <c r="O206" i="7"/>
  <c r="N206" i="7"/>
  <c r="K206" i="7"/>
  <c r="J206" i="7"/>
  <c r="I206" i="7"/>
  <c r="H206" i="7"/>
  <c r="E206" i="7"/>
  <c r="D206" i="7"/>
  <c r="C206" i="7"/>
  <c r="B206" i="7"/>
  <c r="W205" i="7"/>
  <c r="V205" i="7"/>
  <c r="U205" i="7"/>
  <c r="T205" i="7"/>
  <c r="Q205" i="7"/>
  <c r="P205" i="7"/>
  <c r="O205" i="7"/>
  <c r="N205" i="7"/>
  <c r="K205" i="7"/>
  <c r="J205" i="7"/>
  <c r="I205" i="7"/>
  <c r="H205" i="7"/>
  <c r="E205" i="7"/>
  <c r="D205" i="7"/>
  <c r="C205" i="7"/>
  <c r="B205" i="7"/>
  <c r="W204" i="7"/>
  <c r="V204" i="7"/>
  <c r="U204" i="7"/>
  <c r="T204" i="7"/>
  <c r="Q204" i="7"/>
  <c r="P204" i="7"/>
  <c r="O204" i="7"/>
  <c r="N204" i="7"/>
  <c r="K204" i="7"/>
  <c r="J204" i="7"/>
  <c r="I204" i="7"/>
  <c r="H204" i="7"/>
  <c r="E204" i="7"/>
  <c r="D204" i="7"/>
  <c r="C204" i="7"/>
  <c r="B204" i="7"/>
  <c r="W203" i="7"/>
  <c r="V203" i="7"/>
  <c r="U203" i="7"/>
  <c r="T203" i="7"/>
  <c r="Q203" i="7"/>
  <c r="P203" i="7"/>
  <c r="O203" i="7"/>
  <c r="N203" i="7"/>
  <c r="K203" i="7"/>
  <c r="J203" i="7"/>
  <c r="I203" i="7"/>
  <c r="H203" i="7"/>
  <c r="E203" i="7"/>
  <c r="D203" i="7"/>
  <c r="C203" i="7"/>
  <c r="B203" i="7"/>
  <c r="W202" i="7"/>
  <c r="V202" i="7"/>
  <c r="U202" i="7"/>
  <c r="T202" i="7"/>
  <c r="Q202" i="7"/>
  <c r="P202" i="7"/>
  <c r="O202" i="7"/>
  <c r="N202" i="7"/>
  <c r="K202" i="7"/>
  <c r="J202" i="7"/>
  <c r="I202" i="7"/>
  <c r="H202" i="7"/>
  <c r="E202" i="7"/>
  <c r="D202" i="7"/>
  <c r="C202" i="7"/>
  <c r="B202" i="7"/>
  <c r="W201" i="7"/>
  <c r="V201" i="7"/>
  <c r="U201" i="7"/>
  <c r="T201" i="7"/>
  <c r="Q201" i="7"/>
  <c r="P201" i="7"/>
  <c r="O201" i="7"/>
  <c r="N201" i="7"/>
  <c r="K201" i="7"/>
  <c r="J201" i="7"/>
  <c r="I201" i="7"/>
  <c r="H201" i="7"/>
  <c r="E201" i="7"/>
  <c r="D201" i="7"/>
  <c r="C201" i="7"/>
  <c r="B201" i="7"/>
  <c r="W200" i="7"/>
  <c r="V200" i="7"/>
  <c r="U200" i="7"/>
  <c r="T200" i="7"/>
  <c r="Q200" i="7"/>
  <c r="P200" i="7"/>
  <c r="O200" i="7"/>
  <c r="N200" i="7"/>
  <c r="K200" i="7"/>
  <c r="J200" i="7"/>
  <c r="I200" i="7"/>
  <c r="H200" i="7"/>
  <c r="E200" i="7"/>
  <c r="D200" i="7"/>
  <c r="C200" i="7"/>
  <c r="B200" i="7"/>
  <c r="W199" i="7"/>
  <c r="V199" i="7"/>
  <c r="U199" i="7"/>
  <c r="T199" i="7"/>
  <c r="Q199" i="7"/>
  <c r="P199" i="7"/>
  <c r="O199" i="7"/>
  <c r="N199" i="7"/>
  <c r="K199" i="7"/>
  <c r="J199" i="7"/>
  <c r="I199" i="7"/>
  <c r="H199" i="7"/>
  <c r="E199" i="7"/>
  <c r="D199" i="7"/>
  <c r="C199" i="7"/>
  <c r="B199" i="7"/>
  <c r="W198" i="7"/>
  <c r="V198" i="7"/>
  <c r="U198" i="7"/>
  <c r="T198" i="7"/>
  <c r="Q198" i="7"/>
  <c r="P198" i="7"/>
  <c r="O198" i="7"/>
  <c r="N198" i="7"/>
  <c r="K198" i="7"/>
  <c r="J198" i="7"/>
  <c r="I198" i="7"/>
  <c r="H198" i="7"/>
  <c r="E198" i="7"/>
  <c r="D198" i="7"/>
  <c r="C198" i="7"/>
  <c r="B198" i="7"/>
  <c r="W197" i="7"/>
  <c r="V197" i="7"/>
  <c r="U197" i="7"/>
  <c r="T197" i="7"/>
  <c r="Q197" i="7"/>
  <c r="P197" i="7"/>
  <c r="O197" i="7"/>
  <c r="N197" i="7"/>
  <c r="K197" i="7"/>
  <c r="J197" i="7"/>
  <c r="I197" i="7"/>
  <c r="H197" i="7"/>
  <c r="E197" i="7"/>
  <c r="D197" i="7"/>
  <c r="C197" i="7"/>
  <c r="B197" i="7"/>
  <c r="W196" i="7"/>
  <c r="V196" i="7"/>
  <c r="U196" i="7"/>
  <c r="T196" i="7"/>
  <c r="Q196" i="7"/>
  <c r="P196" i="7"/>
  <c r="O196" i="7"/>
  <c r="N196" i="7"/>
  <c r="K196" i="7"/>
  <c r="J196" i="7"/>
  <c r="I196" i="7"/>
  <c r="H196" i="7"/>
  <c r="E196" i="7"/>
  <c r="D196" i="7"/>
  <c r="C196" i="7"/>
  <c r="B196" i="7"/>
  <c r="W195" i="7"/>
  <c r="V195" i="7"/>
  <c r="U195" i="7"/>
  <c r="T195" i="7"/>
  <c r="Q195" i="7"/>
  <c r="P195" i="7"/>
  <c r="O195" i="7"/>
  <c r="N195" i="7"/>
  <c r="K195" i="7"/>
  <c r="J195" i="7"/>
  <c r="I195" i="7"/>
  <c r="H195" i="7"/>
  <c r="E195" i="7"/>
  <c r="D195" i="7"/>
  <c r="C195" i="7"/>
  <c r="B195" i="7"/>
  <c r="W194" i="7"/>
  <c r="V194" i="7"/>
  <c r="U194" i="7"/>
  <c r="T194" i="7"/>
  <c r="Q194" i="7"/>
  <c r="P194" i="7"/>
  <c r="O194" i="7"/>
  <c r="N194" i="7"/>
  <c r="K194" i="7"/>
  <c r="J194" i="7"/>
  <c r="I194" i="7"/>
  <c r="H194" i="7"/>
  <c r="E194" i="7"/>
  <c r="D194" i="7"/>
  <c r="C194" i="7"/>
  <c r="B194" i="7"/>
  <c r="W193" i="7"/>
  <c r="V193" i="7"/>
  <c r="U193" i="7"/>
  <c r="T193" i="7"/>
  <c r="Q193" i="7"/>
  <c r="P193" i="7"/>
  <c r="O193" i="7"/>
  <c r="N193" i="7"/>
  <c r="K193" i="7"/>
  <c r="J193" i="7"/>
  <c r="I193" i="7"/>
  <c r="H193" i="7"/>
  <c r="E193" i="7"/>
  <c r="D193" i="7"/>
  <c r="C193" i="7"/>
  <c r="B193" i="7"/>
  <c r="W192" i="7"/>
  <c r="V192" i="7"/>
  <c r="U192" i="7"/>
  <c r="T192" i="7"/>
  <c r="Q192" i="7"/>
  <c r="P192" i="7"/>
  <c r="O192" i="7"/>
  <c r="N192" i="7"/>
  <c r="K192" i="7"/>
  <c r="J192" i="7"/>
  <c r="I192" i="7"/>
  <c r="H192" i="7"/>
  <c r="E192" i="7"/>
  <c r="D192" i="7"/>
  <c r="C192" i="7"/>
  <c r="B192" i="7"/>
  <c r="W191" i="7"/>
  <c r="V191" i="7"/>
  <c r="U191" i="7"/>
  <c r="T191" i="7"/>
  <c r="Q191" i="7"/>
  <c r="P191" i="7"/>
  <c r="O191" i="7"/>
  <c r="N191" i="7"/>
  <c r="K191" i="7"/>
  <c r="J191" i="7"/>
  <c r="I191" i="7"/>
  <c r="H191" i="7"/>
  <c r="E191" i="7"/>
  <c r="D191" i="7"/>
  <c r="C191" i="7"/>
  <c r="B191" i="7"/>
  <c r="W190" i="7"/>
  <c r="V190" i="7"/>
  <c r="U190" i="7"/>
  <c r="T190" i="7"/>
  <c r="Q190" i="7"/>
  <c r="P190" i="7"/>
  <c r="O190" i="7"/>
  <c r="N190" i="7"/>
  <c r="K190" i="7"/>
  <c r="J190" i="7"/>
  <c r="I190" i="7"/>
  <c r="H190" i="7"/>
  <c r="E190" i="7"/>
  <c r="D190" i="7"/>
  <c r="C190" i="7"/>
  <c r="B190" i="7"/>
  <c r="W189" i="7"/>
  <c r="V189" i="7"/>
  <c r="U189" i="7"/>
  <c r="T189" i="7"/>
  <c r="Q189" i="7"/>
  <c r="P189" i="7"/>
  <c r="O189" i="7"/>
  <c r="N189" i="7"/>
  <c r="K189" i="7"/>
  <c r="J189" i="7"/>
  <c r="I189" i="7"/>
  <c r="H189" i="7"/>
  <c r="E189" i="7"/>
  <c r="D189" i="7"/>
  <c r="C189" i="7"/>
  <c r="B189" i="7"/>
  <c r="W188" i="7"/>
  <c r="V188" i="7"/>
  <c r="U188" i="7"/>
  <c r="T188" i="7"/>
  <c r="Q188" i="7"/>
  <c r="P188" i="7"/>
  <c r="O188" i="7"/>
  <c r="N188" i="7"/>
  <c r="K188" i="7"/>
  <c r="J188" i="7"/>
  <c r="I188" i="7"/>
  <c r="H188" i="7"/>
  <c r="E188" i="7"/>
  <c r="D188" i="7"/>
  <c r="C188" i="7"/>
  <c r="B188" i="7"/>
  <c r="W187" i="7"/>
  <c r="V187" i="7"/>
  <c r="U187" i="7"/>
  <c r="T187" i="7"/>
  <c r="Q187" i="7"/>
  <c r="P187" i="7"/>
  <c r="O187" i="7"/>
  <c r="N187" i="7"/>
  <c r="K187" i="7"/>
  <c r="J187" i="7"/>
  <c r="I187" i="7"/>
  <c r="H187" i="7"/>
  <c r="E187" i="7"/>
  <c r="D187" i="7"/>
  <c r="C187" i="7"/>
  <c r="B187" i="7"/>
  <c r="W186" i="7"/>
  <c r="V186" i="7"/>
  <c r="U186" i="7"/>
  <c r="T186" i="7"/>
  <c r="Q186" i="7"/>
  <c r="P186" i="7"/>
  <c r="O186" i="7"/>
  <c r="N186" i="7"/>
  <c r="K186" i="7"/>
  <c r="J186" i="7"/>
  <c r="I186" i="7"/>
  <c r="H186" i="7"/>
  <c r="E186" i="7"/>
  <c r="D186" i="7"/>
  <c r="C186" i="7"/>
  <c r="B186" i="7"/>
  <c r="W185" i="7"/>
  <c r="V185" i="7"/>
  <c r="U185" i="7"/>
  <c r="T185" i="7"/>
  <c r="Q185" i="7"/>
  <c r="P185" i="7"/>
  <c r="O185" i="7"/>
  <c r="N185" i="7"/>
  <c r="K185" i="7"/>
  <c r="J185" i="7"/>
  <c r="I185" i="7"/>
  <c r="H185" i="7"/>
  <c r="E185" i="7"/>
  <c r="D185" i="7"/>
  <c r="C185" i="7"/>
  <c r="B185" i="7"/>
  <c r="W184" i="7"/>
  <c r="V184" i="7"/>
  <c r="U184" i="7"/>
  <c r="T184" i="7"/>
  <c r="Q184" i="7"/>
  <c r="P184" i="7"/>
  <c r="O184" i="7"/>
  <c r="N184" i="7"/>
  <c r="K184" i="7"/>
  <c r="J184" i="7"/>
  <c r="I184" i="7"/>
  <c r="H184" i="7"/>
  <c r="E184" i="7"/>
  <c r="D184" i="7"/>
  <c r="C184" i="7"/>
  <c r="B184" i="7"/>
  <c r="W183" i="7"/>
  <c r="V183" i="7"/>
  <c r="U183" i="7"/>
  <c r="T183" i="7"/>
  <c r="Q183" i="7"/>
  <c r="P183" i="7"/>
  <c r="O183" i="7"/>
  <c r="N183" i="7"/>
  <c r="K183" i="7"/>
  <c r="J183" i="7"/>
  <c r="I183" i="7"/>
  <c r="H183" i="7"/>
  <c r="E183" i="7"/>
  <c r="D183" i="7"/>
  <c r="C183" i="7"/>
  <c r="B183" i="7"/>
  <c r="W182" i="7"/>
  <c r="V182" i="7"/>
  <c r="U182" i="7"/>
  <c r="T182" i="7"/>
  <c r="Q182" i="7"/>
  <c r="P182" i="7"/>
  <c r="O182" i="7"/>
  <c r="N182" i="7"/>
  <c r="K182" i="7"/>
  <c r="J182" i="7"/>
  <c r="I182" i="7"/>
  <c r="H182" i="7"/>
  <c r="E182" i="7"/>
  <c r="D182" i="7"/>
  <c r="C182" i="7"/>
  <c r="B182" i="7"/>
  <c r="W181" i="7"/>
  <c r="V181" i="7"/>
  <c r="U181" i="7"/>
  <c r="T181" i="7"/>
  <c r="Q181" i="7"/>
  <c r="P181" i="7"/>
  <c r="O181" i="7"/>
  <c r="N181" i="7"/>
  <c r="K181" i="7"/>
  <c r="J181" i="7"/>
  <c r="I181" i="7"/>
  <c r="H181" i="7"/>
  <c r="E181" i="7"/>
  <c r="D181" i="7"/>
  <c r="C181" i="7"/>
  <c r="B181" i="7"/>
  <c r="W180" i="7"/>
  <c r="V180" i="7"/>
  <c r="U180" i="7"/>
  <c r="T180" i="7"/>
  <c r="Q180" i="7"/>
  <c r="P180" i="7"/>
  <c r="O180" i="7"/>
  <c r="N180" i="7"/>
  <c r="K180" i="7"/>
  <c r="J180" i="7"/>
  <c r="I180" i="7"/>
  <c r="H180" i="7"/>
  <c r="E180" i="7"/>
  <c r="D180" i="7"/>
  <c r="C180" i="7"/>
  <c r="B180" i="7"/>
  <c r="W179" i="7"/>
  <c r="V179" i="7"/>
  <c r="U179" i="7"/>
  <c r="T179" i="7"/>
  <c r="Q179" i="7"/>
  <c r="P179" i="7"/>
  <c r="O179" i="7"/>
  <c r="N179" i="7"/>
  <c r="K179" i="7"/>
  <c r="J179" i="7"/>
  <c r="I179" i="7"/>
  <c r="H179" i="7"/>
  <c r="E179" i="7"/>
  <c r="D179" i="7"/>
  <c r="C179" i="7"/>
  <c r="B179" i="7"/>
  <c r="W178" i="7"/>
  <c r="V178" i="7"/>
  <c r="U178" i="7"/>
  <c r="T178" i="7"/>
  <c r="Q178" i="7"/>
  <c r="P178" i="7"/>
  <c r="O178" i="7"/>
  <c r="N178" i="7"/>
  <c r="K178" i="7"/>
  <c r="J178" i="7"/>
  <c r="I178" i="7"/>
  <c r="H178" i="7"/>
  <c r="E178" i="7"/>
  <c r="D178" i="7"/>
  <c r="C178" i="7"/>
  <c r="B178" i="7"/>
  <c r="W177" i="7"/>
  <c r="V177" i="7"/>
  <c r="U177" i="7"/>
  <c r="T177" i="7"/>
  <c r="Q177" i="7"/>
  <c r="P177" i="7"/>
  <c r="O177" i="7"/>
  <c r="N177" i="7"/>
  <c r="K177" i="7"/>
  <c r="J177" i="7"/>
  <c r="I177" i="7"/>
  <c r="H177" i="7"/>
  <c r="E177" i="7"/>
  <c r="D177" i="7"/>
  <c r="C177" i="7"/>
  <c r="B177" i="7"/>
  <c r="W176" i="7"/>
  <c r="V176" i="7"/>
  <c r="U176" i="7"/>
  <c r="T176" i="7"/>
  <c r="Q176" i="7"/>
  <c r="P176" i="7"/>
  <c r="O176" i="7"/>
  <c r="N176" i="7"/>
  <c r="K176" i="7"/>
  <c r="J176" i="7"/>
  <c r="I176" i="7"/>
  <c r="H176" i="7"/>
  <c r="E176" i="7"/>
  <c r="D176" i="7"/>
  <c r="C176" i="7"/>
  <c r="B176" i="7"/>
  <c r="W175" i="7"/>
  <c r="V175" i="7"/>
  <c r="U175" i="7"/>
  <c r="T175" i="7"/>
  <c r="Q175" i="7"/>
  <c r="P175" i="7"/>
  <c r="O175" i="7"/>
  <c r="N175" i="7"/>
  <c r="K175" i="7"/>
  <c r="J175" i="7"/>
  <c r="I175" i="7"/>
  <c r="H175" i="7"/>
  <c r="E175" i="7"/>
  <c r="D175" i="7"/>
  <c r="C175" i="7"/>
  <c r="B175" i="7"/>
  <c r="W174" i="7"/>
  <c r="V174" i="7"/>
  <c r="U174" i="7"/>
  <c r="T174" i="7"/>
  <c r="Q174" i="7"/>
  <c r="P174" i="7"/>
  <c r="O174" i="7"/>
  <c r="N174" i="7"/>
  <c r="K174" i="7"/>
  <c r="J174" i="7"/>
  <c r="I174" i="7"/>
  <c r="H174" i="7"/>
  <c r="E174" i="7"/>
  <c r="D174" i="7"/>
  <c r="C174" i="7"/>
  <c r="B174" i="7"/>
  <c r="W173" i="7"/>
  <c r="V173" i="7"/>
  <c r="U173" i="7"/>
  <c r="T173" i="7"/>
  <c r="Q173" i="7"/>
  <c r="P173" i="7"/>
  <c r="O173" i="7"/>
  <c r="N173" i="7"/>
  <c r="K173" i="7"/>
  <c r="J173" i="7"/>
  <c r="I173" i="7"/>
  <c r="H173" i="7"/>
  <c r="E173" i="7"/>
  <c r="D173" i="7"/>
  <c r="C173" i="7"/>
  <c r="B173" i="7"/>
  <c r="W172" i="7"/>
  <c r="V172" i="7"/>
  <c r="U172" i="7"/>
  <c r="T172" i="7"/>
  <c r="Q172" i="7"/>
  <c r="P172" i="7"/>
  <c r="O172" i="7"/>
  <c r="N172" i="7"/>
  <c r="K172" i="7"/>
  <c r="J172" i="7"/>
  <c r="I172" i="7"/>
  <c r="H172" i="7"/>
  <c r="E172" i="7"/>
  <c r="D172" i="7"/>
  <c r="C172" i="7"/>
  <c r="B172" i="7"/>
  <c r="W171" i="7"/>
  <c r="V171" i="7"/>
  <c r="U171" i="7"/>
  <c r="T171" i="7"/>
  <c r="Q171" i="7"/>
  <c r="P171" i="7"/>
  <c r="O171" i="7"/>
  <c r="N171" i="7"/>
  <c r="K171" i="7"/>
  <c r="J171" i="7"/>
  <c r="I171" i="7"/>
  <c r="H171" i="7"/>
  <c r="E171" i="7"/>
  <c r="D171" i="7"/>
  <c r="C171" i="7"/>
  <c r="B171" i="7"/>
  <c r="W170" i="7"/>
  <c r="V170" i="7"/>
  <c r="U170" i="7"/>
  <c r="T170" i="7"/>
  <c r="Q170" i="7"/>
  <c r="P170" i="7"/>
  <c r="O170" i="7"/>
  <c r="N170" i="7"/>
  <c r="K170" i="7"/>
  <c r="J170" i="7"/>
  <c r="I170" i="7"/>
  <c r="H170" i="7"/>
  <c r="E170" i="7"/>
  <c r="D170" i="7"/>
  <c r="C170" i="7"/>
  <c r="B170" i="7"/>
  <c r="W169" i="7"/>
  <c r="V169" i="7"/>
  <c r="U169" i="7"/>
  <c r="T169" i="7"/>
  <c r="Q169" i="7"/>
  <c r="P169" i="7"/>
  <c r="O169" i="7"/>
  <c r="N169" i="7"/>
  <c r="K169" i="7"/>
  <c r="J169" i="7"/>
  <c r="I169" i="7"/>
  <c r="H169" i="7"/>
  <c r="E169" i="7"/>
  <c r="D169" i="7"/>
  <c r="C169" i="7"/>
  <c r="B169" i="7"/>
  <c r="W168" i="7"/>
  <c r="V168" i="7"/>
  <c r="U168" i="7"/>
  <c r="T168" i="7"/>
  <c r="Q168" i="7"/>
  <c r="P168" i="7"/>
  <c r="O168" i="7"/>
  <c r="N168" i="7"/>
  <c r="K168" i="7"/>
  <c r="J168" i="7"/>
  <c r="I168" i="7"/>
  <c r="H168" i="7"/>
  <c r="E168" i="7"/>
  <c r="D168" i="7"/>
  <c r="C168" i="7"/>
  <c r="B168" i="7"/>
  <c r="W167" i="7"/>
  <c r="V167" i="7"/>
  <c r="U167" i="7"/>
  <c r="T167" i="7"/>
  <c r="Q167" i="7"/>
  <c r="P167" i="7"/>
  <c r="O167" i="7"/>
  <c r="N167" i="7"/>
  <c r="K167" i="7"/>
  <c r="J167" i="7"/>
  <c r="I167" i="7"/>
  <c r="H167" i="7"/>
  <c r="E167" i="7"/>
  <c r="D167" i="7"/>
  <c r="C167" i="7"/>
  <c r="B167" i="7"/>
  <c r="W166" i="7"/>
  <c r="V166" i="7"/>
  <c r="U166" i="7"/>
  <c r="T166" i="7"/>
  <c r="Q166" i="7"/>
  <c r="P166" i="7"/>
  <c r="O166" i="7"/>
  <c r="N166" i="7"/>
  <c r="K166" i="7"/>
  <c r="J166" i="7"/>
  <c r="I166" i="7"/>
  <c r="H166" i="7"/>
  <c r="E166" i="7"/>
  <c r="D166" i="7"/>
  <c r="C166" i="7"/>
  <c r="B166" i="7"/>
  <c r="W165" i="7"/>
  <c r="V165" i="7"/>
  <c r="U165" i="7"/>
  <c r="T165" i="7"/>
  <c r="Q165" i="7"/>
  <c r="P165" i="7"/>
  <c r="O165" i="7"/>
  <c r="N165" i="7"/>
  <c r="K165" i="7"/>
  <c r="J165" i="7"/>
  <c r="I165" i="7"/>
  <c r="H165" i="7"/>
  <c r="E165" i="7"/>
  <c r="D165" i="7"/>
  <c r="C165" i="7"/>
  <c r="B165" i="7"/>
  <c r="W164" i="7"/>
  <c r="V164" i="7"/>
  <c r="U164" i="7"/>
  <c r="T164" i="7"/>
  <c r="Q164" i="7"/>
  <c r="P164" i="7"/>
  <c r="O164" i="7"/>
  <c r="N164" i="7"/>
  <c r="K164" i="7"/>
  <c r="J164" i="7"/>
  <c r="I164" i="7"/>
  <c r="H164" i="7"/>
  <c r="E164" i="7"/>
  <c r="D164" i="7"/>
  <c r="C164" i="7"/>
  <c r="B164" i="7"/>
  <c r="W163" i="7"/>
  <c r="V163" i="7"/>
  <c r="U163" i="7"/>
  <c r="T163" i="7"/>
  <c r="Q163" i="7"/>
  <c r="P163" i="7"/>
  <c r="O163" i="7"/>
  <c r="N163" i="7"/>
  <c r="K163" i="7"/>
  <c r="J163" i="7"/>
  <c r="I163" i="7"/>
  <c r="H163" i="7"/>
  <c r="E163" i="7"/>
  <c r="D163" i="7"/>
  <c r="C163" i="7"/>
  <c r="B163" i="7"/>
  <c r="W162" i="7"/>
  <c r="V162" i="7"/>
  <c r="U162" i="7"/>
  <c r="T162" i="7"/>
  <c r="Q162" i="7"/>
  <c r="P162" i="7"/>
  <c r="O162" i="7"/>
  <c r="N162" i="7"/>
  <c r="K162" i="7"/>
  <c r="J162" i="7"/>
  <c r="I162" i="7"/>
  <c r="H162" i="7"/>
  <c r="E162" i="7"/>
  <c r="D162" i="7"/>
  <c r="C162" i="7"/>
  <c r="B162" i="7"/>
  <c r="W161" i="7"/>
  <c r="V161" i="7"/>
  <c r="U161" i="7"/>
  <c r="T161" i="7"/>
  <c r="Q161" i="7"/>
  <c r="P161" i="7"/>
  <c r="O161" i="7"/>
  <c r="N161" i="7"/>
  <c r="K161" i="7"/>
  <c r="J161" i="7"/>
  <c r="I161" i="7"/>
  <c r="H161" i="7"/>
  <c r="E161" i="7"/>
  <c r="D161" i="7"/>
  <c r="C161" i="7"/>
  <c r="B161" i="7"/>
  <c r="W160" i="7"/>
  <c r="V160" i="7"/>
  <c r="U160" i="7"/>
  <c r="T160" i="7"/>
  <c r="Q160" i="7"/>
  <c r="P160" i="7"/>
  <c r="O160" i="7"/>
  <c r="N160" i="7"/>
  <c r="K160" i="7"/>
  <c r="J160" i="7"/>
  <c r="I160" i="7"/>
  <c r="H160" i="7"/>
  <c r="E160" i="7"/>
  <c r="D160" i="7"/>
  <c r="C160" i="7"/>
  <c r="B160" i="7"/>
  <c r="W159" i="7"/>
  <c r="V159" i="7"/>
  <c r="U159" i="7"/>
  <c r="T159" i="7"/>
  <c r="Q159" i="7"/>
  <c r="P159" i="7"/>
  <c r="O159" i="7"/>
  <c r="N159" i="7"/>
  <c r="K159" i="7"/>
  <c r="J159" i="7"/>
  <c r="I159" i="7"/>
  <c r="H159" i="7"/>
  <c r="E159" i="7"/>
  <c r="D159" i="7"/>
  <c r="C159" i="7"/>
  <c r="B159" i="7"/>
  <c r="W158" i="7"/>
  <c r="V158" i="7"/>
  <c r="U158" i="7"/>
  <c r="T158" i="7"/>
  <c r="Q158" i="7"/>
  <c r="P158" i="7"/>
  <c r="O158" i="7"/>
  <c r="N158" i="7"/>
  <c r="K158" i="7"/>
  <c r="J158" i="7"/>
  <c r="I158" i="7"/>
  <c r="H158" i="7"/>
  <c r="E158" i="7"/>
  <c r="D158" i="7"/>
  <c r="C158" i="7"/>
  <c r="B158" i="7"/>
  <c r="W157" i="7"/>
  <c r="V157" i="7"/>
  <c r="U157" i="7"/>
  <c r="T157" i="7"/>
  <c r="Q157" i="7"/>
  <c r="P157" i="7"/>
  <c r="O157" i="7"/>
  <c r="N157" i="7"/>
  <c r="K157" i="7"/>
  <c r="J157" i="7"/>
  <c r="I157" i="7"/>
  <c r="H157" i="7"/>
  <c r="E157" i="7"/>
  <c r="D157" i="7"/>
  <c r="C157" i="7"/>
  <c r="B157" i="7"/>
  <c r="W156" i="7"/>
  <c r="V156" i="7"/>
  <c r="U156" i="7"/>
  <c r="T156" i="7"/>
  <c r="Q156" i="7"/>
  <c r="P156" i="7"/>
  <c r="O156" i="7"/>
  <c r="N156" i="7"/>
  <c r="K156" i="7"/>
  <c r="J156" i="7"/>
  <c r="I156" i="7"/>
  <c r="H156" i="7"/>
  <c r="E156" i="7"/>
  <c r="D156" i="7"/>
  <c r="C156" i="7"/>
  <c r="B156" i="7"/>
  <c r="W155" i="7"/>
  <c r="V155" i="7"/>
  <c r="U155" i="7"/>
  <c r="T155" i="7"/>
  <c r="Q155" i="7"/>
  <c r="P155" i="7"/>
  <c r="O155" i="7"/>
  <c r="N155" i="7"/>
  <c r="K155" i="7"/>
  <c r="J155" i="7"/>
  <c r="I155" i="7"/>
  <c r="H155" i="7"/>
  <c r="E155" i="7"/>
  <c r="D155" i="7"/>
  <c r="C155" i="7"/>
  <c r="B155" i="7"/>
  <c r="W154" i="7"/>
  <c r="V154" i="7"/>
  <c r="U154" i="7"/>
  <c r="T154" i="7"/>
  <c r="Q154" i="7"/>
  <c r="P154" i="7"/>
  <c r="O154" i="7"/>
  <c r="N154" i="7"/>
  <c r="K154" i="7"/>
  <c r="J154" i="7"/>
  <c r="I154" i="7"/>
  <c r="H154" i="7"/>
  <c r="E154" i="7"/>
  <c r="D154" i="7"/>
  <c r="C154" i="7"/>
  <c r="B154" i="7"/>
  <c r="W153" i="7"/>
  <c r="V153" i="7"/>
  <c r="U153" i="7"/>
  <c r="T153" i="7"/>
  <c r="Q153" i="7"/>
  <c r="P153" i="7"/>
  <c r="O153" i="7"/>
  <c r="N153" i="7"/>
  <c r="K153" i="7"/>
  <c r="J153" i="7"/>
  <c r="I153" i="7"/>
  <c r="H153" i="7"/>
  <c r="E153" i="7"/>
  <c r="D153" i="7"/>
  <c r="C153" i="7"/>
  <c r="B153" i="7"/>
  <c r="W152" i="7"/>
  <c r="V152" i="7"/>
  <c r="U152" i="7"/>
  <c r="T152" i="7"/>
  <c r="Q152" i="7"/>
  <c r="P152" i="7"/>
  <c r="O152" i="7"/>
  <c r="N152" i="7"/>
  <c r="K152" i="7"/>
  <c r="J152" i="7"/>
  <c r="I152" i="7"/>
  <c r="H152" i="7"/>
  <c r="E152" i="7"/>
  <c r="D152" i="7"/>
  <c r="C152" i="7"/>
  <c r="B152" i="7"/>
  <c r="W151" i="7"/>
  <c r="V151" i="7"/>
  <c r="U151" i="7"/>
  <c r="T151" i="7"/>
  <c r="Q151" i="7"/>
  <c r="P151" i="7"/>
  <c r="O151" i="7"/>
  <c r="N151" i="7"/>
  <c r="K151" i="7"/>
  <c r="J151" i="7"/>
  <c r="I151" i="7"/>
  <c r="H151" i="7"/>
  <c r="E151" i="7"/>
  <c r="D151" i="7"/>
  <c r="C151" i="7"/>
  <c r="B151" i="7"/>
  <c r="W150" i="7"/>
  <c r="V150" i="7"/>
  <c r="U150" i="7"/>
  <c r="T150" i="7"/>
  <c r="Q150" i="7"/>
  <c r="P150" i="7"/>
  <c r="O150" i="7"/>
  <c r="N150" i="7"/>
  <c r="K150" i="7"/>
  <c r="J150" i="7"/>
  <c r="I150" i="7"/>
  <c r="H150" i="7"/>
  <c r="E150" i="7"/>
  <c r="D150" i="7"/>
  <c r="C150" i="7"/>
  <c r="B150" i="7"/>
  <c r="W149" i="7"/>
  <c r="V149" i="7"/>
  <c r="U149" i="7"/>
  <c r="T149" i="7"/>
  <c r="Q149" i="7"/>
  <c r="P149" i="7"/>
  <c r="O149" i="7"/>
  <c r="N149" i="7"/>
  <c r="K149" i="7"/>
  <c r="J149" i="7"/>
  <c r="I149" i="7"/>
  <c r="H149" i="7"/>
  <c r="E149" i="7"/>
  <c r="D149" i="7"/>
  <c r="C149" i="7"/>
  <c r="B149" i="7"/>
  <c r="W148" i="7"/>
  <c r="V148" i="7"/>
  <c r="U148" i="7"/>
  <c r="T148" i="7"/>
  <c r="Q148" i="7"/>
  <c r="P148" i="7"/>
  <c r="O148" i="7"/>
  <c r="N148" i="7"/>
  <c r="K148" i="7"/>
  <c r="J148" i="7"/>
  <c r="I148" i="7"/>
  <c r="H148" i="7"/>
  <c r="E148" i="7"/>
  <c r="D148" i="7"/>
  <c r="C148" i="7"/>
  <c r="B148" i="7"/>
  <c r="W147" i="7"/>
  <c r="V147" i="7"/>
  <c r="U147" i="7"/>
  <c r="T147" i="7"/>
  <c r="Q147" i="7"/>
  <c r="P147" i="7"/>
  <c r="O147" i="7"/>
  <c r="N147" i="7"/>
  <c r="K147" i="7"/>
  <c r="J147" i="7"/>
  <c r="I147" i="7"/>
  <c r="H147" i="7"/>
  <c r="E147" i="7"/>
  <c r="D147" i="7"/>
  <c r="C147" i="7"/>
  <c r="B147" i="7"/>
  <c r="W146" i="7"/>
  <c r="V146" i="7"/>
  <c r="U146" i="7"/>
  <c r="T146" i="7"/>
  <c r="Q146" i="7"/>
  <c r="P146" i="7"/>
  <c r="O146" i="7"/>
  <c r="N146" i="7"/>
  <c r="K146" i="7"/>
  <c r="J146" i="7"/>
  <c r="I146" i="7"/>
  <c r="H146" i="7"/>
  <c r="E146" i="7"/>
  <c r="D146" i="7"/>
  <c r="C146" i="7"/>
  <c r="B146" i="7"/>
  <c r="W145" i="7"/>
  <c r="V145" i="7"/>
  <c r="U145" i="7"/>
  <c r="T145" i="7"/>
  <c r="Q145" i="7"/>
  <c r="P145" i="7"/>
  <c r="O145" i="7"/>
  <c r="N145" i="7"/>
  <c r="K145" i="7"/>
  <c r="J145" i="7"/>
  <c r="I145" i="7"/>
  <c r="H145" i="7"/>
  <c r="E145" i="7"/>
  <c r="D145" i="7"/>
  <c r="C145" i="7"/>
  <c r="B145" i="7"/>
  <c r="W144" i="7"/>
  <c r="V144" i="7"/>
  <c r="U144" i="7"/>
  <c r="T144" i="7"/>
  <c r="Q144" i="7"/>
  <c r="P144" i="7"/>
  <c r="O144" i="7"/>
  <c r="N144" i="7"/>
  <c r="K144" i="7"/>
  <c r="J144" i="7"/>
  <c r="I144" i="7"/>
  <c r="H144" i="7"/>
  <c r="E144" i="7"/>
  <c r="D144" i="7"/>
  <c r="C144" i="7"/>
  <c r="B144" i="7"/>
  <c r="W143" i="7"/>
  <c r="V143" i="7"/>
  <c r="U143" i="7"/>
  <c r="T143" i="7"/>
  <c r="Q143" i="7"/>
  <c r="P143" i="7"/>
  <c r="O143" i="7"/>
  <c r="N143" i="7"/>
  <c r="K143" i="7"/>
  <c r="J143" i="7"/>
  <c r="I143" i="7"/>
  <c r="H143" i="7"/>
  <c r="E143" i="7"/>
  <c r="D143" i="7"/>
  <c r="C143" i="7"/>
  <c r="B143" i="7"/>
  <c r="W142" i="7"/>
  <c r="V142" i="7"/>
  <c r="U142" i="7"/>
  <c r="T142" i="7"/>
  <c r="Q142" i="7"/>
  <c r="P142" i="7"/>
  <c r="O142" i="7"/>
  <c r="N142" i="7"/>
  <c r="K142" i="7"/>
  <c r="J142" i="7"/>
  <c r="I142" i="7"/>
  <c r="H142" i="7"/>
  <c r="E142" i="7"/>
  <c r="D142" i="7"/>
  <c r="C142" i="7"/>
  <c r="B142" i="7"/>
  <c r="W141" i="7"/>
  <c r="V141" i="7"/>
  <c r="U141" i="7"/>
  <c r="T141" i="7"/>
  <c r="Q141" i="7"/>
  <c r="P141" i="7"/>
  <c r="O141" i="7"/>
  <c r="N141" i="7"/>
  <c r="K141" i="7"/>
  <c r="J141" i="7"/>
  <c r="I141" i="7"/>
  <c r="H141" i="7"/>
  <c r="E141" i="7"/>
  <c r="D141" i="7"/>
  <c r="C141" i="7"/>
  <c r="B141" i="7"/>
  <c r="W140" i="7"/>
  <c r="V140" i="7"/>
  <c r="U140" i="7"/>
  <c r="T140" i="7"/>
  <c r="Q140" i="7"/>
  <c r="P140" i="7"/>
  <c r="O140" i="7"/>
  <c r="N140" i="7"/>
  <c r="K140" i="7"/>
  <c r="J140" i="7"/>
  <c r="I140" i="7"/>
  <c r="H140" i="7"/>
  <c r="E140" i="7"/>
  <c r="D140" i="7"/>
  <c r="C140" i="7"/>
  <c r="B140" i="7"/>
  <c r="W139" i="7"/>
  <c r="V139" i="7"/>
  <c r="U139" i="7"/>
  <c r="T139" i="7"/>
  <c r="Q139" i="7"/>
  <c r="P139" i="7"/>
  <c r="O139" i="7"/>
  <c r="N139" i="7"/>
  <c r="K139" i="7"/>
  <c r="J139" i="7"/>
  <c r="I139" i="7"/>
  <c r="H139" i="7"/>
  <c r="E139" i="7"/>
  <c r="D139" i="7"/>
  <c r="C139" i="7"/>
  <c r="B139" i="7"/>
  <c r="W138" i="7"/>
  <c r="V138" i="7"/>
  <c r="U138" i="7"/>
  <c r="T138" i="7"/>
  <c r="Q138" i="7"/>
  <c r="P138" i="7"/>
  <c r="O138" i="7"/>
  <c r="N138" i="7"/>
  <c r="K138" i="7"/>
  <c r="J138" i="7"/>
  <c r="I138" i="7"/>
  <c r="H138" i="7"/>
  <c r="E138" i="7"/>
  <c r="D138" i="7"/>
  <c r="C138" i="7"/>
  <c r="B138" i="7"/>
  <c r="W137" i="7"/>
  <c r="V137" i="7"/>
  <c r="U137" i="7"/>
  <c r="T137" i="7"/>
  <c r="Q137" i="7"/>
  <c r="P137" i="7"/>
  <c r="O137" i="7"/>
  <c r="N137" i="7"/>
  <c r="K137" i="7"/>
  <c r="J137" i="7"/>
  <c r="I137" i="7"/>
  <c r="H137" i="7"/>
  <c r="E137" i="7"/>
  <c r="D137" i="7"/>
  <c r="C137" i="7"/>
  <c r="B137" i="7"/>
  <c r="W136" i="7"/>
  <c r="V136" i="7"/>
  <c r="U136" i="7"/>
  <c r="T136" i="7"/>
  <c r="Q136" i="7"/>
  <c r="P136" i="7"/>
  <c r="O136" i="7"/>
  <c r="N136" i="7"/>
  <c r="K136" i="7"/>
  <c r="J136" i="7"/>
  <c r="I136" i="7"/>
  <c r="H136" i="7"/>
  <c r="E136" i="7"/>
  <c r="D136" i="7"/>
  <c r="C136" i="7"/>
  <c r="B136" i="7"/>
  <c r="W135" i="7"/>
  <c r="V135" i="7"/>
  <c r="U135" i="7"/>
  <c r="T135" i="7"/>
  <c r="Q135" i="7"/>
  <c r="P135" i="7"/>
  <c r="O135" i="7"/>
  <c r="N135" i="7"/>
  <c r="K135" i="7"/>
  <c r="J135" i="7"/>
  <c r="I135" i="7"/>
  <c r="H135" i="7"/>
  <c r="E135" i="7"/>
  <c r="D135" i="7"/>
  <c r="C135" i="7"/>
  <c r="B135" i="7"/>
  <c r="W134" i="7"/>
  <c r="V134" i="7"/>
  <c r="U134" i="7"/>
  <c r="T134" i="7"/>
  <c r="Q134" i="7"/>
  <c r="P134" i="7"/>
  <c r="O134" i="7"/>
  <c r="N134" i="7"/>
  <c r="K134" i="7"/>
  <c r="J134" i="7"/>
  <c r="I134" i="7"/>
  <c r="H134" i="7"/>
  <c r="E134" i="7"/>
  <c r="D134" i="7"/>
  <c r="C134" i="7"/>
  <c r="B134" i="7"/>
  <c r="W133" i="7"/>
  <c r="V133" i="7"/>
  <c r="U133" i="7"/>
  <c r="T133" i="7"/>
  <c r="Q133" i="7"/>
  <c r="P133" i="7"/>
  <c r="O133" i="7"/>
  <c r="N133" i="7"/>
  <c r="K133" i="7"/>
  <c r="J133" i="7"/>
  <c r="I133" i="7"/>
  <c r="H133" i="7"/>
  <c r="E133" i="7"/>
  <c r="D133" i="7"/>
  <c r="C133" i="7"/>
  <c r="B133" i="7"/>
  <c r="W132" i="7"/>
  <c r="V132" i="7"/>
  <c r="U132" i="7"/>
  <c r="T132" i="7"/>
  <c r="Q132" i="7"/>
  <c r="P132" i="7"/>
  <c r="O132" i="7"/>
  <c r="N132" i="7"/>
  <c r="K132" i="7"/>
  <c r="J132" i="7"/>
  <c r="I132" i="7"/>
  <c r="H132" i="7"/>
  <c r="E132" i="7"/>
  <c r="D132" i="7"/>
  <c r="C132" i="7"/>
  <c r="B132" i="7"/>
  <c r="W131" i="7"/>
  <c r="V131" i="7"/>
  <c r="U131" i="7"/>
  <c r="T131" i="7"/>
  <c r="Q131" i="7"/>
  <c r="P131" i="7"/>
  <c r="O131" i="7"/>
  <c r="N131" i="7"/>
  <c r="K131" i="7"/>
  <c r="J131" i="7"/>
  <c r="I131" i="7"/>
  <c r="H131" i="7"/>
  <c r="E131" i="7"/>
  <c r="D131" i="7"/>
  <c r="C131" i="7"/>
  <c r="B131" i="7"/>
  <c r="W130" i="7"/>
  <c r="V130" i="7"/>
  <c r="U130" i="7"/>
  <c r="T130" i="7"/>
  <c r="Q130" i="7"/>
  <c r="P130" i="7"/>
  <c r="O130" i="7"/>
  <c r="N130" i="7"/>
  <c r="K130" i="7"/>
  <c r="J130" i="7"/>
  <c r="I130" i="7"/>
  <c r="H130" i="7"/>
  <c r="E130" i="7"/>
  <c r="D130" i="7"/>
  <c r="C130" i="7"/>
  <c r="B130" i="7"/>
  <c r="W129" i="7"/>
  <c r="V129" i="7"/>
  <c r="U129" i="7"/>
  <c r="T129" i="7"/>
  <c r="Q129" i="7"/>
  <c r="P129" i="7"/>
  <c r="O129" i="7"/>
  <c r="N129" i="7"/>
  <c r="K129" i="7"/>
  <c r="J129" i="7"/>
  <c r="I129" i="7"/>
  <c r="H129" i="7"/>
  <c r="E129" i="7"/>
  <c r="D129" i="7"/>
  <c r="C129" i="7"/>
  <c r="B129" i="7"/>
  <c r="W128" i="7"/>
  <c r="V128" i="7"/>
  <c r="U128" i="7"/>
  <c r="T128" i="7"/>
  <c r="Q128" i="7"/>
  <c r="P128" i="7"/>
  <c r="O128" i="7"/>
  <c r="N128" i="7"/>
  <c r="K128" i="7"/>
  <c r="J128" i="7"/>
  <c r="I128" i="7"/>
  <c r="H128" i="7"/>
  <c r="E128" i="7"/>
  <c r="D128" i="7"/>
  <c r="C128" i="7"/>
  <c r="B128" i="7"/>
  <c r="W127" i="7"/>
  <c r="V127" i="7"/>
  <c r="U127" i="7"/>
  <c r="T127" i="7"/>
  <c r="Q127" i="7"/>
  <c r="P127" i="7"/>
  <c r="O127" i="7"/>
  <c r="N127" i="7"/>
  <c r="K127" i="7"/>
  <c r="J127" i="7"/>
  <c r="I127" i="7"/>
  <c r="H127" i="7"/>
  <c r="E127" i="7"/>
  <c r="F127" i="7" s="1"/>
  <c r="D127" i="7"/>
  <c r="C127" i="7"/>
  <c r="B127" i="7"/>
  <c r="F128" i="7" s="1"/>
  <c r="W126" i="7"/>
  <c r="V126" i="7"/>
  <c r="U126" i="7"/>
  <c r="T126" i="7"/>
  <c r="Q126" i="7"/>
  <c r="P126" i="7"/>
  <c r="O126" i="7"/>
  <c r="N126" i="7"/>
  <c r="K126" i="7"/>
  <c r="J126" i="7"/>
  <c r="I126" i="7"/>
  <c r="H126" i="7"/>
  <c r="E126" i="7"/>
  <c r="D126" i="7"/>
  <c r="C126" i="7"/>
  <c r="B126" i="7"/>
  <c r="W125" i="7"/>
  <c r="V125" i="7"/>
  <c r="U125" i="7"/>
  <c r="T125" i="7"/>
  <c r="Q125" i="7"/>
  <c r="P125" i="7"/>
  <c r="O125" i="7"/>
  <c r="N125" i="7"/>
  <c r="K125" i="7"/>
  <c r="J125" i="7"/>
  <c r="I125" i="7"/>
  <c r="H125" i="7"/>
  <c r="E125" i="7"/>
  <c r="D125" i="7"/>
  <c r="C125" i="7"/>
  <c r="B125" i="7"/>
  <c r="W124" i="7"/>
  <c r="V124" i="7"/>
  <c r="U124" i="7"/>
  <c r="T124" i="7"/>
  <c r="Q124" i="7"/>
  <c r="P124" i="7"/>
  <c r="O124" i="7"/>
  <c r="N124" i="7"/>
  <c r="K124" i="7"/>
  <c r="J124" i="7"/>
  <c r="I124" i="7"/>
  <c r="H124" i="7"/>
  <c r="E124" i="7"/>
  <c r="D124" i="7"/>
  <c r="C124" i="7"/>
  <c r="B124" i="7"/>
  <c r="W123" i="7"/>
  <c r="V123" i="7"/>
  <c r="U123" i="7"/>
  <c r="T123" i="7"/>
  <c r="Q123" i="7"/>
  <c r="P123" i="7"/>
  <c r="O123" i="7"/>
  <c r="N123" i="7"/>
  <c r="K123" i="7"/>
  <c r="J123" i="7"/>
  <c r="I123" i="7"/>
  <c r="H123" i="7"/>
  <c r="E123" i="7"/>
  <c r="D123" i="7"/>
  <c r="C123" i="7"/>
  <c r="B123" i="7"/>
  <c r="W122" i="7"/>
  <c r="V122" i="7"/>
  <c r="U122" i="7"/>
  <c r="T122" i="7"/>
  <c r="Q122" i="7"/>
  <c r="P122" i="7"/>
  <c r="O122" i="7"/>
  <c r="N122" i="7"/>
  <c r="K122" i="7"/>
  <c r="J122" i="7"/>
  <c r="I122" i="7"/>
  <c r="H122" i="7"/>
  <c r="E122" i="7"/>
  <c r="D122" i="7"/>
  <c r="C122" i="7"/>
  <c r="B122" i="7"/>
  <c r="W121" i="7"/>
  <c r="V121" i="7"/>
  <c r="U121" i="7"/>
  <c r="T121" i="7"/>
  <c r="Q121" i="7"/>
  <c r="P121" i="7"/>
  <c r="O121" i="7"/>
  <c r="N121" i="7"/>
  <c r="K121" i="7"/>
  <c r="J121" i="7"/>
  <c r="I121" i="7"/>
  <c r="H121" i="7"/>
  <c r="E121" i="7"/>
  <c r="D121" i="7"/>
  <c r="C121" i="7"/>
  <c r="B121" i="7"/>
  <c r="W120" i="7"/>
  <c r="V120" i="7"/>
  <c r="U120" i="7"/>
  <c r="T120" i="7"/>
  <c r="Q120" i="7"/>
  <c r="P120" i="7"/>
  <c r="O120" i="7"/>
  <c r="N120" i="7"/>
  <c r="K120" i="7"/>
  <c r="L120" i="7" s="1"/>
  <c r="J120" i="7"/>
  <c r="I120" i="7"/>
  <c r="H120" i="7"/>
  <c r="L121" i="7" s="1"/>
  <c r="E120" i="7"/>
  <c r="D120" i="7"/>
  <c r="C120" i="7"/>
  <c r="B120" i="7"/>
  <c r="W119" i="7"/>
  <c r="V119" i="7"/>
  <c r="U119" i="7"/>
  <c r="T119" i="7"/>
  <c r="Q119" i="7"/>
  <c r="P119" i="7"/>
  <c r="O119" i="7"/>
  <c r="N119" i="7"/>
  <c r="K119" i="7"/>
  <c r="J119" i="7"/>
  <c r="I119" i="7"/>
  <c r="H119" i="7"/>
  <c r="E119" i="7"/>
  <c r="D119" i="7"/>
  <c r="C119" i="7"/>
  <c r="B119" i="7"/>
  <c r="W118" i="7"/>
  <c r="V118" i="7"/>
  <c r="U118" i="7"/>
  <c r="T118" i="7"/>
  <c r="Q118" i="7"/>
  <c r="P118" i="7"/>
  <c r="O118" i="7"/>
  <c r="N118" i="7"/>
  <c r="K118" i="7"/>
  <c r="J118" i="7"/>
  <c r="I118" i="7"/>
  <c r="H118" i="7"/>
  <c r="E118" i="7"/>
  <c r="D118" i="7"/>
  <c r="C118" i="7"/>
  <c r="B118" i="7"/>
  <c r="W117" i="7"/>
  <c r="V117" i="7"/>
  <c r="U117" i="7"/>
  <c r="T117" i="7"/>
  <c r="Q117" i="7"/>
  <c r="P117" i="7"/>
  <c r="O117" i="7"/>
  <c r="N117" i="7"/>
  <c r="K117" i="7"/>
  <c r="J117" i="7"/>
  <c r="I117" i="7"/>
  <c r="H117" i="7"/>
  <c r="E117" i="7"/>
  <c r="D117" i="7"/>
  <c r="C117" i="7"/>
  <c r="B117" i="7"/>
  <c r="W116" i="7"/>
  <c r="V116" i="7"/>
  <c r="U116" i="7"/>
  <c r="T116" i="7"/>
  <c r="X112" i="7" s="1"/>
  <c r="Q116" i="7"/>
  <c r="R117" i="7" s="1"/>
  <c r="P116" i="7"/>
  <c r="O116" i="7"/>
  <c r="N116" i="7"/>
  <c r="R116" i="7" s="1"/>
  <c r="R118" i="7" s="1"/>
  <c r="K116" i="7"/>
  <c r="L117" i="7" s="1"/>
  <c r="J116" i="7"/>
  <c r="I116" i="7"/>
  <c r="H116" i="7"/>
  <c r="L116" i="7" s="1"/>
  <c r="L118" i="7" s="1"/>
  <c r="E116" i="7"/>
  <c r="F117" i="7" s="1"/>
  <c r="D116" i="7"/>
  <c r="C116" i="7"/>
  <c r="B116" i="7"/>
  <c r="F116" i="7" s="1"/>
  <c r="F118" i="7" s="1"/>
  <c r="X113" i="7"/>
  <c r="AB17" i="7"/>
  <c r="AB16" i="7"/>
  <c r="AB12" i="7"/>
  <c r="AB11" i="7"/>
  <c r="AB13" i="7" s="1"/>
  <c r="X9" i="7"/>
  <c r="L9" i="7"/>
  <c r="F9" i="7"/>
  <c r="AI8" i="7"/>
  <c r="AG8" i="7"/>
  <c r="AE8" i="7"/>
  <c r="AD8" i="7"/>
  <c r="AC8" i="7"/>
  <c r="AB8" i="7"/>
  <c r="X8" i="7"/>
  <c r="R8" i="7"/>
  <c r="L8" i="7"/>
  <c r="F8" i="7"/>
  <c r="F10" i="7" s="1"/>
  <c r="AI7" i="7"/>
  <c r="AI9" i="7" s="1"/>
  <c r="AG7" i="7"/>
  <c r="AE7" i="7"/>
  <c r="AD7" i="7"/>
  <c r="AD9" i="7" s="1"/>
  <c r="AC7" i="7"/>
  <c r="AC9" i="7" s="1"/>
  <c r="AB7" i="7"/>
  <c r="CZ19" i="6"/>
  <c r="CY19" i="6"/>
  <c r="CX19" i="6"/>
  <c r="CW19" i="6"/>
  <c r="CV19" i="6"/>
  <c r="CU19" i="6"/>
  <c r="CT19" i="6"/>
  <c r="CS19" i="6"/>
  <c r="CR19" i="6"/>
  <c r="CQ19" i="6"/>
  <c r="CP19" i="6"/>
  <c r="CO19" i="6"/>
  <c r="CN19" i="6"/>
  <c r="CM19" i="6"/>
  <c r="CL19" i="6"/>
  <c r="CK19" i="6"/>
  <c r="CJ19" i="6"/>
  <c r="CI19" i="6"/>
  <c r="CH19" i="6"/>
  <c r="CG19" i="6"/>
  <c r="CF19" i="6"/>
  <c r="CE19" i="6"/>
  <c r="CD19" i="6"/>
  <c r="CC19" i="6"/>
  <c r="CB19" i="6"/>
  <c r="CA19" i="6"/>
  <c r="BZ19" i="6"/>
  <c r="BY19" i="6"/>
  <c r="BX19" i="6"/>
  <c r="BW19" i="6"/>
  <c r="BV19" i="6"/>
  <c r="BU19" i="6"/>
  <c r="BT19" i="6"/>
  <c r="BS19" i="6"/>
  <c r="BR19" i="6"/>
  <c r="BQ19" i="6"/>
  <c r="BP19" i="6"/>
  <c r="BO19" i="6"/>
  <c r="BN19" i="6"/>
  <c r="BM19" i="6"/>
  <c r="BL19" i="6"/>
  <c r="BK19" i="6"/>
  <c r="BJ19" i="6"/>
  <c r="BI19" i="6"/>
  <c r="BH19" i="6"/>
  <c r="BG19" i="6"/>
  <c r="BF19" i="6"/>
  <c r="BE19" i="6"/>
  <c r="BD19" i="6"/>
  <c r="BC19" i="6"/>
  <c r="BB19" i="6"/>
  <c r="BA19" i="6"/>
  <c r="AZ19" i="6"/>
  <c r="AY19" i="6"/>
  <c r="AX19" i="6"/>
  <c r="AW19" i="6"/>
  <c r="AV19" i="6"/>
  <c r="AU19" i="6"/>
  <c r="AT19" i="6"/>
  <c r="AS19" i="6"/>
  <c r="AR19" i="6"/>
  <c r="AQ19" i="6"/>
  <c r="AP19" i="6"/>
  <c r="AO19" i="6"/>
  <c r="AN19" i="6"/>
  <c r="AM19" i="6"/>
  <c r="AL19" i="6"/>
  <c r="AK19" i="6"/>
  <c r="AJ19" i="6"/>
  <c r="AI19" i="6"/>
  <c r="AH19" i="6"/>
  <c r="AG19" i="6"/>
  <c r="AF19" i="6"/>
  <c r="AE19" i="6"/>
  <c r="AD19" i="6"/>
  <c r="AC19" i="6"/>
  <c r="AB19" i="6"/>
  <c r="AA19" i="6"/>
  <c r="Z19" i="6"/>
  <c r="Y19" i="6"/>
  <c r="X19" i="6"/>
  <c r="W19" i="6"/>
  <c r="V19" i="6"/>
  <c r="U19" i="6"/>
  <c r="T19" i="6"/>
  <c r="S19" i="6"/>
  <c r="R19" i="6"/>
  <c r="Q19" i="6"/>
  <c r="P19" i="6"/>
  <c r="O19" i="6"/>
  <c r="N19" i="6"/>
  <c r="M19" i="6"/>
  <c r="L19" i="6"/>
  <c r="K19" i="6"/>
  <c r="J19" i="6"/>
  <c r="I19" i="6"/>
  <c r="H19" i="6"/>
  <c r="G19" i="6"/>
  <c r="F19" i="6"/>
  <c r="E19" i="6"/>
  <c r="CZ18" i="6"/>
  <c r="CY18" i="6"/>
  <c r="CX18" i="6"/>
  <c r="CW18" i="6"/>
  <c r="CV18" i="6"/>
  <c r="CU18" i="6"/>
  <c r="CT18" i="6"/>
  <c r="CS18" i="6"/>
  <c r="CR18" i="6"/>
  <c r="CQ18" i="6"/>
  <c r="CP18" i="6"/>
  <c r="CO18" i="6"/>
  <c r="CN18" i="6"/>
  <c r="CM18" i="6"/>
  <c r="CL18" i="6"/>
  <c r="CK18" i="6"/>
  <c r="CJ18" i="6"/>
  <c r="CI18" i="6"/>
  <c r="CH18" i="6"/>
  <c r="CG18" i="6"/>
  <c r="CF18" i="6"/>
  <c r="CE18" i="6"/>
  <c r="CD18" i="6"/>
  <c r="CC18" i="6"/>
  <c r="CB18" i="6"/>
  <c r="CA18" i="6"/>
  <c r="BZ18" i="6"/>
  <c r="BY18" i="6"/>
  <c r="BX18" i="6"/>
  <c r="BW18" i="6"/>
  <c r="BV18" i="6"/>
  <c r="BU18" i="6"/>
  <c r="BT18" i="6"/>
  <c r="BS18" i="6"/>
  <c r="BR18" i="6"/>
  <c r="BQ18" i="6"/>
  <c r="BP18" i="6"/>
  <c r="BO18" i="6"/>
  <c r="BN18" i="6"/>
  <c r="BM18" i="6"/>
  <c r="BL18" i="6"/>
  <c r="BK18" i="6"/>
  <c r="BJ18" i="6"/>
  <c r="BI18" i="6"/>
  <c r="BH18" i="6"/>
  <c r="BG18" i="6"/>
  <c r="BF18" i="6"/>
  <c r="BE18" i="6"/>
  <c r="BD18" i="6"/>
  <c r="BC18" i="6"/>
  <c r="BB18" i="6"/>
  <c r="BA18" i="6"/>
  <c r="AZ18" i="6"/>
  <c r="AY18" i="6"/>
  <c r="AX18" i="6"/>
  <c r="AW18" i="6"/>
  <c r="AV18" i="6"/>
  <c r="AU18" i="6"/>
  <c r="AT18" i="6"/>
  <c r="AS18" i="6"/>
  <c r="AR18" i="6"/>
  <c r="AQ18" i="6"/>
  <c r="AP18" i="6"/>
  <c r="AO18" i="6"/>
  <c r="AN18" i="6"/>
  <c r="AM18" i="6"/>
  <c r="AL18" i="6"/>
  <c r="AK18" i="6"/>
  <c r="AJ18" i="6"/>
  <c r="AI18" i="6"/>
  <c r="AH18" i="6"/>
  <c r="AG18" i="6"/>
  <c r="AF18" i="6"/>
  <c r="AE18" i="6"/>
  <c r="AD18" i="6"/>
  <c r="AC18" i="6"/>
  <c r="AB18" i="6"/>
  <c r="AA18" i="6"/>
  <c r="Z18" i="6"/>
  <c r="Y18" i="6"/>
  <c r="X18" i="6"/>
  <c r="W18" i="6"/>
  <c r="V18" i="6"/>
  <c r="U18" i="6"/>
  <c r="T18" i="6"/>
  <c r="S18" i="6"/>
  <c r="R18" i="6"/>
  <c r="Q18" i="6"/>
  <c r="P18" i="6"/>
  <c r="O18" i="6"/>
  <c r="N18" i="6"/>
  <c r="M18" i="6"/>
  <c r="L18" i="6"/>
  <c r="K18" i="6"/>
  <c r="J18" i="6"/>
  <c r="I18" i="6"/>
  <c r="H18" i="6"/>
  <c r="G18" i="6"/>
  <c r="F18" i="6"/>
  <c r="E18" i="6"/>
  <c r="CZ17" i="6"/>
  <c r="CY17" i="6"/>
  <c r="CX17" i="6"/>
  <c r="CW17" i="6"/>
  <c r="CV17" i="6"/>
  <c r="CU17" i="6"/>
  <c r="CT17" i="6"/>
  <c r="CS17" i="6"/>
  <c r="CR17" i="6"/>
  <c r="CQ17" i="6"/>
  <c r="CP17" i="6"/>
  <c r="CO17" i="6"/>
  <c r="CN17" i="6"/>
  <c r="CM17" i="6"/>
  <c r="CL17" i="6"/>
  <c r="CK17" i="6"/>
  <c r="CJ17" i="6"/>
  <c r="CI17" i="6"/>
  <c r="CH17" i="6"/>
  <c r="CG17" i="6"/>
  <c r="CF17" i="6"/>
  <c r="CE17" i="6"/>
  <c r="CD17" i="6"/>
  <c r="CC17" i="6"/>
  <c r="CB17" i="6"/>
  <c r="CA17" i="6"/>
  <c r="BZ17" i="6"/>
  <c r="BY17" i="6"/>
  <c r="BX17" i="6"/>
  <c r="BW17" i="6"/>
  <c r="BV17" i="6"/>
  <c r="BU17" i="6"/>
  <c r="BT17" i="6"/>
  <c r="BS17" i="6"/>
  <c r="BR17" i="6"/>
  <c r="BQ17" i="6"/>
  <c r="BP17" i="6"/>
  <c r="BO17" i="6"/>
  <c r="BN17" i="6"/>
  <c r="BM17" i="6"/>
  <c r="BL17" i="6"/>
  <c r="BK17" i="6"/>
  <c r="BJ17" i="6"/>
  <c r="BI17" i="6"/>
  <c r="BH17" i="6"/>
  <c r="BG17" i="6"/>
  <c r="BF17" i="6"/>
  <c r="BE17" i="6"/>
  <c r="BD17" i="6"/>
  <c r="BC17" i="6"/>
  <c r="BB17" i="6"/>
  <c r="BA17" i="6"/>
  <c r="AZ17" i="6"/>
  <c r="AY17" i="6"/>
  <c r="AX17" i="6"/>
  <c r="AW17" i="6"/>
  <c r="AV17" i="6"/>
  <c r="AU17" i="6"/>
  <c r="AT17" i="6"/>
  <c r="AS17" i="6"/>
  <c r="AR17" i="6"/>
  <c r="AQ17" i="6"/>
  <c r="AP17" i="6"/>
  <c r="AO17" i="6"/>
  <c r="AN17" i="6"/>
  <c r="AM17" i="6"/>
  <c r="AL17" i="6"/>
  <c r="AK17" i="6"/>
  <c r="AJ17" i="6"/>
  <c r="AI17" i="6"/>
  <c r="AH17" i="6"/>
  <c r="AG17" i="6"/>
  <c r="AF17" i="6"/>
  <c r="AE17" i="6"/>
  <c r="AD17" i="6"/>
  <c r="AC17" i="6"/>
  <c r="AB17" i="6"/>
  <c r="AA17" i="6"/>
  <c r="Z17" i="6"/>
  <c r="Y17" i="6"/>
  <c r="X17" i="6"/>
  <c r="W17" i="6"/>
  <c r="V17" i="6"/>
  <c r="U17" i="6"/>
  <c r="T17" i="6"/>
  <c r="S17" i="6"/>
  <c r="R17" i="6"/>
  <c r="Q17" i="6"/>
  <c r="P17" i="6"/>
  <c r="O17" i="6"/>
  <c r="N17" i="6"/>
  <c r="M17" i="6"/>
  <c r="L17" i="6"/>
  <c r="K17" i="6"/>
  <c r="J17" i="6"/>
  <c r="I17" i="6"/>
  <c r="H17" i="6"/>
  <c r="G17" i="6"/>
  <c r="F17" i="6"/>
  <c r="E17" i="6"/>
  <c r="CZ14" i="6"/>
  <c r="CY14" i="6"/>
  <c r="CX14" i="6"/>
  <c r="CW14" i="6"/>
  <c r="CV14" i="6"/>
  <c r="CU14" i="6"/>
  <c r="CT14" i="6"/>
  <c r="CS14" i="6"/>
  <c r="CR14" i="6"/>
  <c r="CQ14" i="6"/>
  <c r="CP14" i="6"/>
  <c r="CO14" i="6"/>
  <c r="CN14" i="6"/>
  <c r="CM14" i="6"/>
  <c r="CL14" i="6"/>
  <c r="CK14" i="6"/>
  <c r="CJ14" i="6"/>
  <c r="CI14" i="6"/>
  <c r="CH14" i="6"/>
  <c r="CG14" i="6"/>
  <c r="CF14" i="6"/>
  <c r="CE14" i="6"/>
  <c r="CD14" i="6"/>
  <c r="CC14" i="6"/>
  <c r="CB14" i="6"/>
  <c r="CA14" i="6"/>
  <c r="BZ14" i="6"/>
  <c r="BY14" i="6"/>
  <c r="BX14" i="6"/>
  <c r="BW14" i="6"/>
  <c r="BV14" i="6"/>
  <c r="BU14" i="6"/>
  <c r="BT14" i="6"/>
  <c r="BS14" i="6"/>
  <c r="BR14" i="6"/>
  <c r="BQ14" i="6"/>
  <c r="BP14" i="6"/>
  <c r="BO14" i="6"/>
  <c r="BN14" i="6"/>
  <c r="BM14" i="6"/>
  <c r="BL14" i="6"/>
  <c r="BK14" i="6"/>
  <c r="BJ14" i="6"/>
  <c r="BI14" i="6"/>
  <c r="BH14" i="6"/>
  <c r="BG14" i="6"/>
  <c r="BF14" i="6"/>
  <c r="BE14" i="6"/>
  <c r="BD14" i="6"/>
  <c r="BC14" i="6"/>
  <c r="BB14" i="6"/>
  <c r="BA14" i="6"/>
  <c r="AZ14" i="6"/>
  <c r="AY14" i="6"/>
  <c r="AX14" i="6"/>
  <c r="AW14" i="6"/>
  <c r="AV14" i="6"/>
  <c r="AU14" i="6"/>
  <c r="AT14" i="6"/>
  <c r="AS14" i="6"/>
  <c r="AR14" i="6"/>
  <c r="AQ14" i="6"/>
  <c r="AP14" i="6"/>
  <c r="AO14" i="6"/>
  <c r="AN14" i="6"/>
  <c r="AM14" i="6"/>
  <c r="AL14" i="6"/>
  <c r="AK14" i="6"/>
  <c r="AJ14" i="6"/>
  <c r="AI14" i="6"/>
  <c r="AH14" i="6"/>
  <c r="AG14" i="6"/>
  <c r="AF14" i="6"/>
  <c r="AE14" i="6"/>
  <c r="AD14" i="6"/>
  <c r="AC14" i="6"/>
  <c r="AB14" i="6"/>
  <c r="AA14" i="6"/>
  <c r="Z14" i="6"/>
  <c r="Y14" i="6"/>
  <c r="X14" i="6"/>
  <c r="W14" i="6"/>
  <c r="V14" i="6"/>
  <c r="U14" i="6"/>
  <c r="T14" i="6"/>
  <c r="S14" i="6"/>
  <c r="R14" i="6"/>
  <c r="Q14" i="6"/>
  <c r="P14" i="6"/>
  <c r="O14" i="6"/>
  <c r="N14" i="6"/>
  <c r="M14" i="6"/>
  <c r="L14" i="6"/>
  <c r="K14" i="6"/>
  <c r="J14" i="6"/>
  <c r="I14" i="6"/>
  <c r="H14" i="6"/>
  <c r="G14" i="6"/>
  <c r="F14" i="6"/>
  <c r="E14" i="6"/>
  <c r="CZ13" i="6"/>
  <c r="CY13" i="6"/>
  <c r="CX13" i="6"/>
  <c r="CW13" i="6"/>
  <c r="CV13" i="6"/>
  <c r="CU13" i="6"/>
  <c r="CT13" i="6"/>
  <c r="CS13" i="6"/>
  <c r="CR13" i="6"/>
  <c r="CQ13" i="6"/>
  <c r="CP13" i="6"/>
  <c r="CO13" i="6"/>
  <c r="CN13" i="6"/>
  <c r="CM13" i="6"/>
  <c r="CL13" i="6"/>
  <c r="CK13" i="6"/>
  <c r="CJ13" i="6"/>
  <c r="CI13" i="6"/>
  <c r="CH13" i="6"/>
  <c r="CG13" i="6"/>
  <c r="CF13" i="6"/>
  <c r="CE13" i="6"/>
  <c r="CD13" i="6"/>
  <c r="CC13" i="6"/>
  <c r="CB13" i="6"/>
  <c r="CA13" i="6"/>
  <c r="BZ13" i="6"/>
  <c r="BY13" i="6"/>
  <c r="BX13" i="6"/>
  <c r="BW13" i="6"/>
  <c r="BV13" i="6"/>
  <c r="BU13" i="6"/>
  <c r="BT13" i="6"/>
  <c r="BS13" i="6"/>
  <c r="BR13" i="6"/>
  <c r="BQ13" i="6"/>
  <c r="BP13" i="6"/>
  <c r="BO13" i="6"/>
  <c r="BN13" i="6"/>
  <c r="BM13" i="6"/>
  <c r="BL13" i="6"/>
  <c r="BK13" i="6"/>
  <c r="BJ13" i="6"/>
  <c r="BI13" i="6"/>
  <c r="BH13" i="6"/>
  <c r="BG13" i="6"/>
  <c r="BF13" i="6"/>
  <c r="BE13" i="6"/>
  <c r="BD13" i="6"/>
  <c r="BC13" i="6"/>
  <c r="BB13" i="6"/>
  <c r="BA13" i="6"/>
  <c r="AZ13" i="6"/>
  <c r="AY13" i="6"/>
  <c r="AX13" i="6"/>
  <c r="AW13" i="6"/>
  <c r="AV13" i="6"/>
  <c r="AU13" i="6"/>
  <c r="AT13" i="6"/>
  <c r="AS13" i="6"/>
  <c r="AR13" i="6"/>
  <c r="AQ13" i="6"/>
  <c r="AP13" i="6"/>
  <c r="AO13" i="6"/>
  <c r="AN13" i="6"/>
  <c r="AM13" i="6"/>
  <c r="AL13" i="6"/>
  <c r="AK13" i="6"/>
  <c r="AJ13" i="6"/>
  <c r="AI13" i="6"/>
  <c r="AH13" i="6"/>
  <c r="AG13" i="6"/>
  <c r="AF13" i="6"/>
  <c r="AE13" i="6"/>
  <c r="AD13" i="6"/>
  <c r="AC13" i="6"/>
  <c r="AB13" i="6"/>
  <c r="AA13" i="6"/>
  <c r="Z13" i="6"/>
  <c r="Y13" i="6"/>
  <c r="X13" i="6"/>
  <c r="W13" i="6"/>
  <c r="V13" i="6"/>
  <c r="U13" i="6"/>
  <c r="T13" i="6"/>
  <c r="S13" i="6"/>
  <c r="R13" i="6"/>
  <c r="Q13" i="6"/>
  <c r="P13" i="6"/>
  <c r="O13" i="6"/>
  <c r="N13" i="6"/>
  <c r="M13" i="6"/>
  <c r="L13" i="6"/>
  <c r="K13" i="6"/>
  <c r="J13" i="6"/>
  <c r="I13" i="6"/>
  <c r="H13" i="6"/>
  <c r="G13" i="6"/>
  <c r="F13" i="6"/>
  <c r="E13" i="6"/>
  <c r="CZ12" i="6"/>
  <c r="CY12" i="6"/>
  <c r="CX12" i="6"/>
  <c r="CW12" i="6"/>
  <c r="CV12" i="6"/>
  <c r="CU12" i="6"/>
  <c r="CT12" i="6"/>
  <c r="CS12" i="6"/>
  <c r="CR12" i="6"/>
  <c r="CQ12" i="6"/>
  <c r="CP12" i="6"/>
  <c r="CO12" i="6"/>
  <c r="CN12" i="6"/>
  <c r="CM12" i="6"/>
  <c r="CL12" i="6"/>
  <c r="CK12" i="6"/>
  <c r="CJ12" i="6"/>
  <c r="CI12" i="6"/>
  <c r="CH12" i="6"/>
  <c r="CG12" i="6"/>
  <c r="CF12" i="6"/>
  <c r="CE12" i="6"/>
  <c r="CD12" i="6"/>
  <c r="CC12" i="6"/>
  <c r="CB12" i="6"/>
  <c r="CA12" i="6"/>
  <c r="BZ12" i="6"/>
  <c r="BY12" i="6"/>
  <c r="BX12" i="6"/>
  <c r="BW12" i="6"/>
  <c r="BV12" i="6"/>
  <c r="BU12" i="6"/>
  <c r="BT12" i="6"/>
  <c r="BS12" i="6"/>
  <c r="BR12" i="6"/>
  <c r="BQ12" i="6"/>
  <c r="BP12" i="6"/>
  <c r="BO12" i="6"/>
  <c r="BN12" i="6"/>
  <c r="BM12" i="6"/>
  <c r="BL12" i="6"/>
  <c r="BK12" i="6"/>
  <c r="BJ12" i="6"/>
  <c r="BI12" i="6"/>
  <c r="BH12" i="6"/>
  <c r="BG12" i="6"/>
  <c r="BF12" i="6"/>
  <c r="BE12" i="6"/>
  <c r="BD12" i="6"/>
  <c r="BC12" i="6"/>
  <c r="BB12" i="6"/>
  <c r="BA12" i="6"/>
  <c r="AZ12" i="6"/>
  <c r="AY12" i="6"/>
  <c r="AX12" i="6"/>
  <c r="AW12" i="6"/>
  <c r="AV12" i="6"/>
  <c r="AU12" i="6"/>
  <c r="AT12" i="6"/>
  <c r="AS12" i="6"/>
  <c r="AR12" i="6"/>
  <c r="AQ12" i="6"/>
  <c r="AP12" i="6"/>
  <c r="AO12" i="6"/>
  <c r="AN12" i="6"/>
  <c r="AM12" i="6"/>
  <c r="AL12" i="6"/>
  <c r="AK12" i="6"/>
  <c r="AJ12" i="6"/>
  <c r="AI12" i="6"/>
  <c r="AH12" i="6"/>
  <c r="AG12" i="6"/>
  <c r="AF12" i="6"/>
  <c r="AE12" i="6"/>
  <c r="AD12" i="6"/>
  <c r="AC12" i="6"/>
  <c r="AB12" i="6"/>
  <c r="AA12" i="6"/>
  <c r="Z12" i="6"/>
  <c r="Y12" i="6"/>
  <c r="X12" i="6"/>
  <c r="W12" i="6"/>
  <c r="V12" i="6"/>
  <c r="U12" i="6"/>
  <c r="T12" i="6"/>
  <c r="S12" i="6"/>
  <c r="R12" i="6"/>
  <c r="Q12" i="6"/>
  <c r="P12" i="6"/>
  <c r="O12" i="6"/>
  <c r="N12" i="6"/>
  <c r="M12" i="6"/>
  <c r="L12" i="6"/>
  <c r="K12" i="6"/>
  <c r="J12" i="6"/>
  <c r="I12" i="6"/>
  <c r="H12" i="6"/>
  <c r="G12" i="6"/>
  <c r="F12" i="6"/>
  <c r="E12" i="6"/>
  <c r="C36" i="5"/>
  <c r="B36" i="5"/>
  <c r="AA28" i="3"/>
  <c r="X28" i="3"/>
  <c r="L28" i="3"/>
  <c r="Q28" i="3" s="1"/>
  <c r="J28" i="3"/>
  <c r="O28" i="3" s="1"/>
  <c r="E28" i="3"/>
  <c r="AA27" i="3"/>
  <c r="X27" i="3"/>
  <c r="L27" i="3"/>
  <c r="Q27" i="3" s="1"/>
  <c r="J27" i="3"/>
  <c r="E27" i="3"/>
  <c r="AA26" i="3"/>
  <c r="X26" i="3"/>
  <c r="L26" i="3"/>
  <c r="Q26" i="3" s="1"/>
  <c r="J26" i="3"/>
  <c r="E26" i="3"/>
  <c r="AA25" i="3"/>
  <c r="X25" i="3"/>
  <c r="L25" i="3"/>
  <c r="Q25" i="3" s="1"/>
  <c r="J25" i="3"/>
  <c r="O25" i="3" s="1"/>
  <c r="E25" i="3"/>
  <c r="AA24" i="3"/>
  <c r="X24" i="3"/>
  <c r="L24" i="3"/>
  <c r="Q24" i="3" s="1"/>
  <c r="J24" i="3"/>
  <c r="O24" i="3" s="1"/>
  <c r="E24" i="3"/>
  <c r="AA23" i="3"/>
  <c r="X23" i="3"/>
  <c r="L23" i="3"/>
  <c r="Q23" i="3" s="1"/>
  <c r="J23" i="3"/>
  <c r="O23" i="3" s="1"/>
  <c r="E23" i="3"/>
  <c r="AA22" i="3"/>
  <c r="X22" i="3"/>
  <c r="L22" i="3"/>
  <c r="Q22" i="3" s="1"/>
  <c r="J22" i="3"/>
  <c r="E22" i="3"/>
  <c r="X21" i="3"/>
  <c r="L21" i="3"/>
  <c r="Q21" i="3" s="1"/>
  <c r="J21" i="3"/>
  <c r="E21" i="3"/>
  <c r="AA20" i="3"/>
  <c r="X20" i="3"/>
  <c r="L20" i="3"/>
  <c r="Q20" i="3" s="1"/>
  <c r="J20" i="3"/>
  <c r="O20" i="3" s="1"/>
  <c r="E20" i="3"/>
  <c r="AA19" i="3"/>
  <c r="X19" i="3"/>
  <c r="L19" i="3"/>
  <c r="Q19" i="3" s="1"/>
  <c r="J19" i="3"/>
  <c r="O19" i="3" s="1"/>
  <c r="E19" i="3"/>
  <c r="AA18" i="3"/>
  <c r="X18" i="3"/>
  <c r="L18" i="3"/>
  <c r="Q18" i="3" s="1"/>
  <c r="J18" i="3"/>
  <c r="E18" i="3"/>
  <c r="AA17" i="3"/>
  <c r="X17" i="3"/>
  <c r="L17" i="3"/>
  <c r="Q17" i="3" s="1"/>
  <c r="J17" i="3"/>
  <c r="O17" i="3" s="1"/>
  <c r="E17" i="3"/>
  <c r="AA16" i="3"/>
  <c r="X16" i="3"/>
  <c r="L16" i="3"/>
  <c r="Q16" i="3" s="1"/>
  <c r="J16" i="3"/>
  <c r="O16" i="3" s="1"/>
  <c r="E16" i="3"/>
  <c r="AA15" i="3"/>
  <c r="X15" i="3"/>
  <c r="L15" i="3"/>
  <c r="Q15" i="3" s="1"/>
  <c r="J15" i="3"/>
  <c r="O15" i="3" s="1"/>
  <c r="E15" i="3"/>
  <c r="X14" i="3"/>
  <c r="L14" i="3"/>
  <c r="Q14" i="3" s="1"/>
  <c r="J14" i="3"/>
  <c r="O14" i="3" s="1"/>
  <c r="E14" i="3"/>
  <c r="AA13" i="3"/>
  <c r="X13" i="3"/>
  <c r="L13" i="3"/>
  <c r="Q13" i="3" s="1"/>
  <c r="J13" i="3"/>
  <c r="E13" i="3"/>
  <c r="AA12" i="3"/>
  <c r="X12" i="3"/>
  <c r="L12" i="3"/>
  <c r="Q12" i="3" s="1"/>
  <c r="J12" i="3"/>
  <c r="O12" i="3" s="1"/>
  <c r="E12" i="3"/>
  <c r="AA11" i="3"/>
  <c r="X11" i="3"/>
  <c r="L11" i="3"/>
  <c r="Q11" i="3" s="1"/>
  <c r="J11" i="3"/>
  <c r="O11" i="3" s="1"/>
  <c r="E11" i="3"/>
  <c r="AA10" i="3"/>
  <c r="X10" i="3"/>
  <c r="L10" i="3"/>
  <c r="Q10" i="3" s="1"/>
  <c r="J10" i="3"/>
  <c r="E10" i="3"/>
  <c r="AA9" i="3"/>
  <c r="X9" i="3"/>
  <c r="L9" i="3"/>
  <c r="Q9" i="3" s="1"/>
  <c r="J9" i="3"/>
  <c r="O9" i="3" s="1"/>
  <c r="E9" i="3"/>
  <c r="AA8" i="3"/>
  <c r="X8" i="3"/>
  <c r="L8" i="3"/>
  <c r="Q8" i="3" s="1"/>
  <c r="J8" i="3"/>
  <c r="E8" i="3"/>
  <c r="AA7" i="3"/>
  <c r="X7" i="3"/>
  <c r="L7" i="3"/>
  <c r="Q7" i="3" s="1"/>
  <c r="J7" i="3"/>
  <c r="O7" i="3" s="1"/>
  <c r="E7" i="3"/>
  <c r="AA6" i="3"/>
  <c r="X6" i="3"/>
  <c r="L6" i="3"/>
  <c r="Q6" i="3" s="1"/>
  <c r="J6" i="3"/>
  <c r="E6" i="3"/>
  <c r="AA5" i="3"/>
  <c r="X5" i="3"/>
  <c r="L5" i="3"/>
  <c r="Q5" i="3" s="1"/>
  <c r="J5" i="3"/>
  <c r="O5" i="3" s="1"/>
  <c r="E5" i="3"/>
  <c r="T42" i="10" l="1"/>
  <c r="U42" i="10" s="1"/>
  <c r="K27" i="3"/>
  <c r="P27" i="3" s="1"/>
  <c r="AB18" i="7"/>
  <c r="M41" i="10"/>
  <c r="N41" i="10" s="1"/>
  <c r="T40" i="10"/>
  <c r="U40" i="10" s="1"/>
  <c r="AA14" i="17"/>
  <c r="U43" i="22"/>
  <c r="S2" i="25"/>
  <c r="S3" i="25"/>
  <c r="S4" i="25"/>
  <c r="S7" i="25"/>
  <c r="S8" i="25"/>
  <c r="S9" i="25"/>
  <c r="T5" i="28"/>
  <c r="S6" i="28"/>
  <c r="P11" i="28"/>
  <c r="T51" i="28"/>
  <c r="T53" i="28"/>
  <c r="R11" i="28"/>
  <c r="AE9" i="7"/>
  <c r="AD224" i="7"/>
  <c r="AD225" i="7" s="1"/>
  <c r="T41" i="10"/>
  <c r="U41" i="10" s="1"/>
  <c r="T44" i="10"/>
  <c r="U44" i="10" s="1"/>
  <c r="K27" i="21"/>
  <c r="AJ7" i="22"/>
  <c r="U58" i="22"/>
  <c r="R38" i="22"/>
  <c r="S39" i="22"/>
  <c r="U41" i="22"/>
  <c r="R42" i="22"/>
  <c r="S43" i="22"/>
  <c r="R49" i="22"/>
  <c r="S52" i="22"/>
  <c r="S54" i="22"/>
  <c r="S56" i="22"/>
  <c r="S58" i="22"/>
  <c r="O2" i="25"/>
  <c r="O3" i="25"/>
  <c r="O4" i="25"/>
  <c r="O7" i="25"/>
  <c r="O8" i="25"/>
  <c r="O9" i="25"/>
  <c r="P5" i="28"/>
  <c r="S11" i="28"/>
  <c r="T13" i="28"/>
  <c r="P51" i="28"/>
  <c r="P53" i="28"/>
  <c r="AB9" i="7"/>
  <c r="AG9" i="7"/>
  <c r="X114" i="7"/>
  <c r="AE224" i="7"/>
  <c r="AE225" i="7" s="1"/>
  <c r="AJ228" i="7"/>
  <c r="Y10" i="13"/>
  <c r="K18" i="21"/>
  <c r="M21" i="21"/>
  <c r="E29" i="21"/>
  <c r="T36" i="22"/>
  <c r="R37" i="22"/>
  <c r="S38" i="22"/>
  <c r="U40" i="22"/>
  <c r="R41" i="22"/>
  <c r="S42" i="22"/>
  <c r="U44" i="22"/>
  <c r="P2" i="25"/>
  <c r="P3" i="25"/>
  <c r="P4" i="25"/>
  <c r="P7" i="25"/>
  <c r="P8" i="25"/>
  <c r="P9" i="25"/>
  <c r="R5" i="28"/>
  <c r="O6" i="28"/>
  <c r="O11" i="28"/>
  <c r="T11" i="28"/>
  <c r="R45" i="28"/>
  <c r="R51" i="28"/>
  <c r="O52" i="28"/>
  <c r="R53" i="28"/>
  <c r="K12" i="3"/>
  <c r="P12" i="3" s="1"/>
  <c r="K19" i="3"/>
  <c r="P19" i="3" s="1"/>
  <c r="K18" i="3"/>
  <c r="P18" i="3" s="1"/>
  <c r="K23" i="3"/>
  <c r="P23" i="3" s="1"/>
  <c r="K21" i="3"/>
  <c r="P21" i="3" s="1"/>
  <c r="K26" i="3"/>
  <c r="P26" i="3" s="1"/>
  <c r="O27" i="3"/>
  <c r="K15" i="3"/>
  <c r="P15" i="3" s="1"/>
  <c r="K6" i="3"/>
  <c r="P6" i="3" s="1"/>
  <c r="K10" i="3"/>
  <c r="P10" i="3" s="1"/>
  <c r="K14" i="3"/>
  <c r="P14" i="3" s="1"/>
  <c r="K17" i="3"/>
  <c r="P17" i="3" s="1"/>
  <c r="O21" i="3"/>
  <c r="K25" i="3"/>
  <c r="P25" i="3" s="1"/>
  <c r="K22" i="3"/>
  <c r="P22" i="3" s="1"/>
  <c r="K8" i="3"/>
  <c r="P8" i="3" s="1"/>
  <c r="K13" i="3"/>
  <c r="P13" i="3" s="1"/>
  <c r="U46" i="28"/>
  <c r="Q4" i="28"/>
  <c r="U4" i="28"/>
  <c r="Q12" i="28"/>
  <c r="U12" i="28"/>
  <c r="Q46" i="28"/>
  <c r="S52" i="28"/>
  <c r="R4" i="28"/>
  <c r="Q5" i="28"/>
  <c r="U5" i="28"/>
  <c r="P6" i="28"/>
  <c r="T6" i="28"/>
  <c r="R12" i="28"/>
  <c r="Q13" i="28"/>
  <c r="U13" i="28"/>
  <c r="P44" i="28"/>
  <c r="T44" i="28"/>
  <c r="R46" i="28"/>
  <c r="Q51" i="28"/>
  <c r="U51" i="28"/>
  <c r="P52" i="28"/>
  <c r="T52" i="28"/>
  <c r="O53" i="28"/>
  <c r="S53" i="28"/>
  <c r="O4" i="28"/>
  <c r="U6" i="28"/>
  <c r="S12" i="28"/>
  <c r="U44" i="28"/>
  <c r="S46" i="28"/>
  <c r="Q52" i="28"/>
  <c r="S4" i="28"/>
  <c r="Q6" i="28"/>
  <c r="O12" i="28"/>
  <c r="Q44" i="28"/>
  <c r="O46" i="28"/>
  <c r="U52" i="28"/>
  <c r="P4" i="28"/>
  <c r="O5" i="28"/>
  <c r="Q11" i="28"/>
  <c r="P12" i="28"/>
  <c r="O13" i="28"/>
  <c r="Q45" i="28"/>
  <c r="P46" i="28"/>
  <c r="O51" i="28"/>
  <c r="Q53" i="28"/>
  <c r="Q2" i="25"/>
  <c r="U2" i="25"/>
  <c r="T2" i="25" s="1"/>
  <c r="Q3" i="25"/>
  <c r="U3" i="25"/>
  <c r="T3" i="25" s="1"/>
  <c r="Q4" i="25"/>
  <c r="U4" i="25"/>
  <c r="T4" i="25" s="1"/>
  <c r="Q7" i="25"/>
  <c r="U7" i="25"/>
  <c r="T7" i="25" s="1"/>
  <c r="Q8" i="25"/>
  <c r="U8" i="25"/>
  <c r="T8" i="25" s="1"/>
  <c r="Q9" i="25"/>
  <c r="U9" i="25"/>
  <c r="T9" i="25" s="1"/>
  <c r="T35" i="22"/>
  <c r="T34" i="22"/>
  <c r="M10" i="21"/>
  <c r="R33" i="22"/>
  <c r="U34" i="22" s="1"/>
  <c r="R35" i="22"/>
  <c r="U37" i="22"/>
  <c r="U38" i="22"/>
  <c r="M11" i="21"/>
  <c r="U45" i="22"/>
  <c r="U46" i="22"/>
  <c r="U47" i="22"/>
  <c r="U48" i="22"/>
  <c r="U49" i="22"/>
  <c r="U50" i="22"/>
  <c r="U51" i="22"/>
  <c r="U52" i="22"/>
  <c r="U53" i="22"/>
  <c r="U54" i="22"/>
  <c r="U55" i="22"/>
  <c r="U56" i="22"/>
  <c r="M39" i="10"/>
  <c r="N39" i="10" s="1"/>
  <c r="M43" i="10"/>
  <c r="N43" i="10" s="1"/>
  <c r="M44" i="10"/>
  <c r="N44" i="10" s="1"/>
  <c r="K5" i="3"/>
  <c r="P5" i="3" s="1"/>
  <c r="O6" i="3"/>
  <c r="K7" i="3"/>
  <c r="P7" i="3" s="1"/>
  <c r="O8" i="3"/>
  <c r="K9" i="3"/>
  <c r="P9" i="3" s="1"/>
  <c r="O10" i="3"/>
  <c r="K11" i="3"/>
  <c r="P11" i="3" s="1"/>
  <c r="O13" i="3"/>
  <c r="K16" i="3"/>
  <c r="P16" i="3" s="1"/>
  <c r="O18" i="3"/>
  <c r="K20" i="3"/>
  <c r="P20" i="3" s="1"/>
  <c r="O22" i="3"/>
  <c r="K24" i="3"/>
  <c r="P24" i="3" s="1"/>
  <c r="O26" i="3"/>
  <c r="K28" i="3"/>
  <c r="P28" i="3" s="1"/>
  <c r="AH229" i="7"/>
  <c r="AK229" i="7" s="1"/>
  <c r="AL229" i="7" s="1"/>
  <c r="AE230" i="7"/>
  <c r="AE231" i="7" s="1"/>
  <c r="AJ222" i="7"/>
  <c r="AH228" i="7"/>
  <c r="AK228" i="7" s="1"/>
  <c r="AL228" i="7" s="1"/>
  <c r="AB230" i="7"/>
  <c r="AB231" i="7" s="1"/>
  <c r="AH223" i="7"/>
  <c r="AK223" i="7" s="1"/>
  <c r="AL223" i="7" s="1"/>
  <c r="AH222" i="7"/>
  <c r="AK222" i="7" s="1"/>
  <c r="AL222" i="7" s="1"/>
  <c r="U36" i="22" l="1"/>
  <c r="U35" i="22"/>
  <c r="AI222" i="7"/>
  <c r="AI229" i="7"/>
  <c r="AI228" i="7"/>
  <c r="AI223" i="7"/>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
    <bk>
      <extLst>
        <ext uri="{3e2802c4-a4d2-4d8b-9148-e3be6c30e623}">
          <xlrd:rvb i="0"/>
        </ext>
      </extLst>
    </bk>
    <bk>
      <extLst>
        <ext uri="{3e2802c4-a4d2-4d8b-9148-e3be6c30e623}">
          <xlrd:rvb i="1"/>
        </ext>
      </extLst>
    </bk>
    <bk>
      <extLst>
        <ext uri="{3e2802c4-a4d2-4d8b-9148-e3be6c30e623}">
          <xlrd:rvb i="2"/>
        </ext>
      </extLst>
    </bk>
  </futureMetadata>
  <cellMetadata count="1">
    <bk>
      <rc t="1" v="0"/>
    </bk>
  </cellMetadata>
  <valueMetadata count="3">
    <bk>
      <rc t="2" v="0"/>
    </bk>
    <bk>
      <rc t="2" v="1"/>
    </bk>
    <bk>
      <rc t="2" v="2"/>
    </bk>
  </valueMetadata>
</metadata>
</file>

<file path=xl/sharedStrings.xml><?xml version="1.0" encoding="utf-8"?>
<sst xmlns="http://schemas.openxmlformats.org/spreadsheetml/2006/main" count="3147" uniqueCount="665">
  <si>
    <r>
      <t xml:space="preserve">Figure </t>
    </r>
    <r>
      <rPr>
        <b/>
        <sz val="11"/>
        <color rgb="FF000000"/>
        <rFont val="Calibri"/>
        <family val="2"/>
      </rPr>
      <t>1</t>
    </r>
    <r>
      <rPr>
        <b/>
        <sz val="11"/>
        <color rgb="FF000000"/>
        <rFont val="Aptos Narrow"/>
        <family val="2"/>
        <scheme val="minor"/>
      </rPr>
      <t xml:space="preserve">. </t>
    </r>
    <r>
      <rPr>
        <b/>
        <sz val="11"/>
        <rFont val="Aptos Narrow"/>
        <family val="2"/>
        <scheme val="minor"/>
      </rPr>
      <t>Structure of policy options</t>
    </r>
    <r>
      <rPr>
        <i/>
        <sz val="11"/>
        <rFont val="Aptos Narrow"/>
        <family val="2"/>
        <scheme val="minor"/>
      </rPr>
      <t> </t>
    </r>
  </si>
  <si>
    <t xml:space="preserve">Figure 2 </t>
  </si>
  <si>
    <t>Millions</t>
  </si>
  <si>
    <t>Rates</t>
  </si>
  <si>
    <t>Population</t>
  </si>
  <si>
    <t>Total poverty (aggregate of extreme and relative poverty)</t>
  </si>
  <si>
    <t>Extreme poverty (1 basic consumption basket)</t>
  </si>
  <si>
    <t>Relative poverty (Between 1 and 2 basic consumption basket)</t>
  </si>
  <si>
    <t xml:space="preserve"> </t>
  </si>
  <si>
    <t>Total population</t>
  </si>
  <si>
    <t>Population in poverty</t>
  </si>
  <si>
    <t>Population in relative poverty</t>
  </si>
  <si>
    <t>Population in extreme poverty</t>
  </si>
  <si>
    <t xml:space="preserve">Poor pop. </t>
  </si>
  <si>
    <r>
      <t xml:space="preserve">Figure </t>
    </r>
    <r>
      <rPr>
        <b/>
        <sz val="11"/>
        <rFont val="Calibri"/>
        <family val="2"/>
      </rPr>
      <t>2</t>
    </r>
    <r>
      <rPr>
        <b/>
        <sz val="11"/>
        <rFont val="Aptos Narrow"/>
        <family val="2"/>
        <scheme val="minor"/>
      </rPr>
      <t>.</t>
    </r>
    <r>
      <rPr>
        <b/>
        <sz val="11"/>
        <color rgb="FF000000"/>
        <rFont val="Aptos Narrow"/>
        <family val="2"/>
        <scheme val="minor"/>
      </rPr>
      <t xml:space="preserve"> </t>
    </r>
    <r>
      <rPr>
        <b/>
        <sz val="11"/>
        <rFont val="Aptos Narrow"/>
        <family val="2"/>
        <scheme val="minor"/>
      </rPr>
      <t>Trends in poverty headcount and official poverty lines, 2000–2023</t>
    </r>
    <r>
      <rPr>
        <i/>
        <sz val="11"/>
        <rFont val="Aptos Narrow"/>
        <family val="2"/>
        <scheme val="minor"/>
      </rPr>
      <t> </t>
    </r>
  </si>
  <si>
    <t>A. Number of salvadornas living in poverty</t>
  </si>
  <si>
    <t>B. Poverty rate</t>
  </si>
  <si>
    <t>Data Source</t>
  </si>
  <si>
    <t>World Development Indicators</t>
  </si>
  <si>
    <t>Last Updated Date</t>
  </si>
  <si>
    <t>Country Name</t>
  </si>
  <si>
    <t>Country Code</t>
  </si>
  <si>
    <t>Indicator Name</t>
  </si>
  <si>
    <t>Indicator Code</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</si>
  <si>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</si>
  <si>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</si>
  <si>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</si>
  <si>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</si>
  <si>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</si>
  <si>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</si>
  <si>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</si>
  <si>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</si>
  <si>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</si>
  <si>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</si>
  <si>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</si>
  <si>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</si>
  <si>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</si>
  <si>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</si>
  <si>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</si>
  <si>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</si>
  <si>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</si>
  <si>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</si>
  <si>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</si>
  <si>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</si>
  <si>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</si>
  <si>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</si>
  <si>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</si>
  <si>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</si>
  <si>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</si>
  <si>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</si>
  <si>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</si>
  <si>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</si>
  <si>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</si>
  <si>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</si>
  <si>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</si>
  <si>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</si>
  <si>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</si>
  <si>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</si>
  <si>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</si>
  <si>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</si>
  <si>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</si>
  <si>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</si>
  <si>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</si>
  <si>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</si>
  <si>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</si>
  <si>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</si>
  <si>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</si>
  <si>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</si>
  <si>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</si>
  <si>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</si>
  <si>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</si>
  <si>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</si>
  <si>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</si>
  <si>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</si>
  <si>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</si>
  <si>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</si>
  <si>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</si>
  <si>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</si>
  <si>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</si>
  <si>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</si>
  <si>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</si>
  <si>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</si>
  <si>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</si>
  <si>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</si>
  <si>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</si>
  <si>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</si>
  <si>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</si>
  <si>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Bulgaria</t>
  </si>
  <si>
    <t>BGR</t>
  </si>
  <si>
    <t>GDP per capita, PPP (constant 2021 international $)</t>
  </si>
  <si>
    <t>NY.GDP.PCAP.PP.KD</t>
  </si>
  <si>
    <t>Belarus</t>
  </si>
  <si>
    <t>BLR</t>
  </si>
  <si>
    <t>Canada</t>
  </si>
  <si>
    <t>CAN</t>
  </si>
  <si>
    <t>Chile</t>
  </si>
  <si>
    <t>CHL</t>
  </si>
  <si>
    <t>Colombia</t>
  </si>
  <si>
    <t>COL</t>
  </si>
  <si>
    <t>Dominican Republic</t>
  </si>
  <si>
    <t>DOM</t>
  </si>
  <si>
    <t>Ecuador</t>
  </si>
  <si>
    <t>ECU</t>
  </si>
  <si>
    <t>Egypt, Arab Rep.</t>
  </si>
  <si>
    <t>EGY</t>
  </si>
  <si>
    <t>Jamaica</t>
  </si>
  <si>
    <t>JAM</t>
  </si>
  <si>
    <t>Paraguay</t>
  </si>
  <si>
    <t>PRY</t>
  </si>
  <si>
    <t>El Salvador</t>
  </si>
  <si>
    <t>SLV</t>
  </si>
  <si>
    <t>Serbia</t>
  </si>
  <si>
    <t>SRB</t>
  </si>
  <si>
    <t>Poverty headcount ratio at $6.85 a day (2017 PPP) (% of population)</t>
  </si>
  <si>
    <t>SI.POV.UMIC</t>
  </si>
  <si>
    <t>Canadá</t>
  </si>
  <si>
    <t>Egypto, Rep. Árabe</t>
  </si>
  <si>
    <t>Peers</t>
  </si>
  <si>
    <t>2023</t>
  </si>
  <si>
    <r>
      <rPr>
        <b/>
        <sz val="10"/>
        <color theme="1"/>
        <rFont val="Aptos Narrow"/>
        <family val="2"/>
        <scheme val="minor"/>
      </rPr>
      <t xml:space="preserve">Figure. </t>
    </r>
    <r>
      <rPr>
        <sz val="10"/>
        <color theme="1"/>
        <rFont val="Aptos Narrow"/>
        <family val="2"/>
        <scheme val="minor"/>
      </rPr>
      <t>GDP per capita and poverty  (US 6.85 2017 PPP). 2000-2022</t>
    </r>
  </si>
  <si>
    <t>Latin America and the Caribbean</t>
  </si>
  <si>
    <t>Rest of the world</t>
  </si>
  <si>
    <t>Source: World Bank databank (2023)</t>
  </si>
  <si>
    <t>Urban</t>
  </si>
  <si>
    <t>Rural</t>
  </si>
  <si>
    <t>Urbano</t>
  </si>
  <si>
    <t>2000-2009</t>
  </si>
  <si>
    <t>2009-2019</t>
  </si>
  <si>
    <t>2019-2023</t>
  </si>
  <si>
    <t>Growth</t>
  </si>
  <si>
    <t>Distribution</t>
  </si>
  <si>
    <t>Total</t>
  </si>
  <si>
    <t>Official poverty</t>
  </si>
  <si>
    <r>
      <t xml:space="preserve">Figure </t>
    </r>
    <r>
      <rPr>
        <b/>
        <sz val="11"/>
        <rFont val="Calibri"/>
        <family val="2"/>
      </rPr>
      <t>4</t>
    </r>
    <r>
      <rPr>
        <b/>
        <sz val="11"/>
        <rFont val="Aptos Narrow"/>
        <family val="2"/>
        <scheme val="minor"/>
      </rPr>
      <t xml:space="preserve">. Growth-distribution decomposition of official poverty changes (2000–2023) </t>
    </r>
    <r>
      <rPr>
        <i/>
        <sz val="11"/>
        <rFont val="Aptos Narrow"/>
        <family val="2"/>
        <scheme val="minor"/>
      </rPr>
      <t> </t>
    </r>
  </si>
  <si>
    <t>rural</t>
  </si>
  <si>
    <t>mean</t>
  </si>
  <si>
    <t>p1</t>
  </si>
  <si>
    <t>p2</t>
  </si>
  <si>
    <t>p3</t>
  </si>
  <si>
    <t>p4</t>
  </si>
  <si>
    <t>p5</t>
  </si>
  <si>
    <t>p6</t>
  </si>
  <si>
    <t>p7</t>
  </si>
  <si>
    <t>p8</t>
  </si>
  <si>
    <t>p9</t>
  </si>
  <si>
    <t>p10</t>
  </si>
  <si>
    <t>p11</t>
  </si>
  <si>
    <t>p12</t>
  </si>
  <si>
    <t>p13</t>
  </si>
  <si>
    <t>p14</t>
  </si>
  <si>
    <t>p15</t>
  </si>
  <si>
    <t>p16</t>
  </si>
  <si>
    <t>p17</t>
  </si>
  <si>
    <t>p18</t>
  </si>
  <si>
    <t>p19</t>
  </si>
  <si>
    <t>p20</t>
  </si>
  <si>
    <t>p21</t>
  </si>
  <si>
    <t>p22</t>
  </si>
  <si>
    <t>p23</t>
  </si>
  <si>
    <t>p24</t>
  </si>
  <si>
    <t>p25</t>
  </si>
  <si>
    <t>p26</t>
  </si>
  <si>
    <t>p27</t>
  </si>
  <si>
    <t>p28</t>
  </si>
  <si>
    <t>p29</t>
  </si>
  <si>
    <t>p30</t>
  </si>
  <si>
    <t>p31</t>
  </si>
  <si>
    <t>p32</t>
  </si>
  <si>
    <t>p33</t>
  </si>
  <si>
    <t>p34</t>
  </si>
  <si>
    <t>p35</t>
  </si>
  <si>
    <t>p36</t>
  </si>
  <si>
    <t>p37</t>
  </si>
  <si>
    <t>p38</t>
  </si>
  <si>
    <t>p39</t>
  </si>
  <si>
    <t>p40</t>
  </si>
  <si>
    <t>p41</t>
  </si>
  <si>
    <t>p42</t>
  </si>
  <si>
    <t>p43</t>
  </si>
  <si>
    <t>p44</t>
  </si>
  <si>
    <t>p45</t>
  </si>
  <si>
    <t>p46</t>
  </si>
  <si>
    <t>p47</t>
  </si>
  <si>
    <t>p48</t>
  </si>
  <si>
    <t>p49</t>
  </si>
  <si>
    <t>p50</t>
  </si>
  <si>
    <t>p51</t>
  </si>
  <si>
    <t>p52</t>
  </si>
  <si>
    <t>p53</t>
  </si>
  <si>
    <t>p54</t>
  </si>
  <si>
    <t>p55</t>
  </si>
  <si>
    <t>p56</t>
  </si>
  <si>
    <t>p57</t>
  </si>
  <si>
    <t>p58</t>
  </si>
  <si>
    <t>p59</t>
  </si>
  <si>
    <t>p60</t>
  </si>
  <si>
    <t>p61</t>
  </si>
  <si>
    <t>p62</t>
  </si>
  <si>
    <t>p63</t>
  </si>
  <si>
    <t>p64</t>
  </si>
  <si>
    <t>p65</t>
  </si>
  <si>
    <t>p66</t>
  </si>
  <si>
    <t>p67</t>
  </si>
  <si>
    <t>p68</t>
  </si>
  <si>
    <t>p69</t>
  </si>
  <si>
    <t>p70</t>
  </si>
  <si>
    <t>p71</t>
  </si>
  <si>
    <t>p72</t>
  </si>
  <si>
    <t>p73</t>
  </si>
  <si>
    <t>p74</t>
  </si>
  <si>
    <t>p75</t>
  </si>
  <si>
    <t>p76</t>
  </si>
  <si>
    <t>p77</t>
  </si>
  <si>
    <t>p78</t>
  </si>
  <si>
    <t>p79</t>
  </si>
  <si>
    <t>p80</t>
  </si>
  <si>
    <t>p81</t>
  </si>
  <si>
    <t>p82</t>
  </si>
  <si>
    <t>p83</t>
  </si>
  <si>
    <t>p84</t>
  </si>
  <si>
    <t>p85</t>
  </si>
  <si>
    <t>p86</t>
  </si>
  <si>
    <t>p87</t>
  </si>
  <si>
    <t>p88</t>
  </si>
  <si>
    <t>p89</t>
  </si>
  <si>
    <t>p90</t>
  </si>
  <si>
    <t>p91</t>
  </si>
  <si>
    <t>p92</t>
  </si>
  <si>
    <t>p93</t>
  </si>
  <si>
    <t>p94</t>
  </si>
  <si>
    <t>p95</t>
  </si>
  <si>
    <t>p96</t>
  </si>
  <si>
    <t>p97</t>
  </si>
  <si>
    <t>p98</t>
  </si>
  <si>
    <t>p99</t>
  </si>
  <si>
    <t>p100</t>
  </si>
  <si>
    <t>urban</t>
  </si>
  <si>
    <t>urabn</t>
  </si>
  <si>
    <r>
      <t xml:space="preserve">Figure 7. </t>
    </r>
    <r>
      <rPr>
        <b/>
        <sz val="10"/>
        <color theme="1"/>
        <rFont val="Aptos Display"/>
        <family val="2"/>
      </rPr>
      <t>Growth incidence curve (2000-2023)</t>
    </r>
  </si>
  <si>
    <t>Source: Elaboration based on data from EHPM 2000–23 (ONEC).</t>
  </si>
  <si>
    <t>Labor income</t>
  </si>
  <si>
    <t>Non-labor income</t>
  </si>
  <si>
    <t>Ingreso laboral</t>
  </si>
  <si>
    <t>Ingreso no laboral</t>
  </si>
  <si>
    <t xml:space="preserve">Rural </t>
  </si>
  <si>
    <t>Percentiles</t>
  </si>
  <si>
    <t>1 al 15</t>
  </si>
  <si>
    <t xml:space="preserve">1 al 5 </t>
  </si>
  <si>
    <t>1 al 5</t>
  </si>
  <si>
    <t xml:space="preserve">1 al 8 </t>
  </si>
  <si>
    <t>peringpe_urb</t>
  </si>
  <si>
    <t>Dif</t>
  </si>
  <si>
    <t>1 al 12</t>
  </si>
  <si>
    <t>Urban household income</t>
  </si>
  <si>
    <t>ingreso laboral</t>
  </si>
  <si>
    <r>
      <t xml:space="preserve">Figure </t>
    </r>
    <r>
      <rPr>
        <b/>
        <sz val="11"/>
        <rFont val="Calibri"/>
        <family val="2"/>
      </rPr>
      <t>6</t>
    </r>
    <r>
      <rPr>
        <b/>
        <sz val="11"/>
        <rFont val="Aptos Narrow"/>
        <family val="2"/>
        <scheme val="minor"/>
      </rPr>
      <t>. Sources of real monthly income (PPP 2017) for poorest households, 2019–2023</t>
    </r>
    <r>
      <rPr>
        <i/>
        <sz val="11"/>
        <rFont val="Aptos Narrow"/>
        <family val="2"/>
        <scheme val="minor"/>
      </rPr>
      <t> </t>
    </r>
  </si>
  <si>
    <t>Percentil</t>
  </si>
  <si>
    <t>h_ijubi</t>
  </si>
  <si>
    <t>h_itrane</t>
  </si>
  <si>
    <t>h_icap</t>
  </si>
  <si>
    <t>h_itranext_m</t>
  </si>
  <si>
    <t>h_itranint_m</t>
  </si>
  <si>
    <t>h_inla_otro</t>
  </si>
  <si>
    <t>Mujeres</t>
  </si>
  <si>
    <t>Hombres</t>
  </si>
  <si>
    <t>0-4</t>
  </si>
  <si>
    <t>5-9</t>
  </si>
  <si>
    <t>Poverty</t>
  </si>
  <si>
    <t>10-14</t>
  </si>
  <si>
    <r>
      <t>Figure 13</t>
    </r>
    <r>
      <rPr>
        <sz val="10"/>
        <color rgb="FF44546A"/>
        <rFont val="Aptos Display"/>
        <family val="2"/>
      </rPr>
      <t xml:space="preserve">. </t>
    </r>
    <r>
      <rPr>
        <b/>
        <sz val="10"/>
        <color rgb="FF44546A"/>
        <rFont val="Aptos Display"/>
        <family val="2"/>
      </rPr>
      <t>Poverty gender gap by ages</t>
    </r>
    <r>
      <rPr>
        <sz val="10"/>
        <color rgb="FF44546A"/>
        <rFont val="Aptos Display"/>
        <family val="2"/>
      </rPr>
      <t xml:space="preserve"> </t>
    </r>
  </si>
  <si>
    <t>15-19</t>
  </si>
  <si>
    <t>(A) 2000</t>
  </si>
  <si>
    <t>(B) 2023</t>
  </si>
  <si>
    <t>20-24</t>
  </si>
  <si>
    <t>25-29</t>
  </si>
  <si>
    <t>30-34</t>
  </si>
  <si>
    <t>35-39</t>
  </si>
  <si>
    <t>40-44</t>
  </si>
  <si>
    <t>45-49</t>
  </si>
  <si>
    <t>50-54</t>
  </si>
  <si>
    <t>55-59</t>
  </si>
  <si>
    <t>60-64</t>
  </si>
  <si>
    <t>65-69</t>
  </si>
  <si>
    <t>70-74</t>
  </si>
  <si>
    <t>75+</t>
  </si>
  <si>
    <r>
      <t xml:space="preserve"> Source: Elaboration based on 2000 and 2022 data of SEDLAC</t>
    </r>
    <r>
      <rPr>
        <i/>
        <sz val="9"/>
        <color rgb="FF44546A"/>
        <rFont val="Aptos Narrow"/>
        <family val="2"/>
        <scheme val="minor"/>
      </rPr>
      <t>.</t>
    </r>
  </si>
  <si>
    <r>
      <t xml:space="preserve">Figure </t>
    </r>
    <r>
      <rPr>
        <b/>
        <sz val="11"/>
        <rFont val="Calibri"/>
        <family val="2"/>
      </rPr>
      <t>8</t>
    </r>
    <r>
      <rPr>
        <b/>
        <sz val="11"/>
        <rFont val="Aptos Narrow"/>
        <family val="2"/>
        <scheme val="minor"/>
      </rPr>
      <t>. Geographic distribution of poverty by municipality, 2019</t>
    </r>
    <r>
      <rPr>
        <i/>
        <sz val="11"/>
        <rFont val="Aptos Narrow"/>
        <family val="2"/>
        <scheme val="minor"/>
      </rPr>
      <t> </t>
    </r>
  </si>
  <si>
    <t>País</t>
  </si>
  <si>
    <t>Argentina</t>
  </si>
  <si>
    <t>Bolivia</t>
  </si>
  <si>
    <t>Brasil</t>
  </si>
  <si>
    <t>Costa Rica</t>
  </si>
  <si>
    <t>Honduras</t>
  </si>
  <si>
    <t>Mexico</t>
  </si>
  <si>
    <t>Nicaragua</t>
  </si>
  <si>
    <t>Panama</t>
  </si>
  <si>
    <t>Peru</t>
  </si>
  <si>
    <t>Uruguay</t>
  </si>
  <si>
    <r>
      <t>Figure 7</t>
    </r>
    <r>
      <rPr>
        <sz val="10"/>
        <color rgb="FF44546A"/>
        <rFont val="Aptos Display"/>
        <family val="2"/>
      </rPr>
      <t xml:space="preserve">. </t>
    </r>
    <r>
      <rPr>
        <b/>
        <sz val="10"/>
        <color rgb="FF44546A"/>
        <rFont val="Aptos Display"/>
        <family val="2"/>
      </rPr>
      <t>Inequality evolution for Latin America and the Caribbean</t>
    </r>
    <r>
      <rPr>
        <sz val="8"/>
        <rFont val="Aptos Narrow"/>
        <family val="2"/>
        <scheme val="minor"/>
      </rPr>
      <t> </t>
    </r>
  </si>
  <si>
    <t>Source: World Bank staff calculations based on SEDLAC (CEDLAS and the World Bank).</t>
  </si>
  <si>
    <t>Note: The red dotted line indicates the Gini threshold.</t>
  </si>
  <si>
    <t>Non-poor</t>
  </si>
  <si>
    <t>Poor</t>
  </si>
  <si>
    <t>inasistencia_hog</t>
  </si>
  <si>
    <t>%</t>
  </si>
  <si>
    <t>PMD</t>
  </si>
  <si>
    <t>No.</t>
  </si>
  <si>
    <t xml:space="preserve">Pobreza multidimensional: </t>
  </si>
  <si>
    <t>Dato de informe ONEC EHPM 2016</t>
  </si>
  <si>
    <t>Pobres monetarios y multidimensionales</t>
  </si>
  <si>
    <t>Zonas rurales</t>
  </si>
  <si>
    <t>rezago_hog</t>
  </si>
  <si>
    <t>Total hogares pobres</t>
  </si>
  <si>
    <t>Total hogares pobres y multidim</t>
  </si>
  <si>
    <t>asiste_eduinicial_hog</t>
  </si>
  <si>
    <r>
      <t xml:space="preserve">Table </t>
    </r>
    <r>
      <rPr>
        <b/>
        <sz val="11"/>
        <color rgb="FF000000"/>
        <rFont val="Calibri"/>
        <family val="2"/>
      </rPr>
      <t>1</t>
    </r>
    <r>
      <rPr>
        <b/>
        <sz val="11"/>
        <color rgb="FF000000"/>
        <rFont val="Aptos Narrow"/>
        <family val="2"/>
        <scheme val="minor"/>
      </rPr>
      <t>.</t>
    </r>
    <r>
      <rPr>
        <sz val="11"/>
        <color rgb="FF000000"/>
        <rFont val="Aptos Narrow"/>
        <family val="2"/>
        <scheme val="minor"/>
      </rPr>
      <t xml:space="preserve"> </t>
    </r>
    <r>
      <rPr>
        <b/>
        <sz val="11"/>
        <color rgb="FF000000"/>
        <rFont val="Aptos Narrow"/>
        <family val="2"/>
        <scheme val="minor"/>
      </rPr>
      <t>Multidimensional poverty: deprivations and gaps</t>
    </r>
    <r>
      <rPr>
        <b/>
        <sz val="11"/>
        <rFont val="Aptos Narrow"/>
        <family val="2"/>
        <scheme val="minor"/>
      </rPr>
      <t xml:space="preserve"> (2023)</t>
    </r>
    <r>
      <rPr>
        <i/>
        <sz val="11"/>
        <rFont val="Aptos Narrow"/>
        <family val="2"/>
        <scheme val="minor"/>
      </rPr>
      <t> </t>
    </r>
  </si>
  <si>
    <t>Dimension</t>
  </si>
  <si>
    <t>Deprivation</t>
  </si>
  <si>
    <t xml:space="preserve">Description </t>
  </si>
  <si>
    <t xml:space="preserve"> Deprivation rate among monetary poor</t>
  </si>
  <si>
    <t>Derpivation gap between monetary poor vs non-poor</t>
  </si>
  <si>
    <t>Education</t>
  </si>
  <si>
    <t>Low attainment</t>
  </si>
  <si>
    <t>At least one adult aged 18-64 lacks secondary education or one adult aged 65+  lacks sixth-grade of primary education.</t>
  </si>
  <si>
    <t>School backwardness</t>
  </si>
  <si>
    <t>At least one children aged 10-17 10-17 in school is more than 2 years behind the normative age for their grade level.</t>
  </si>
  <si>
    <t>baja_edu_hog</t>
  </si>
  <si>
    <t>Early care</t>
  </si>
  <si>
    <t>At least one child aged 1-3 does not attend pre-school</t>
  </si>
  <si>
    <t>pobre</t>
  </si>
  <si>
    <t>Non-attendance</t>
  </si>
  <si>
    <t>At least one child 4-17 does not attend school</t>
  </si>
  <si>
    <t>Housing</t>
  </si>
  <si>
    <t>Inadequate floor &amp; wall</t>
  </si>
  <si>
    <t>Dirt floor or walls are in bad condition or made of sheet metal, wood, straw, palm, waste, cardboard or plastic</t>
  </si>
  <si>
    <t>Land tenure</t>
  </si>
  <si>
    <t>The land is occupied as a settler, as a caretaker, or is owned by some other person or institution.</t>
  </si>
  <si>
    <t>Inadequate roof</t>
  </si>
  <si>
    <t>Roof is in bad condition or made of straw, palm, cardboard, plastic, or waste</t>
  </si>
  <si>
    <t>roof</t>
  </si>
  <si>
    <t>Overcrowding</t>
  </si>
  <si>
    <t>3 or more people per room</t>
  </si>
  <si>
    <t>Health and food security</t>
  </si>
  <si>
    <t>Food insecurity</t>
  </si>
  <si>
    <t>Severe or moderate insecurity according to ELCSA</t>
  </si>
  <si>
    <t xml:space="preserve">Health access </t>
  </si>
  <si>
    <t>At least one person required medical attention but could not access public healthcare, or did not seek it due to lack of access or cost</t>
  </si>
  <si>
    <t>Sanitation</t>
  </si>
  <si>
    <t>No access to a sanitary system connected to sewer or sanitation, or it is shared with another household.</t>
  </si>
  <si>
    <t>Water</t>
  </si>
  <si>
    <t>No access to drinkable water on the property or if the connection is inactive for more than one month</t>
  </si>
  <si>
    <t>wall_floor</t>
  </si>
  <si>
    <t>Habitat quality</t>
  </si>
  <si>
    <t>Crime</t>
  </si>
  <si>
    <t>In the past year, at least one member experienced robbery, theft, injury, or assault.</t>
  </si>
  <si>
    <t>Insecurity</t>
  </si>
  <si>
    <t>Due to insecurity, at least one member cannot: go out at night, let children play, leave the house alone, start a business, or move freely in the community.</t>
  </si>
  <si>
    <t xml:space="preserve">Recreation </t>
  </si>
  <si>
    <t>The community lacks parks, sports facilities, playgrounds, or community centers, or they are too far away or lack activities.</t>
  </si>
  <si>
    <t>Risks</t>
  </si>
  <si>
    <t>If the household has been damaged or threatened by flooding, landslides, or mudslides in the past year.</t>
  </si>
  <si>
    <t>Work</t>
  </si>
  <si>
    <t>Child word</t>
  </si>
  <si>
    <t>At least one child or adolescent engages in dangerous or age-inappropriate work, or works excessive hours beyond legal limits</t>
  </si>
  <si>
    <t>hacinado</t>
  </si>
  <si>
    <t>Social security</t>
  </si>
  <si>
    <t>At least one working member does not have access to health insurance or a pension.</t>
  </si>
  <si>
    <t>Underemployment</t>
  </si>
  <si>
    <t>At least one person is underemployed in terms of hours (&lt;40 hours per week) or income (&lt;minimum wage), or has unstable employment (inactivity &gt;1 month per year).</t>
  </si>
  <si>
    <t>Unemployment</t>
  </si>
  <si>
    <t>At least one member is or has been unemployed for a month or more in the past 6 months.</t>
  </si>
  <si>
    <t>tenencia</t>
  </si>
  <si>
    <t>subempleo_hog</t>
  </si>
  <si>
    <t>desempleo_hog</t>
  </si>
  <si>
    <t>seguridad_social_hog</t>
  </si>
  <si>
    <t>trab_inf_hog</t>
  </si>
  <si>
    <t>salud_hog</t>
  </si>
  <si>
    <t>inseguridad_alim</t>
  </si>
  <si>
    <t>aguapot</t>
  </si>
  <si>
    <t>sani</t>
  </si>
  <si>
    <t>esparcimiento</t>
  </si>
  <si>
    <t>crimen</t>
  </si>
  <si>
    <t>inseguridad</t>
  </si>
  <si>
    <t>riesgos</t>
  </si>
  <si>
    <r>
      <t xml:space="preserve">Table </t>
    </r>
    <r>
      <rPr>
        <b/>
        <sz val="11"/>
        <color rgb="FF000000"/>
        <rFont val="Calibri"/>
        <family val="2"/>
      </rPr>
      <t>2</t>
    </r>
    <r>
      <rPr>
        <b/>
        <sz val="11"/>
        <color rgb="FF000000"/>
        <rFont val="Aptos Narrow"/>
        <family val="2"/>
        <scheme val="minor"/>
      </rPr>
      <t xml:space="preserve">. </t>
    </r>
    <r>
      <rPr>
        <b/>
        <sz val="11"/>
        <rFont val="Aptos Narrow"/>
        <family val="2"/>
        <scheme val="minor"/>
      </rPr>
      <t>Lack of income for basic needs and relational deprivations, 2023</t>
    </r>
    <r>
      <rPr>
        <i/>
        <sz val="11"/>
        <rFont val="Aptos Narrow"/>
        <family val="2"/>
        <scheme val="minor"/>
      </rPr>
      <t> </t>
    </r>
  </si>
  <si>
    <r>
      <t>Relational deprivations</t>
    </r>
    <r>
      <rPr>
        <sz val="8"/>
        <color rgb="FF000000"/>
        <rFont val="Calibri"/>
        <family val="2"/>
      </rPr>
      <t> </t>
    </r>
  </si>
  <si>
    <r>
      <t>Perception of Income is not enough and live with difficulties</t>
    </r>
    <r>
      <rPr>
        <sz val="8"/>
        <color rgb="FF000000"/>
        <rFont val="Calibri"/>
        <family val="2"/>
      </rPr>
      <t> </t>
    </r>
  </si>
  <si>
    <r>
      <t>Perception of Income is enough and can have savings</t>
    </r>
    <r>
      <rPr>
        <sz val="8"/>
        <color rgb="FF000000"/>
        <rFont val="Calibri"/>
        <family val="2"/>
      </rPr>
      <t> </t>
    </r>
  </si>
  <si>
    <t>Fuente</t>
  </si>
  <si>
    <t>Variable utilizada</t>
  </si>
  <si>
    <t>Indicador</t>
  </si>
  <si>
    <t xml:space="preserve">Descripción </t>
  </si>
  <si>
    <t>Tab</t>
  </si>
  <si>
    <r>
      <t>Social participation</t>
    </r>
    <r>
      <rPr>
        <sz val="8"/>
        <rFont val="Calibri"/>
        <family val="2"/>
      </rPr>
      <t> </t>
    </r>
  </si>
  <si>
    <t>Lack of civil connections </t>
  </si>
  <si>
    <t>LAPOP</t>
  </si>
  <si>
    <t>Población con falta de participación civil en las 4 formas: religiosa, escolar, comunitaria y sociopolítica</t>
  </si>
  <si>
    <t>Porcentaje de población que nunca participa en espacios de interacción social</t>
  </si>
  <si>
    <t xml:space="preserve">Tiene un "Nunca asiste" en todas las siguientes categorías: ¿Asiste a reuniones religiosas?, ¿Asiste a reuniones de una asociación de padres?, ¿Asiste a reuniones de un comité o junta de mejoras para la comunidad?, ¿Asiste a reuniones de un partido o movimiento ? </t>
  </si>
  <si>
    <t>Lack of political action </t>
  </si>
  <si>
    <t>Latinobarometro</t>
  </si>
  <si>
    <t>Ausencia de participación en diferentes formas de acción política</t>
  </si>
  <si>
    <t>Porcentaje de población que nunca ha participado en ninguna clase de acción política</t>
  </si>
  <si>
    <t>Tiene un "Nunca" en todas las siguientes categorías: Frecuencia con que habla de política con los amigos, Frecuencia en que trabaja por un tema que lo afecta a Ud. o a su comunidad, Frecuencia con que trata de convencer políticamente, Frecuencia con que trabaja para un partido político o candidato</t>
  </si>
  <si>
    <r>
      <t>Social trust</t>
    </r>
    <r>
      <rPr>
        <sz val="8"/>
        <color rgb="FF000000"/>
        <rFont val="Calibri"/>
        <family val="2"/>
      </rPr>
      <t> </t>
    </r>
  </si>
  <si>
    <t>Lack of trust towards other people </t>
  </si>
  <si>
    <t>Ausencia de confianza hacia otras personas</t>
  </si>
  <si>
    <t xml:space="preserve">Porcentaje de población para quienes nunca se es lo suficientemente cuidadoso en el trato con los demás </t>
  </si>
  <si>
    <t xml:space="preserve">Hablando en general, ¿Diría Ud. que se puede confiar en la mayoría de las personas o que uno nunca es lo suficientemente cuidadoso en el trato con los demás? Respuesta: Uno nunca es lo suficientemente cuidadoso en el trato con los demás </t>
  </si>
  <si>
    <t>Lack of trust towards political institutions </t>
  </si>
  <si>
    <t>Ausencia de confianza en instituciones políticas</t>
  </si>
  <si>
    <t>Porcentaje de población para presenta bajos niveles de confianza en todas las instituciones políticas</t>
  </si>
  <si>
    <t xml:space="preserve">Responde "Poca" o "Ninguna" en todas: Confianza en las Fuerzas Armadas, Confianza en la Policía, Confianza en el Congreso, Confianza en el Gobierno, Confianza en el Poder Judicial, Confianza en la institución electoral del país, Confianza en el Presidente </t>
  </si>
  <si>
    <t>Lack of trust towards social institutions </t>
  </si>
  <si>
    <t>Ausencia de confianza en instituciones sociales</t>
  </si>
  <si>
    <t>Porcentaje de población para presenta bajos niveles de confianza en todas las instituciones sociales</t>
  </si>
  <si>
    <t xml:space="preserve">Responde "Poca" o "Ninguna" en todas: Confianza en los Partidos Políticos, Confianza en la Iglesia, Confianza en Bomberos Confianza en Compañías nacionales, Confianza en Compañías internacionales, Confianza en Bancos, Confianza en Sindicatos, Confianza en Televisión, Confianza en Radio, Confianza en Prensa escrita y Confianza en Redes sociales </t>
  </si>
  <si>
    <r>
      <t>Social distance tensions</t>
    </r>
    <r>
      <rPr>
        <sz val="8"/>
        <color rgb="FF000000"/>
        <rFont val="Calibri"/>
        <family val="2"/>
      </rPr>
      <t> </t>
    </r>
  </si>
  <si>
    <t>Low satisfaction with life </t>
  </si>
  <si>
    <t>Satisfacción con la vida</t>
  </si>
  <si>
    <t>Porcentaje de población no muy o nada satisfecho con la vida</t>
  </si>
  <si>
    <t>Responde "No muy satisfecho" o "Para nada satisfecho" en: Grado de satisfacción con la vida</t>
  </si>
  <si>
    <t>Low hope in the future </t>
  </si>
  <si>
    <t>Esperanza en el futuro</t>
  </si>
  <si>
    <t>Porcentaje de población con poca o nada esperanza para el futuro</t>
  </si>
  <si>
    <t>Responde "Poco" o "Nada satisfecho" en: Esperanza para el futuro</t>
  </si>
  <si>
    <t>Low justice in income distribution </t>
  </si>
  <si>
    <t>Justicia en la distribución del ingreso</t>
  </si>
  <si>
    <t>Porcentaje de población para quines la distribución del ingreso es injusta o muy injusta</t>
  </si>
  <si>
    <t>Responde "Injusta" o "Muy injusta" en: ¿Cuán justa es la distribución del ingreso en El Salvador?</t>
  </si>
  <si>
    <t>Intolerance towards inequality </t>
  </si>
  <si>
    <t>Tolerancia de la desigualdad</t>
  </si>
  <si>
    <t>Porcentaje de población para quienes el nivel de desigualdad es algo o complementamente inaceptable</t>
  </si>
  <si>
    <t>Responde en una escala del 1 (completamente inaceptable) al 10 (completamente aceptable), del 1 al 5 en: El nivel de desigualdad de su país es aceptable o inaceptable</t>
  </si>
  <si>
    <r>
      <t>Erosion of social contract</t>
    </r>
    <r>
      <rPr>
        <sz val="8"/>
        <color rgb="FF000000"/>
        <rFont val="Calibri"/>
        <family val="2"/>
      </rPr>
      <t> </t>
    </r>
  </si>
  <si>
    <t>Lack of respect to institutions </t>
  </si>
  <si>
    <t>Respeto por las instituciones</t>
  </si>
  <si>
    <t>Porcentaje de población con un ningún o poco respeto por las instituciones</t>
  </si>
  <si>
    <t>Responde en una escala del 1 (nada) al 7 (mucho), del 1 al 3 en: Respeto a las instituciones políticas</t>
  </si>
  <si>
    <t>Deprotection of basic rights </t>
  </si>
  <si>
    <t>Protección de derechos</t>
  </si>
  <si>
    <t>Porcentaje de población para quienes los derechos básicos están poco o nada protegidos</t>
  </si>
  <si>
    <t>Responde en una escala del 1 (nada) al 7 (mucho), del 1 al 3 en: Los derechos básicos están protegidos</t>
  </si>
  <si>
    <t>No social guarantees for equity. </t>
  </si>
  <si>
    <t>Garantías sociales</t>
  </si>
  <si>
    <t>Porcentaje de población para quienes las garantías sociales relacionadas con la eqquidad están poco o nada garantizadas</t>
  </si>
  <si>
    <t xml:space="preserve">Presenta un valor de "3, Poco garantizadas" o "4, Nada garantizadas" en las tres categorías: ¿Hasta qué punto las siguientes libertades, derechos, oportunidades y seguridades están garantizadas en (PAÍS)? Justa distribución de la riqueza, ¿Hasta qué punto las siguientes libertades, derechos, oportunidades y seguridades están garantizadas en (PAÍS)? Igualdad de oportunidades sin importar el origen de cada cual, ¿Hasta qué punto las siguientes libertades, derechos, oportunidades y seguridades están garantizadas en (PAÍS)?  Solidaridad con los pobres y los necesitados </t>
  </si>
  <si>
    <t>ingresos</t>
  </si>
  <si>
    <t>no_participa</t>
  </si>
  <si>
    <t>acc_politica</t>
  </si>
  <si>
    <t>esp_fut</t>
  </si>
  <si>
    <t>conf_inter</t>
  </si>
  <si>
    <t>resp_insti</t>
  </si>
  <si>
    <t>conf_institu_polit</t>
  </si>
  <si>
    <t>protec_derechos</t>
  </si>
  <si>
    <t>conf_institu_soc</t>
  </si>
  <si>
    <t>satis_vida</t>
  </si>
  <si>
    <t>just_ing</t>
  </si>
  <si>
    <t>desig</t>
  </si>
  <si>
    <t>garantias_soc</t>
  </si>
  <si>
    <r>
      <t xml:space="preserve">Figure </t>
    </r>
    <r>
      <rPr>
        <b/>
        <sz val="11"/>
        <color rgb="FF000000"/>
        <rFont val="Calibri"/>
        <family val="2"/>
      </rPr>
      <t>10</t>
    </r>
    <r>
      <rPr>
        <b/>
        <sz val="11"/>
        <color rgb="FF000000"/>
        <rFont val="Aptos Narrow"/>
        <family val="2"/>
        <scheme val="minor"/>
      </rPr>
      <t>. Structure of the Poverty Assessment for El Salvador 2024</t>
    </r>
    <r>
      <rPr>
        <sz val="11"/>
        <color rgb="FF000000"/>
        <rFont val="Aptos Narrow"/>
        <family val="2"/>
        <scheme val="minor"/>
      </rPr>
      <t> </t>
    </r>
  </si>
  <si>
    <t>Salaried Labor</t>
  </si>
  <si>
    <t>Self-Employed Labor</t>
  </si>
  <si>
    <t>Retirement Pensions</t>
  </si>
  <si>
    <t>Public Transfers</t>
  </si>
  <si>
    <t>Private Transfers</t>
  </si>
  <si>
    <t>Capital</t>
  </si>
  <si>
    <t>Others</t>
  </si>
  <si>
    <t>Capital &amp; Others</t>
  </si>
  <si>
    <t>Extremely poor</t>
  </si>
  <si>
    <t>Relatively poor</t>
  </si>
  <si>
    <t>Non poor</t>
  </si>
  <si>
    <r>
      <t xml:space="preserve">Figure </t>
    </r>
    <r>
      <rPr>
        <b/>
        <sz val="11"/>
        <rFont val="Calibri"/>
        <family val="2"/>
      </rPr>
      <t>11</t>
    </r>
    <r>
      <rPr>
        <b/>
        <sz val="11"/>
        <rFont val="Aptos Narrow"/>
        <family val="2"/>
        <scheme val="minor"/>
      </rPr>
      <t>. Sources of monthly household income, by area of residence and poverty status, 2023</t>
    </r>
    <r>
      <rPr>
        <i/>
        <sz val="11"/>
        <rFont val="Aptos Narrow"/>
        <family val="2"/>
        <scheme val="minor"/>
      </rPr>
      <t> </t>
    </r>
  </si>
  <si>
    <t>sitlab</t>
  </si>
  <si>
    <t>Female</t>
  </si>
  <si>
    <t>Male</t>
  </si>
  <si>
    <t>Employer</t>
  </si>
  <si>
    <t>Self-employed</t>
  </si>
  <si>
    <t>Not salaried</t>
  </si>
  <si>
    <r>
      <t xml:space="preserve">Figure </t>
    </r>
    <r>
      <rPr>
        <b/>
        <sz val="11"/>
        <rFont val="Calibri"/>
        <family val="2"/>
      </rPr>
      <t>12</t>
    </r>
    <r>
      <rPr>
        <b/>
        <sz val="11"/>
        <color rgb="FF000000"/>
        <rFont val="Aptos Narrow"/>
        <family val="2"/>
        <scheme val="minor"/>
      </rPr>
      <t>.</t>
    </r>
    <r>
      <rPr>
        <b/>
        <sz val="11"/>
        <rFont val="Aptos Narrow"/>
        <family val="2"/>
        <scheme val="minor"/>
      </rPr>
      <t xml:space="preserve"> Characterization of the working-age population (thousands), 2023</t>
    </r>
    <r>
      <rPr>
        <i/>
        <sz val="11"/>
        <rFont val="Aptos Narrow"/>
        <family val="2"/>
        <scheme val="minor"/>
      </rPr>
      <t> </t>
    </r>
  </si>
  <si>
    <t>In millions</t>
  </si>
  <si>
    <t xml:space="preserve"> miles</t>
  </si>
  <si>
    <t>Working age</t>
  </si>
  <si>
    <t>Sex</t>
  </si>
  <si>
    <t>Men</t>
  </si>
  <si>
    <t>Women</t>
  </si>
  <si>
    <t>EAP</t>
  </si>
  <si>
    <t>EAP unemployed</t>
  </si>
  <si>
    <t>Inactive</t>
  </si>
  <si>
    <t>Public employees</t>
  </si>
  <si>
    <t>Private employees</t>
  </si>
  <si>
    <t>Employers</t>
  </si>
  <si>
    <t>Selfemployed</t>
  </si>
  <si>
    <t>Decile</t>
  </si>
  <si>
    <t>Labor security (formality rate)</t>
  </si>
  <si>
    <t>Labor stability (permanent employment rate)</t>
  </si>
  <si>
    <t>Labor adequacy (full-time employment rate)</t>
  </si>
  <si>
    <r>
      <t xml:space="preserve">Figure </t>
    </r>
    <r>
      <rPr>
        <b/>
        <sz val="11"/>
        <color rgb="FF000000"/>
        <rFont val="Calibri"/>
        <family val="2"/>
      </rPr>
      <t>13</t>
    </r>
    <r>
      <rPr>
        <b/>
        <sz val="11"/>
        <color rgb="FF000000"/>
        <rFont val="Aptos Narrow"/>
        <family val="2"/>
        <scheme val="minor"/>
      </rPr>
      <t>.</t>
    </r>
    <r>
      <rPr>
        <b/>
        <sz val="11"/>
        <rFont val="Aptos Narrow"/>
        <family val="2"/>
        <scheme val="minor"/>
      </rPr>
      <t xml:space="preserve"> Labor stability, adequacy, and security along the income distribution, 2023</t>
    </r>
    <r>
      <rPr>
        <i/>
        <sz val="11"/>
        <rFont val="Aptos Narrow"/>
        <family val="2"/>
        <scheme val="minor"/>
      </rPr>
      <t> </t>
    </r>
  </si>
  <si>
    <r>
      <t xml:space="preserve">Figure </t>
    </r>
    <r>
      <rPr>
        <b/>
        <sz val="11"/>
        <rFont val="Calibri"/>
        <family val="2"/>
      </rPr>
      <t>14</t>
    </r>
    <r>
      <rPr>
        <b/>
        <sz val="11"/>
        <color rgb="FF000000"/>
        <rFont val="Aptos Narrow"/>
        <family val="2"/>
        <scheme val="minor"/>
      </rPr>
      <t xml:space="preserve">. </t>
    </r>
    <r>
      <rPr>
        <b/>
        <sz val="11"/>
        <rFont val="Aptos Narrow"/>
        <family val="2"/>
        <scheme val="minor"/>
      </rPr>
      <t>Schooling premium by type of employment, 2009, 2019, and 2023</t>
    </r>
    <r>
      <rPr>
        <i/>
        <sz val="11"/>
        <rFont val="Aptos Narrow"/>
        <family val="2"/>
        <scheme val="minor"/>
      </rPr>
      <t> </t>
    </r>
  </si>
  <si>
    <t>Domestic Private Transfers</t>
  </si>
  <si>
    <t>Remittances</t>
  </si>
  <si>
    <t>Non-contributory Pensions</t>
  </si>
  <si>
    <t>Contributory Pensions</t>
  </si>
  <si>
    <t>Capital &amp; others</t>
  </si>
  <si>
    <t>Pobreza extrema</t>
  </si>
  <si>
    <t>Pobreza relativa</t>
  </si>
  <si>
    <t>No pobres</t>
  </si>
  <si>
    <r>
      <t xml:space="preserve">Figure </t>
    </r>
    <r>
      <rPr>
        <b/>
        <sz val="11"/>
        <rFont val="Calibri"/>
        <family val="2"/>
      </rPr>
      <t>15</t>
    </r>
    <r>
      <rPr>
        <b/>
        <sz val="11"/>
        <color rgb="FF000000"/>
        <rFont val="Aptos Narrow"/>
        <family val="2"/>
        <scheme val="minor"/>
      </rPr>
      <t xml:space="preserve">. </t>
    </r>
    <r>
      <rPr>
        <b/>
        <sz val="11"/>
        <rFont val="Aptos Narrow"/>
        <family val="2"/>
        <scheme val="minor"/>
      </rPr>
      <t>Sources of non-labor monthly household income by area of residence and poverty status, 2023</t>
    </r>
    <r>
      <rPr>
        <i/>
        <sz val="11"/>
        <rFont val="Aptos Narrow"/>
        <family val="2"/>
        <scheme val="minor"/>
      </rPr>
      <t> </t>
    </r>
  </si>
  <si>
    <t>Central America</t>
  </si>
  <si>
    <t>Latin America and The Caribbean</t>
  </si>
  <si>
    <r>
      <t xml:space="preserve">Figure </t>
    </r>
    <r>
      <rPr>
        <b/>
        <sz val="11"/>
        <rFont val="Calibri"/>
        <family val="2"/>
      </rPr>
      <t>16</t>
    </r>
    <r>
      <rPr>
        <b/>
        <sz val="11"/>
        <color rgb="FF000000"/>
        <rFont val="Aptos Narrow"/>
        <family val="2"/>
        <scheme val="minor"/>
      </rPr>
      <t xml:space="preserve">. </t>
    </r>
    <r>
      <rPr>
        <b/>
        <sz val="11"/>
        <rFont val="Aptos Narrow"/>
        <family val="2"/>
        <scheme val="minor"/>
      </rPr>
      <t>Public transfers as percentage of households' income, 2000–2023</t>
    </r>
  </si>
  <si>
    <t>others</t>
  </si>
  <si>
    <r>
      <t xml:space="preserve">Figure </t>
    </r>
    <r>
      <rPr>
        <b/>
        <sz val="11"/>
        <rFont val="Calibri"/>
        <family val="2"/>
      </rPr>
      <t>17</t>
    </r>
    <r>
      <rPr>
        <b/>
        <sz val="11"/>
        <color rgb="FF000000"/>
        <rFont val="Aptos Narrow"/>
        <family val="2"/>
        <scheme val="minor"/>
      </rPr>
      <t xml:space="preserve">. </t>
    </r>
    <r>
      <rPr>
        <b/>
        <sz val="11"/>
        <rFont val="Aptos Narrow"/>
        <family val="2"/>
        <scheme val="minor"/>
      </rPr>
      <t>Access to sources of non-labor income, by area of residence and poverty status, 2023</t>
    </r>
    <r>
      <rPr>
        <i/>
        <sz val="11"/>
        <rFont val="Aptos Narrow"/>
        <family val="2"/>
        <scheme val="minor"/>
      </rPr>
      <t> </t>
    </r>
  </si>
  <si>
    <t>figure 18</t>
  </si>
  <si>
    <r>
      <t xml:space="preserve">Figure </t>
    </r>
    <r>
      <rPr>
        <b/>
        <sz val="11"/>
        <rFont val="Calibri"/>
        <family val="2"/>
      </rPr>
      <t>18</t>
    </r>
    <r>
      <rPr>
        <b/>
        <sz val="11"/>
        <color rgb="FF000000"/>
        <rFont val="Aptos Narrow"/>
        <family val="2"/>
        <scheme val="minor"/>
      </rPr>
      <t xml:space="preserve">. </t>
    </r>
    <r>
      <rPr>
        <b/>
        <sz val="11"/>
        <rFont val="Aptos Narrow"/>
        <family val="2"/>
        <scheme val="minor"/>
      </rPr>
      <t>Sources of non-labor monthly household income in households that receive remittances, by poverty status, 2023</t>
    </r>
    <r>
      <rPr>
        <i/>
        <sz val="11"/>
        <rFont val="Aptos Narrow"/>
        <family val="2"/>
        <scheme val="minor"/>
      </rPr>
      <t> </t>
    </r>
  </si>
  <si>
    <t>Domestic transfers</t>
  </si>
  <si>
    <t>figure 20</t>
  </si>
  <si>
    <t xml:space="preserve">Figure 20. Sources of non-labor monthly household income in households that receive domestic transfers in El Salvador, by poverty status, 2023 </t>
  </si>
  <si>
    <r>
      <t xml:space="preserve">Figure </t>
    </r>
    <r>
      <rPr>
        <b/>
        <sz val="11"/>
        <rFont val="Calibri"/>
        <family val="2"/>
      </rPr>
      <t>19</t>
    </r>
    <r>
      <rPr>
        <b/>
        <sz val="11"/>
        <color rgb="FF000000"/>
        <rFont val="Aptos Narrow"/>
        <family val="2"/>
        <scheme val="minor"/>
      </rPr>
      <t xml:space="preserve">. </t>
    </r>
    <r>
      <rPr>
        <b/>
        <sz val="11"/>
        <rFont val="Aptos Narrow"/>
        <family val="2"/>
        <scheme val="minor"/>
      </rPr>
      <t>Demographics and migration in El Salvador</t>
    </r>
  </si>
  <si>
    <t xml:space="preserve">RECODE of </t>
  </si>
  <si>
    <t>edad (Age)</t>
  </si>
  <si>
    <t>Freq.</t>
  </si>
  <si>
    <t>Males</t>
  </si>
  <si>
    <t>Females</t>
  </si>
  <si>
    <t>Figure. Population pyramid</t>
  </si>
  <si>
    <t>75-79</t>
  </si>
  <si>
    <t>80+</t>
  </si>
  <si>
    <t>Source: EHPM 2023</t>
  </si>
  <si>
    <t>Percentage of emigrant population</t>
  </si>
  <si>
    <t>Emigrants as percentage of population</t>
  </si>
  <si>
    <t>BLZ</t>
  </si>
  <si>
    <t>PAR</t>
  </si>
  <si>
    <t>HTI</t>
  </si>
  <si>
    <t>CUB</t>
  </si>
  <si>
    <t>MEX</t>
  </si>
  <si>
    <t>NIC</t>
  </si>
  <si>
    <t>URY</t>
  </si>
  <si>
    <t>HND</t>
  </si>
  <si>
    <t>BOL</t>
  </si>
  <si>
    <t>GTM</t>
  </si>
  <si>
    <t>PER</t>
  </si>
  <si>
    <t>PAN</t>
  </si>
  <si>
    <t>CRI</t>
  </si>
  <si>
    <t>VEN</t>
  </si>
  <si>
    <t>ARG</t>
  </si>
  <si>
    <t>BRA</t>
  </si>
  <si>
    <t>https://www.knomad.org/data/migration/emigration</t>
  </si>
  <si>
    <t xml:space="preserve">Available only till 2024, the website has been desactivated </t>
  </si>
  <si>
    <t>Remittances+domestictransfers</t>
  </si>
  <si>
    <t xml:space="preserve">Poverty urban </t>
  </si>
  <si>
    <t>Age 0-14</t>
  </si>
  <si>
    <t>Age 15-24</t>
  </si>
  <si>
    <t>Age 25-59</t>
  </si>
  <si>
    <t>Age 60+</t>
  </si>
  <si>
    <t>pobrex</t>
  </si>
  <si>
    <t>pobrerel</t>
  </si>
  <si>
    <t>nopob</t>
  </si>
  <si>
    <t>pobreext</t>
  </si>
  <si>
    <t>pobremod</t>
  </si>
  <si>
    <t>nopobre</t>
  </si>
  <si>
    <t>Poverty rural</t>
  </si>
  <si>
    <t xml:space="preserve">Extreme poverty urban </t>
  </si>
  <si>
    <t>Extreme poverty rural</t>
  </si>
  <si>
    <t>Official extreme poverty rate</t>
  </si>
  <si>
    <t>Extreme poverty rate in the absence of remittances</t>
  </si>
  <si>
    <t>Extreme poverty rate in the absence of remittances and domestic transfers</t>
  </si>
  <si>
    <t>0-14 years</t>
  </si>
  <si>
    <t>15-24 years</t>
  </si>
  <si>
    <t>25-59 years</t>
  </si>
  <si>
    <t>60+ years</t>
  </si>
  <si>
    <r>
      <t xml:space="preserve">Figure </t>
    </r>
    <r>
      <rPr>
        <b/>
        <sz val="11"/>
        <rFont val="Calibri"/>
        <family val="2"/>
      </rPr>
      <t>21</t>
    </r>
    <r>
      <rPr>
        <b/>
        <sz val="11"/>
        <rFont val="Aptos Narrow"/>
        <family val="2"/>
        <scheme val="minor"/>
      </rPr>
      <t>. Extreme poverty in counterfactual scenarios with and without private transfers, 2023</t>
    </r>
    <r>
      <rPr>
        <i/>
        <sz val="11"/>
        <rFont val="Aptos Narrow"/>
        <family val="2"/>
        <scheme val="minor"/>
      </rPr>
      <t> </t>
    </r>
  </si>
  <si>
    <t>indicator</t>
  </si>
  <si>
    <t>Country__ESTANDAR</t>
  </si>
  <si>
    <t>Years__ESTANDAR</t>
  </si>
  <si>
    <t>value</t>
  </si>
  <si>
    <t>unit</t>
  </si>
  <si>
    <t>notes_ids</t>
  </si>
  <si>
    <t>source_id</t>
  </si>
  <si>
    <t>Public social expenditure according to the classification of the functions of government (as a percentage of GDP)</t>
  </si>
  <si>
    <t>As a percentage of gross domestic product (GDP).</t>
  </si>
  <si>
    <t xml:space="preserve">Brazil </t>
  </si>
  <si>
    <t>Costa rica</t>
  </si>
  <si>
    <t>Dominican republic</t>
  </si>
  <si>
    <t>Guatemala</t>
  </si>
  <si>
    <t>Other LAC countries</t>
  </si>
  <si>
    <r>
      <t xml:space="preserve">Figure </t>
    </r>
    <r>
      <rPr>
        <b/>
        <sz val="11"/>
        <rFont val="Calibri"/>
        <family val="2"/>
      </rPr>
      <t>22</t>
    </r>
    <r>
      <rPr>
        <b/>
        <sz val="11"/>
        <color rgb="FF000000"/>
        <rFont val="Aptos Narrow"/>
        <family val="2"/>
        <scheme val="minor"/>
      </rPr>
      <t xml:space="preserve">. </t>
    </r>
    <r>
      <rPr>
        <b/>
        <sz val="11"/>
        <rFont val="Aptos Narrow"/>
        <family val="2"/>
        <scheme val="minor"/>
      </rPr>
      <t>Social spending as a percentage of GDP in El Salvador and LAC countries, 2000–2021</t>
    </r>
  </si>
  <si>
    <t>Bolivia (Plurinational State of)</t>
  </si>
  <si>
    <t>Brazil</t>
  </si>
  <si>
    <t>Latin America</t>
  </si>
  <si>
    <t>8574</t>
  </si>
  <si>
    <r>
      <t xml:space="preserve">  Figure </t>
    </r>
    <r>
      <rPr>
        <b/>
        <sz val="11"/>
        <rFont val="Calibri"/>
        <family val="2"/>
      </rPr>
      <t>23</t>
    </r>
    <r>
      <rPr>
        <b/>
        <sz val="11"/>
        <rFont val="Aptos Narrow"/>
        <family val="2"/>
        <scheme val="minor"/>
      </rPr>
      <t>. Vulnerability to poverty and number of disasters </t>
    </r>
    <r>
      <rPr>
        <i/>
        <sz val="11"/>
        <rFont val="Aptos Narrow"/>
        <family val="2"/>
        <scheme val="minor"/>
      </rPr>
      <t> </t>
    </r>
  </si>
  <si>
    <t>LP EXTREME</t>
  </si>
  <si>
    <t>Year</t>
  </si>
  <si>
    <t>Group (individual characteristic)</t>
  </si>
  <si>
    <t>Vulnerability to extreme poverty rate</t>
  </si>
  <si>
    <t>Extreme poverty Induced Vulnerability</t>
  </si>
  <si>
    <t>Risk Induced Vulnerability (non-poor or moderate poor)</t>
  </si>
  <si>
    <t>Vulnerability to extreme poverty people</t>
  </si>
  <si>
    <t>Extreme Poverty Induced Vulnerability</t>
  </si>
  <si>
    <t>Risk Induced Vulnerability  (non-poor or moderate poor)</t>
  </si>
  <si>
    <t>Age groups</t>
  </si>
  <si>
    <t>0-14</t>
  </si>
  <si>
    <t>15-24</t>
  </si>
  <si>
    <t>25-59</t>
  </si>
  <si>
    <t>60+</t>
  </si>
  <si>
    <t>Note: individual rates.</t>
  </si>
  <si>
    <t xml:space="preserve">Total population </t>
  </si>
  <si>
    <t>Total poor population</t>
  </si>
  <si>
    <t>Risk Induced Vulnerability</t>
  </si>
  <si>
    <t xml:space="preserve">Official poverty rate </t>
  </si>
  <si>
    <t>Poverty if vulnerable population become poor</t>
  </si>
  <si>
    <t>Extreme poor rate urban</t>
  </si>
  <si>
    <t>Extreme poor rate rural</t>
  </si>
  <si>
    <t>Extreme poverty rate after a severe shock</t>
  </si>
  <si>
    <t>TV</t>
  </si>
  <si>
    <t>Official extremepoverty rate</t>
  </si>
  <si>
    <t>0-14 yrs</t>
  </si>
  <si>
    <t>15-24 yrs</t>
  </si>
  <si>
    <t>25-59 yrs</t>
  </si>
  <si>
    <t>60+ yrs</t>
  </si>
  <si>
    <r>
      <t xml:space="preserve">Figure </t>
    </r>
    <r>
      <rPr>
        <b/>
        <sz val="11"/>
        <rFont val="Calibri"/>
        <family val="2"/>
      </rPr>
      <t>24</t>
    </r>
    <r>
      <rPr>
        <b/>
        <sz val="11"/>
        <color rgb="FF000000"/>
        <rFont val="Aptos Narrow"/>
        <family val="2"/>
        <scheme val="minor"/>
      </rPr>
      <t>.</t>
    </r>
    <r>
      <rPr>
        <b/>
        <sz val="11"/>
        <rFont val="Aptos Narrow"/>
        <family val="2"/>
        <scheme val="minor"/>
      </rPr>
      <t xml:space="preserve"> Extreme poverty in counterfactual scenarios in front of a severe climate shock, 2023</t>
    </r>
    <r>
      <rPr>
        <i/>
        <sz val="11"/>
        <rFont val="Aptos Narrow"/>
        <family val="2"/>
        <scheme val="minor"/>
      </rPr>
      <t> </t>
    </r>
  </si>
  <si>
    <t>region_est2</t>
  </si>
  <si>
    <r>
      <t xml:space="preserve">Figure </t>
    </r>
    <r>
      <rPr>
        <b/>
        <sz val="11"/>
        <rFont val="Calibri"/>
        <family val="2"/>
      </rPr>
      <t>25</t>
    </r>
    <r>
      <rPr>
        <b/>
        <sz val="11"/>
        <rFont val="Aptos Narrow"/>
        <family val="2"/>
        <scheme val="minor"/>
      </rPr>
      <t>. Percentage of food insecurity by region, 2023</t>
    </r>
    <r>
      <rPr>
        <i/>
        <sz val="11"/>
        <rFont val="Aptos Narrow"/>
        <family val="2"/>
        <scheme val="minor"/>
      </rPr>
      <t> </t>
    </r>
  </si>
  <si>
    <t>1 - Ahuachapan</t>
  </si>
  <si>
    <t>Ahuachapán</t>
  </si>
  <si>
    <t>2 - Santa Ana</t>
  </si>
  <si>
    <t>Santa Ana</t>
  </si>
  <si>
    <t>3 - Sonsonate</t>
  </si>
  <si>
    <t>Sonsonate</t>
  </si>
  <si>
    <t>4 - Chalatenang</t>
  </si>
  <si>
    <t>Chalatenango</t>
  </si>
  <si>
    <t>5 - La Libertad</t>
  </si>
  <si>
    <t>La Libertad</t>
  </si>
  <si>
    <t>6 - San Salvado</t>
  </si>
  <si>
    <t>San Salvador</t>
  </si>
  <si>
    <t>7 - Cuscatlan</t>
  </si>
  <si>
    <t>Cuscatlán</t>
  </si>
  <si>
    <t>8 - La Paz</t>
  </si>
  <si>
    <t>La Paz</t>
  </si>
  <si>
    <t>9 - Caba�as</t>
  </si>
  <si>
    <t>Cabañas</t>
  </si>
  <si>
    <t>10 - San Vicente</t>
  </si>
  <si>
    <t>San Vicente</t>
  </si>
  <si>
    <t>11 - Usulatan</t>
  </si>
  <si>
    <t>Usulután</t>
  </si>
  <si>
    <t>12 - San Miguel</t>
  </si>
  <si>
    <t>San Miguel</t>
  </si>
  <si>
    <t>13 - Morazan</t>
  </si>
  <si>
    <t>Morazán</t>
  </si>
  <si>
    <t>14 - La Union</t>
  </si>
  <si>
    <t>La Unión</t>
  </si>
  <si>
    <t xml:space="preserve"> Low income poverty (US$2.15 in 2017 PPP)</t>
  </si>
  <si>
    <t>Middle income poverty (US$6.85 in 2017 PPP)</t>
  </si>
  <si>
    <t>Official extreme poverty</t>
  </si>
  <si>
    <r>
      <t>Figure A.</t>
    </r>
    <r>
      <rPr>
        <b/>
        <sz val="9"/>
        <color rgb="FF000000"/>
        <rFont val="Calibri"/>
        <family val="2"/>
      </rPr>
      <t>1</t>
    </r>
    <r>
      <rPr>
        <b/>
        <sz val="9"/>
        <color rgb="FF000000"/>
        <rFont val="Aptos Narrow"/>
        <family val="2"/>
        <scheme val="minor"/>
      </rPr>
      <t xml:space="preserve">. </t>
    </r>
    <r>
      <rPr>
        <b/>
        <sz val="9"/>
        <rFont val="Aptos Narrow"/>
        <family val="2"/>
        <scheme val="minor"/>
      </rPr>
      <t>Poverty trends in El Salvador at Official and International poverty lines, 2000–2023.</t>
    </r>
    <r>
      <rPr>
        <i/>
        <sz val="9"/>
        <rFont val="Aptos Narrow"/>
        <family val="2"/>
        <scheme val="minor"/>
      </rPr>
      <t> </t>
    </r>
  </si>
  <si>
    <t xml:space="preserve">Urban </t>
  </si>
  <si>
    <t>2021-2023</t>
  </si>
  <si>
    <t>Redistribution</t>
  </si>
  <si>
    <t>Poverty line effect</t>
  </si>
  <si>
    <t>Line</t>
  </si>
  <si>
    <t>Distribution effect</t>
  </si>
  <si>
    <t>Growth effect</t>
  </si>
  <si>
    <t>Redistribution effect</t>
  </si>
  <si>
    <t>Cambio en pobreza</t>
  </si>
  <si>
    <r>
      <t>Figure A.</t>
    </r>
    <r>
      <rPr>
        <b/>
        <sz val="9"/>
        <color rgb="FF000000"/>
        <rFont val="Calibri"/>
        <family val="2"/>
      </rPr>
      <t>2</t>
    </r>
    <r>
      <rPr>
        <b/>
        <sz val="9"/>
        <color rgb="FF000000"/>
        <rFont val="Aptos Narrow"/>
        <family val="2"/>
        <scheme val="minor"/>
      </rPr>
      <t>. Comparative decomposition of poverty changes (growth, redistribution, and poverty line)</t>
    </r>
    <r>
      <rPr>
        <b/>
        <sz val="9"/>
        <rFont val="Aptos Narrow"/>
        <family val="2"/>
        <scheme val="minor"/>
      </rPr>
      <t>, 2021–2023</t>
    </r>
    <r>
      <rPr>
        <i/>
        <sz val="9"/>
        <rFont val="Aptos Narrow"/>
        <family val="2"/>
        <scheme val="minor"/>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</si>
</sst>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0"/>
    <numFmt numFmtId="166" formatCode="0.00000"/>
    <numFmt numFmtId="167" formatCode="0.000000"/>
    <numFmt numFmtId="168" formatCode="0.0%"/>
    <numFmt numFmtId="169" formatCode="#,##0.0;\-#,##0.0"/>
    <numFmt numFmtId="170" formatCode="#,##0.000;\-#,##0.000"/>
    <numFmt numFmtId="171" formatCode="0;0"/>
  </numFmts>
  <fonts count="59" x14ac:knownFonts="1">
    <font>
      <sz val="12"/>
      <color theme="1"/>
      <name val="Aptos Narrow"/>
      <family val="2"/>
      <scheme val="minor"/>
    </font>
    <font>
      <sz val="11"/>
      <color theme="1"/>
      <name val="Aptos Narrow"/>
      <family val="2"/>
      <scheme val="minor"/>
    </font>
    <font>
      <b/>
      <sz val="11"/>
      <color rgb="FF000000"/>
      <name val="Aptos Narrow"/>
      <family val="2"/>
      <scheme val="minor"/>
    </font>
    <font>
      <b/>
      <sz val="11"/>
      <color rgb="FF000000"/>
      <name val="Calibri"/>
      <family val="2"/>
    </font>
    <font>
      <b/>
      <sz val="11"/>
      <name val="Aptos Narrow"/>
      <family val="2"/>
      <scheme val="minor"/>
    </font>
    <font>
      <i/>
      <sz val="11"/>
      <name val="Aptos Narrow"/>
      <family val="2"/>
      <scheme val="minor"/>
    </font>
    <font>
      <sz val="11"/>
      <color rgb="FF000000"/>
      <name val="Calibri"/>
      <family val="2"/>
    </font>
    <font>
      <sz val="11"/>
      <color rgb="FF000000"/>
      <name val="Aptos Narrow"/>
      <family val="2"/>
      <scheme val="minor"/>
    </font>
    <font>
      <sz val="11"/>
      <color rgb="FF000000"/>
      <name val="Aptos Narrow"/>
      <family val="2"/>
    </font>
    <font>
      <b/>
      <sz val="11"/>
      <name val="Calibri"/>
      <family val="2"/>
    </font>
    <font>
      <sz val="12"/>
      <color rgb="FF000000"/>
      <name val="Aptos"/>
    </font>
    <font>
      <sz val="10"/>
      <color theme="1"/>
      <name val="Aptos Narrow"/>
      <family val="2"/>
      <scheme val="minor"/>
    </font>
    <font>
      <b/>
      <sz val="10"/>
      <color theme="1"/>
      <name val="Aptos Narrow"/>
      <family val="2"/>
      <scheme val="minor"/>
    </font>
    <font>
      <sz val="9"/>
      <color rgb="FF000000"/>
      <name val="Segoe UI Symbol"/>
      <family val="2"/>
    </font>
    <font>
      <sz val="10"/>
      <color theme="1"/>
      <name val="Aptos Display"/>
      <family val="2"/>
    </font>
    <font>
      <b/>
      <sz val="10"/>
      <color theme="1"/>
      <name val="Aptos Display"/>
      <family val="2"/>
    </font>
    <font>
      <sz val="11"/>
      <color rgb="FFFF0000"/>
      <name val="Aptos Narrow"/>
      <family val="2"/>
      <scheme val="minor"/>
    </font>
    <font>
      <b/>
      <sz val="11"/>
      <color theme="1"/>
      <name val="Times New Roman"/>
      <family val="1"/>
    </font>
    <font>
      <b/>
      <sz val="10"/>
      <color theme="1"/>
      <name val="Times New Roman"/>
      <family val="1"/>
    </font>
    <font>
      <sz val="11"/>
      <color theme="1"/>
      <name val="Times New Roman"/>
      <family val="1"/>
    </font>
    <font>
      <i/>
      <sz val="11"/>
      <color theme="1"/>
      <name val="Times New Roman"/>
      <family val="1"/>
    </font>
    <font>
      <sz val="12"/>
      <color rgb="FF333333"/>
      <name val="Arial"/>
      <family val="2"/>
    </font>
    <font>
      <sz val="9"/>
      <color theme="1"/>
      <name val="Aptos Narrow"/>
      <family val="2"/>
      <scheme val="minor"/>
    </font>
    <font>
      <sz val="10"/>
      <name val="Arial"/>
      <family val="2"/>
    </font>
    <font>
      <sz val="9"/>
      <color theme="1"/>
      <name val="Arial"/>
      <family val="2"/>
    </font>
    <font>
      <b/>
      <sz val="9"/>
      <color rgb="FF000000"/>
      <name val="Aptos Narrow"/>
      <family val="2"/>
      <scheme val="minor"/>
    </font>
    <font>
      <b/>
      <sz val="9"/>
      <color rgb="FF000000"/>
      <name val="Calibri"/>
      <family val="2"/>
    </font>
    <font>
      <b/>
      <sz val="9"/>
      <name val="Aptos Narrow"/>
      <family val="2"/>
      <scheme val="minor"/>
    </font>
    <font>
      <i/>
      <sz val="9"/>
      <name val="Aptos Narrow"/>
      <family val="2"/>
      <scheme val="minor"/>
    </font>
    <font>
      <i/>
      <sz val="10"/>
      <color rgb="FF44546A"/>
      <name val="Aptos Display"/>
      <family val="2"/>
    </font>
    <font>
      <sz val="10"/>
      <color rgb="FF44546A"/>
      <name val="Aptos Display"/>
      <family val="2"/>
    </font>
    <font>
      <b/>
      <sz val="10"/>
      <color rgb="FF44546A"/>
      <name val="Aptos Display"/>
      <family val="2"/>
    </font>
    <font>
      <sz val="9"/>
      <name val="Aptos Narrow"/>
      <family val="2"/>
      <scheme val="minor"/>
    </font>
    <font>
      <i/>
      <sz val="9"/>
      <color rgb="FF44546A"/>
      <name val="Aptos Narrow"/>
      <family val="2"/>
      <scheme val="minor"/>
    </font>
    <font>
      <sz val="8"/>
      <color rgb="FF000000"/>
      <name val="Arial"/>
      <family val="2"/>
    </font>
    <font>
      <sz val="8"/>
      <name val="Aptos Narrow"/>
      <family val="2"/>
      <scheme val="minor"/>
    </font>
    <font>
      <sz val="8"/>
      <color theme="1"/>
      <name val="Aptos Narrow"/>
      <family val="2"/>
      <scheme val="minor"/>
    </font>
    <font>
      <sz val="11"/>
      <color theme="0"/>
      <name val="Aptos Narrow"/>
      <family val="2"/>
      <scheme val="minor"/>
    </font>
    <font>
      <b/>
      <sz val="8"/>
      <color rgb="FF000000"/>
      <name val="Aptos Narrow"/>
      <family val="2"/>
      <scheme val="minor"/>
    </font>
    <font>
      <sz val="8"/>
      <color rgb="FF000000"/>
      <name val="Aptos Narrow"/>
      <family val="2"/>
      <scheme val="minor"/>
    </font>
    <font>
      <b/>
      <sz val="12"/>
      <color rgb="FF000000"/>
      <name val="Aptos Narrow"/>
      <family val="2"/>
      <scheme val="minor"/>
    </font>
    <font>
      <b/>
      <sz val="8"/>
      <color rgb="FF000000"/>
      <name val="Calibri"/>
      <family val="2"/>
    </font>
    <font>
      <sz val="8"/>
      <color rgb="FF000000"/>
      <name val="Calibri"/>
      <family val="2"/>
    </font>
    <font>
      <b/>
      <sz val="8"/>
      <color theme="1"/>
      <name val="Aptos Narrow"/>
      <family val="2"/>
      <scheme val="minor"/>
    </font>
    <font>
      <b/>
      <sz val="8"/>
      <name val="Calibri"/>
      <family val="2"/>
    </font>
    <font>
      <sz val="8"/>
      <name val="Calibri"/>
      <family val="2"/>
    </font>
    <font>
      <sz val="8"/>
      <color rgb="FF000000"/>
      <name val="Aptos Narrow"/>
    </font>
    <font>
      <sz val="8"/>
      <color rgb="FF444444"/>
      <name val="Aptos Narrow"/>
      <family val="2"/>
      <scheme val="minor"/>
    </font>
    <font>
      <b/>
      <sz val="11"/>
      <color theme="4"/>
      <name val="Aptos Narrow"/>
      <family val="2"/>
      <scheme val="minor"/>
    </font>
    <font>
      <b/>
      <sz val="14"/>
      <color theme="4"/>
      <name val="Aptos Narrow"/>
      <family val="2"/>
      <scheme val="minor"/>
    </font>
    <font>
      <sz val="9"/>
      <color theme="1"/>
      <name val="Times New Roman"/>
      <family val="1"/>
    </font>
    <font>
      <b/>
      <sz val="11"/>
      <color theme="1"/>
      <name val="Aptos Narrow"/>
      <family val="2"/>
      <scheme val="minor"/>
    </font>
    <font>
      <sz val="9"/>
      <color rgb="FF000000"/>
      <name val="Aptos Narrow"/>
      <family val="2"/>
      <scheme val="minor"/>
    </font>
    <font>
      <sz val="8"/>
      <color rgb="FF000000"/>
      <name val="Times New Roman"/>
      <family val="1"/>
    </font>
    <font>
      <sz val="11"/>
      <name val="Calibri"/>
      <family val="2"/>
    </font>
    <font>
      <sz val="11"/>
      <color theme="0"/>
      <name val="Calibri"/>
      <family val="2"/>
    </font>
    <font>
      <sz val="10"/>
      <name val="Calibri"/>
      <family val="2"/>
    </font>
    <font>
      <sz val="8"/>
      <color theme="1"/>
      <name val="Times New Roman"/>
      <family val="1"/>
    </font>
    <font>
      <u/>
      <sz val="11"/>
      <color theme="10"/>
      <name val="Aptos Narrow"/>
      <family val="2"/>
      <scheme val="minor"/>
    </font>
  </fonts>
  <fills count="23">
    <fill>
      <patternFill patternType="none"/>
    </fill>
    <fill>
      <patternFill patternType="gray125"/>
    </fill>
    <fill>
      <patternFill patternType="solid">
        <fgColor theme="7"/>
        <bgColor indexed="64"/>
      </patternFill>
    </fill>
    <fill>
      <patternFill patternType="solid">
        <fgColor theme="2"/>
        <bgColor indexed="64"/>
      </patternFill>
    </fill>
    <fill>
      <patternFill patternType="solid">
        <fgColor theme="5"/>
        <bgColor indexed="64"/>
      </patternFill>
    </fill>
    <fill>
      <patternFill patternType="solid">
        <fgColor theme="0"/>
        <bgColor theme="0"/>
      </patternFill>
    </fill>
    <fill>
      <patternFill patternType="solid">
        <fgColor rgb="FFFFFF00"/>
        <bgColor indexed="64"/>
      </patternFill>
    </fill>
    <fill>
      <patternFill patternType="solid">
        <fgColor theme="9"/>
        <bgColor indexed="64"/>
      </patternFill>
    </fill>
    <fill>
      <patternFill patternType="solid">
        <fgColor theme="7" tint="0.79998168889431442"/>
        <bgColor indexed="64"/>
      </patternFill>
    </fill>
    <fill>
      <patternFill patternType="solid">
        <fgColor theme="0"/>
        <bgColor indexed="64"/>
      </patternFill>
    </fill>
    <fill>
      <patternFill patternType="solid">
        <fgColor rgb="FFC0F4BA"/>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2" tint="-0.499984740745262"/>
        <bgColor indexed="64"/>
      </patternFill>
    </fill>
    <fill>
      <patternFill patternType="solid">
        <fgColor theme="7" tint="0.3999755851924192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8"/>
        <bgColor indexed="64"/>
      </patternFill>
    </fill>
    <fill>
      <patternFill patternType="solid">
        <fgColor theme="6"/>
        <bgColor indexed="64"/>
      </patternFill>
    </fill>
    <fill>
      <patternFill patternType="solid">
        <fgColor theme="9" tint="0.59999389629810485"/>
        <bgColor indexed="64"/>
      </patternFill>
    </fill>
    <fill>
      <patternFill patternType="solid">
        <fgColor theme="4" tint="0.59999389629810485"/>
        <bgColor indexed="64"/>
      </patternFill>
    </fill>
  </fills>
  <borders count="21">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medium">
        <color auto="1"/>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style="thin">
        <color indexed="63"/>
      </top>
      <bottom style="thin">
        <color indexed="63"/>
      </bottom>
      <diagonal/>
    </border>
    <border>
      <left/>
      <right/>
      <top style="thin">
        <color indexed="63"/>
      </top>
      <bottom style="thin">
        <color indexed="6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0" fontId="1" fillId="0" borderId="0"/>
    <xf numFmtId="9" fontId="1" fillId="0" borderId="0" applyFont="0" applyFill="0" applyBorder="0" applyAlignment="0" applyProtection="0"/>
    <xf numFmtId="0" fontId="23" fillId="0" borderId="0"/>
    <xf numFmtId="0" fontId="54" fillId="0" borderId="0"/>
    <xf numFmtId="9" fontId="54" fillId="0" borderId="0" applyFont="0" applyFill="0" applyBorder="0" applyAlignment="0" applyProtection="0"/>
    <xf numFmtId="0" fontId="58" fillId="0" borderId="0" applyNumberFormat="0" applyFill="0" applyBorder="0" applyAlignment="0" applyProtection="0"/>
  </cellStyleXfs>
  <cellXfs count="231">
    <xf numFmtId="0" fontId="0" fillId="0" borderId="0" xfId="0"/>
    <xf numFmtId="0" fontId="2" fillId="0" borderId="0" xfId="1" applyFont="1"/>
    <xf numFmtId="0" fontId="1" fillId="0" borderId="0" xfId="1"/>
    <xf numFmtId="164" fontId="1" fillId="0" borderId="0" xfId="1" applyNumberFormat="1"/>
    <xf numFmtId="0" fontId="1" fillId="0" borderId="1" xfId="1" applyBorder="1"/>
    <xf numFmtId="0" fontId="1" fillId="0" borderId="2" xfId="1" applyBorder="1"/>
    <xf numFmtId="0" fontId="6" fillId="0" borderId="0" xfId="1" applyFont="1" applyAlignment="1">
      <alignment wrapText="1"/>
    </xf>
    <xf numFmtId="0" fontId="6" fillId="0" borderId="3" xfId="1" applyFont="1" applyBorder="1" applyAlignment="1">
      <alignment wrapText="1"/>
    </xf>
    <xf numFmtId="17" fontId="1" fillId="0" borderId="0" xfId="1" applyNumberFormat="1"/>
    <xf numFmtId="0" fontId="6" fillId="0" borderId="0" xfId="1" applyFont="1"/>
    <xf numFmtId="0" fontId="1" fillId="0" borderId="4" xfId="1" applyBorder="1"/>
    <xf numFmtId="165" fontId="1" fillId="0" borderId="0" xfId="1" applyNumberFormat="1"/>
    <xf numFmtId="0" fontId="1" fillId="0" borderId="6" xfId="1" applyBorder="1"/>
    <xf numFmtId="0" fontId="1" fillId="0" borderId="7" xfId="1" applyBorder="1"/>
    <xf numFmtId="0" fontId="1" fillId="0" borderId="8" xfId="1" applyBorder="1"/>
    <xf numFmtId="0" fontId="1" fillId="0" borderId="9" xfId="1" applyBorder="1"/>
    <xf numFmtId="3" fontId="7" fillId="0" borderId="0" xfId="1" applyNumberFormat="1" applyFont="1"/>
    <xf numFmtId="0" fontId="8" fillId="0" borderId="0" xfId="1" applyFont="1"/>
    <xf numFmtId="0" fontId="4" fillId="0" borderId="0" xfId="1" applyFont="1"/>
    <xf numFmtId="1" fontId="1" fillId="0" borderId="0" xfId="1" applyNumberFormat="1"/>
    <xf numFmtId="0" fontId="10" fillId="0" borderId="0" xfId="1" applyFont="1"/>
    <xf numFmtId="14" fontId="1" fillId="0" borderId="0" xfId="1" applyNumberFormat="1"/>
    <xf numFmtId="0" fontId="1" fillId="0" borderId="10" xfId="1" applyBorder="1"/>
    <xf numFmtId="0" fontId="1" fillId="0" borderId="11" xfId="1" applyBorder="1"/>
    <xf numFmtId="0" fontId="1" fillId="0" borderId="12" xfId="1" applyBorder="1"/>
    <xf numFmtId="37" fontId="13" fillId="0" borderId="12" xfId="1" applyNumberFormat="1" applyFont="1" applyBorder="1" applyAlignment="1">
      <alignment vertical="center"/>
    </xf>
    <xf numFmtId="37" fontId="13" fillId="2" borderId="12" xfId="1" applyNumberFormat="1" applyFont="1" applyFill="1" applyBorder="1" applyAlignment="1">
      <alignment vertical="center"/>
    </xf>
    <xf numFmtId="37" fontId="1" fillId="0" borderId="12" xfId="1" applyNumberFormat="1" applyBorder="1"/>
    <xf numFmtId="39" fontId="1" fillId="0" borderId="0" xfId="1" applyNumberFormat="1"/>
    <xf numFmtId="37" fontId="1" fillId="0" borderId="0" xfId="1" applyNumberFormat="1"/>
    <xf numFmtId="166" fontId="1" fillId="0" borderId="0" xfId="1" applyNumberFormat="1"/>
    <xf numFmtId="167" fontId="1" fillId="0" borderId="0" xfId="1" applyNumberFormat="1"/>
    <xf numFmtId="167" fontId="1" fillId="0" borderId="6" xfId="1" applyNumberFormat="1" applyBorder="1"/>
    <xf numFmtId="166" fontId="1" fillId="0" borderId="11" xfId="1" applyNumberFormat="1" applyBorder="1"/>
    <xf numFmtId="167" fontId="1" fillId="0" borderId="11" xfId="1" applyNumberFormat="1" applyBorder="1"/>
    <xf numFmtId="167" fontId="1" fillId="0" borderId="8" xfId="1" applyNumberFormat="1" applyBorder="1"/>
    <xf numFmtId="1" fontId="1" fillId="4" borderId="0" xfId="1" applyNumberFormat="1" applyFill="1"/>
    <xf numFmtId="1" fontId="1" fillId="2" borderId="0" xfId="1" applyNumberFormat="1" applyFill="1"/>
    <xf numFmtId="165" fontId="1" fillId="2" borderId="0" xfId="1" applyNumberFormat="1" applyFill="1"/>
    <xf numFmtId="3" fontId="1" fillId="5" borderId="0" xfId="1" applyNumberFormat="1" applyFill="1"/>
    <xf numFmtId="168" fontId="0" fillId="0" borderId="0" xfId="2" applyNumberFormat="1" applyFont="1"/>
    <xf numFmtId="165" fontId="1" fillId="5" borderId="0" xfId="1" applyNumberFormat="1" applyFill="1"/>
    <xf numFmtId="9" fontId="1" fillId="5" borderId="0" xfId="1" applyNumberFormat="1" applyFill="1"/>
    <xf numFmtId="0" fontId="16" fillId="0" borderId="0" xfId="1" applyFont="1"/>
    <xf numFmtId="9" fontId="0" fillId="0" borderId="0" xfId="2" applyFont="1"/>
    <xf numFmtId="1" fontId="1" fillId="6" borderId="0" xfId="1" applyNumberFormat="1" applyFill="1"/>
    <xf numFmtId="1" fontId="1" fillId="7" borderId="0" xfId="1" applyNumberFormat="1" applyFill="1"/>
    <xf numFmtId="0" fontId="18" fillId="9" borderId="14" xfId="1" applyFont="1" applyFill="1" applyBorder="1" applyAlignment="1">
      <alignment horizontal="center" vertical="center" wrapText="1"/>
    </xf>
    <xf numFmtId="1" fontId="19" fillId="9" borderId="0" xfId="1" applyNumberFormat="1" applyFont="1" applyFill="1" applyAlignment="1">
      <alignment horizontal="center" vertical="center"/>
    </xf>
    <xf numFmtId="2" fontId="19" fillId="9" borderId="0" xfId="1" applyNumberFormat="1" applyFont="1" applyFill="1" applyAlignment="1">
      <alignment horizontal="left" vertical="center"/>
    </xf>
    <xf numFmtId="168" fontId="19" fillId="9" borderId="0" xfId="2" applyNumberFormat="1" applyFont="1" applyFill="1" applyBorder="1" applyAlignment="1">
      <alignment horizontal="center" vertical="center"/>
    </xf>
    <xf numFmtId="3" fontId="19" fillId="9" borderId="0" xfId="2" applyNumberFormat="1" applyFont="1" applyFill="1" applyBorder="1" applyAlignment="1">
      <alignment horizontal="center" vertical="center"/>
    </xf>
    <xf numFmtId="2" fontId="19" fillId="9" borderId="0" xfId="1" applyNumberFormat="1" applyFont="1" applyFill="1" applyAlignment="1">
      <alignment horizontal="right" vertical="center"/>
    </xf>
    <xf numFmtId="1" fontId="19" fillId="9" borderId="15" xfId="1" applyNumberFormat="1" applyFont="1" applyFill="1" applyBorder="1" applyAlignment="1">
      <alignment horizontal="center" vertical="center"/>
    </xf>
    <xf numFmtId="2" fontId="19" fillId="9" borderId="15" xfId="1" applyNumberFormat="1" applyFont="1" applyFill="1" applyBorder="1" applyAlignment="1">
      <alignment horizontal="right" vertical="center"/>
    </xf>
    <xf numFmtId="168" fontId="19" fillId="9" borderId="15" xfId="2" applyNumberFormat="1" applyFont="1" applyFill="1" applyBorder="1" applyAlignment="1">
      <alignment horizontal="center" vertical="center"/>
    </xf>
    <xf numFmtId="3" fontId="19" fillId="9" borderId="15" xfId="2" applyNumberFormat="1" applyFont="1" applyFill="1" applyBorder="1" applyAlignment="1">
      <alignment horizontal="center" vertical="center"/>
    </xf>
    <xf numFmtId="0" fontId="1" fillId="9" borderId="16" xfId="1" applyFill="1" applyBorder="1"/>
    <xf numFmtId="2" fontId="19" fillId="9" borderId="16" xfId="1" applyNumberFormat="1" applyFont="1" applyFill="1" applyBorder="1" applyAlignment="1">
      <alignment horizontal="left" vertical="center"/>
    </xf>
    <xf numFmtId="0" fontId="1" fillId="9" borderId="0" xfId="1" applyFill="1"/>
    <xf numFmtId="0" fontId="1" fillId="9" borderId="15" xfId="1" applyFill="1" applyBorder="1"/>
    <xf numFmtId="0" fontId="20" fillId="0" borderId="0" xfId="1" applyFont="1"/>
    <xf numFmtId="0" fontId="1" fillId="0" borderId="15" xfId="1" applyBorder="1"/>
    <xf numFmtId="0" fontId="18" fillId="9" borderId="15" xfId="1" applyFont="1" applyFill="1" applyBorder="1" applyAlignment="1">
      <alignment horizontal="center" vertical="center" wrapText="1"/>
    </xf>
    <xf numFmtId="3" fontId="1" fillId="0" borderId="0" xfId="1" applyNumberFormat="1"/>
    <xf numFmtId="0" fontId="7" fillId="0" borderId="0" xfId="1" applyFont="1"/>
    <xf numFmtId="0" fontId="21" fillId="0" borderId="0" xfId="1" applyFont="1"/>
    <xf numFmtId="3" fontId="1" fillId="0" borderId="15" xfId="1" applyNumberFormat="1" applyBorder="1"/>
    <xf numFmtId="164" fontId="1" fillId="0" borderId="15" xfId="1" applyNumberFormat="1" applyBorder="1"/>
    <xf numFmtId="0" fontId="1" fillId="0" borderId="16" xfId="1" applyBorder="1"/>
    <xf numFmtId="0" fontId="22" fillId="0" borderId="0" xfId="1" applyFont="1"/>
    <xf numFmtId="0" fontId="24" fillId="10" borderId="17" xfId="3" applyFont="1" applyFill="1" applyBorder="1" applyAlignment="1">
      <alignment horizontal="left" vertical="top"/>
    </xf>
    <xf numFmtId="4" fontId="1" fillId="0" borderId="0" xfId="1" applyNumberFormat="1"/>
    <xf numFmtId="0" fontId="24" fillId="10" borderId="18" xfId="3" applyFont="1" applyFill="1" applyBorder="1" applyAlignment="1">
      <alignment horizontal="left" vertical="top"/>
    </xf>
    <xf numFmtId="0" fontId="1" fillId="0" borderId="12" xfId="1" applyBorder="1" applyAlignment="1">
      <alignment horizontal="center" wrapText="1"/>
    </xf>
    <xf numFmtId="0" fontId="1" fillId="0" borderId="19" xfId="1" applyBorder="1"/>
    <xf numFmtId="1" fontId="1" fillId="0" borderId="12" xfId="1" applyNumberFormat="1" applyBorder="1"/>
    <xf numFmtId="0" fontId="25" fillId="0" borderId="0" xfId="1" applyFont="1"/>
    <xf numFmtId="37" fontId="1" fillId="11" borderId="12" xfId="1" applyNumberFormat="1" applyFill="1" applyBorder="1"/>
    <xf numFmtId="0" fontId="1" fillId="0" borderId="9" xfId="1" applyBorder="1" applyAlignment="1">
      <alignment horizontal="center" vertical="center"/>
    </xf>
    <xf numFmtId="0" fontId="1" fillId="12" borderId="12" xfId="1" applyFill="1" applyBorder="1"/>
    <xf numFmtId="2" fontId="1" fillId="12" borderId="12" xfId="1" applyNumberFormat="1" applyFill="1" applyBorder="1"/>
    <xf numFmtId="0" fontId="1" fillId="0" borderId="0" xfId="1" applyAlignment="1">
      <alignment horizontal="center" wrapText="1"/>
    </xf>
    <xf numFmtId="0" fontId="1" fillId="13" borderId="19" xfId="1" applyFill="1" applyBorder="1"/>
    <xf numFmtId="0" fontId="1" fillId="13" borderId="20" xfId="1" applyFill="1" applyBorder="1"/>
    <xf numFmtId="0" fontId="1" fillId="13" borderId="12" xfId="1" applyFill="1" applyBorder="1"/>
    <xf numFmtId="2" fontId="1" fillId="13" borderId="12" xfId="1" applyNumberFormat="1" applyFill="1" applyBorder="1"/>
    <xf numFmtId="0" fontId="1" fillId="14" borderId="19" xfId="1" applyFill="1" applyBorder="1" applyAlignment="1">
      <alignment horizontal="center"/>
    </xf>
    <xf numFmtId="0" fontId="1" fillId="14" borderId="20" xfId="1" applyFill="1" applyBorder="1" applyAlignment="1">
      <alignment horizontal="center"/>
    </xf>
    <xf numFmtId="0" fontId="1" fillId="14" borderId="12" xfId="1" applyFill="1" applyBorder="1"/>
    <xf numFmtId="2" fontId="1" fillId="14" borderId="12" xfId="1" applyNumberFormat="1" applyFill="1" applyBorder="1"/>
    <xf numFmtId="37" fontId="13" fillId="0" borderId="0" xfId="1" applyNumberFormat="1" applyFont="1" applyAlignment="1">
      <alignment vertical="center"/>
    </xf>
    <xf numFmtId="169" fontId="1" fillId="0" borderId="12" xfId="1" applyNumberFormat="1" applyBorder="1"/>
    <xf numFmtId="39" fontId="1" fillId="0" borderId="12" xfId="1" applyNumberFormat="1" applyBorder="1"/>
    <xf numFmtId="37" fontId="13" fillId="0" borderId="19" xfId="1" applyNumberFormat="1" applyFont="1" applyBorder="1" applyAlignment="1">
      <alignment vertical="center"/>
    </xf>
    <xf numFmtId="2" fontId="1" fillId="0" borderId="0" xfId="1" applyNumberFormat="1"/>
    <xf numFmtId="39" fontId="13" fillId="0" borderId="12" xfId="1" applyNumberFormat="1" applyFont="1" applyBorder="1" applyAlignment="1">
      <alignment vertical="center"/>
    </xf>
    <xf numFmtId="39" fontId="13" fillId="2" borderId="12" xfId="1" applyNumberFormat="1" applyFont="1" applyFill="1" applyBorder="1" applyAlignment="1">
      <alignment vertical="center"/>
    </xf>
    <xf numFmtId="170" fontId="1" fillId="0" borderId="0" xfId="1" applyNumberFormat="1"/>
    <xf numFmtId="16" fontId="1" fillId="0" borderId="0" xfId="1" quotePrefix="1" applyNumberFormat="1"/>
    <xf numFmtId="0" fontId="1" fillId="0" borderId="0" xfId="1" applyAlignment="1">
      <alignment horizontal="justify" vertical="center"/>
    </xf>
    <xf numFmtId="0" fontId="29" fillId="0" borderId="0" xfId="1" applyFont="1" applyAlignment="1">
      <alignment vertical="center"/>
    </xf>
    <xf numFmtId="0" fontId="32" fillId="0" borderId="0" xfId="1" applyFont="1" applyAlignment="1">
      <alignment vertical="center"/>
    </xf>
    <xf numFmtId="0" fontId="34" fillId="0" borderId="1" xfId="1" applyFont="1" applyBorder="1" applyAlignment="1">
      <alignment horizontal="left"/>
    </xf>
    <xf numFmtId="0" fontId="34" fillId="0" borderId="10" xfId="1" applyFont="1" applyBorder="1" applyAlignment="1">
      <alignment horizontal="center"/>
    </xf>
    <xf numFmtId="0" fontId="34" fillId="0" borderId="2" xfId="1" applyFont="1" applyBorder="1" applyAlignment="1">
      <alignment horizontal="center"/>
    </xf>
    <xf numFmtId="0" fontId="34" fillId="0" borderId="4" xfId="1" applyFont="1" applyBorder="1" applyAlignment="1">
      <alignment horizontal="left" vertical="top"/>
    </xf>
    <xf numFmtId="169" fontId="34" fillId="0" borderId="0" xfId="1" applyNumberFormat="1" applyFont="1" applyAlignment="1">
      <alignment vertical="center"/>
    </xf>
    <xf numFmtId="0" fontId="34" fillId="6" borderId="4" xfId="1" applyFont="1" applyFill="1" applyBorder="1" applyAlignment="1">
      <alignment horizontal="left" vertical="top"/>
    </xf>
    <xf numFmtId="169" fontId="34" fillId="6" borderId="0" xfId="1" applyNumberFormat="1" applyFont="1" applyFill="1" applyAlignment="1">
      <alignment vertical="center"/>
    </xf>
    <xf numFmtId="0" fontId="1" fillId="6" borderId="0" xfId="1" applyFill="1"/>
    <xf numFmtId="0" fontId="1" fillId="6" borderId="6" xfId="1" applyFill="1" applyBorder="1"/>
    <xf numFmtId="169" fontId="34" fillId="0" borderId="6" xfId="1" applyNumberFormat="1" applyFont="1" applyBorder="1" applyAlignment="1">
      <alignment vertical="center"/>
    </xf>
    <xf numFmtId="0" fontId="34" fillId="0" borderId="7" xfId="1" applyFont="1" applyBorder="1" applyAlignment="1">
      <alignment horizontal="left" vertical="top"/>
    </xf>
    <xf numFmtId="169" fontId="34" fillId="0" borderId="11" xfId="1" applyNumberFormat="1" applyFont="1" applyBorder="1" applyAlignment="1">
      <alignment vertical="center"/>
    </xf>
    <xf numFmtId="0" fontId="36" fillId="0" borderId="0" xfId="1" applyFont="1" applyAlignment="1">
      <alignment vertical="center"/>
    </xf>
    <xf numFmtId="0" fontId="11" fillId="0" borderId="0" xfId="1" applyFont="1" applyAlignment="1">
      <alignment vertical="center"/>
    </xf>
    <xf numFmtId="0" fontId="37" fillId="15" borderId="1" xfId="1" applyFont="1" applyFill="1" applyBorder="1"/>
    <xf numFmtId="0" fontId="37" fillId="15" borderId="10" xfId="1" applyFont="1" applyFill="1" applyBorder="1"/>
    <xf numFmtId="0" fontId="37" fillId="15" borderId="2" xfId="1" applyFont="1" applyFill="1" applyBorder="1"/>
    <xf numFmtId="9" fontId="1" fillId="0" borderId="0" xfId="1" applyNumberFormat="1"/>
    <xf numFmtId="4" fontId="22" fillId="0" borderId="0" xfId="1" applyNumberFormat="1" applyFont="1"/>
    <xf numFmtId="9" fontId="1" fillId="8" borderId="0" xfId="1" applyNumberFormat="1" applyFill="1"/>
    <xf numFmtId="9" fontId="0" fillId="8" borderId="0" xfId="2" applyFont="1" applyFill="1"/>
    <xf numFmtId="0" fontId="38" fillId="0" borderId="12" xfId="1" applyFont="1" applyBorder="1" applyAlignment="1">
      <alignment horizontal="center" vertical="center" wrapText="1"/>
    </xf>
    <xf numFmtId="0" fontId="39" fillId="0" borderId="12" xfId="1" applyFont="1" applyBorder="1" applyAlignment="1">
      <alignment vertical="center" wrapText="1"/>
    </xf>
    <xf numFmtId="1" fontId="39" fillId="0" borderId="12" xfId="1" applyNumberFormat="1" applyFont="1" applyBorder="1" applyAlignment="1">
      <alignment horizontal="center" vertical="center" wrapText="1"/>
    </xf>
    <xf numFmtId="1" fontId="39" fillId="16" borderId="12" xfId="1" applyNumberFormat="1" applyFont="1" applyFill="1" applyBorder="1" applyAlignment="1">
      <alignment horizontal="center" vertical="center" wrapText="1"/>
    </xf>
    <xf numFmtId="0" fontId="40" fillId="0" borderId="0" xfId="1" applyFont="1"/>
    <xf numFmtId="0" fontId="41" fillId="0" borderId="12" xfId="1" applyFont="1" applyBorder="1" applyAlignment="1">
      <alignment wrapText="1"/>
    </xf>
    <xf numFmtId="0" fontId="36" fillId="0" borderId="12" xfId="1" applyFont="1" applyBorder="1"/>
    <xf numFmtId="0" fontId="36" fillId="0" borderId="12" xfId="1" applyFont="1" applyBorder="1" applyAlignment="1">
      <alignment wrapText="1"/>
    </xf>
    <xf numFmtId="0" fontId="43" fillId="17" borderId="12" xfId="1" applyFont="1" applyFill="1" applyBorder="1" applyAlignment="1">
      <alignment wrapText="1"/>
    </xf>
    <xf numFmtId="0" fontId="42" fillId="0" borderId="12" xfId="1" applyFont="1" applyBorder="1" applyAlignment="1">
      <alignment horizontal="left" wrapText="1"/>
    </xf>
    <xf numFmtId="168" fontId="46" fillId="0" borderId="12" xfId="1" applyNumberFormat="1" applyFont="1" applyBorder="1" applyAlignment="1">
      <alignment horizontal="left" wrapText="1"/>
    </xf>
    <xf numFmtId="0" fontId="36" fillId="14" borderId="12" xfId="1" applyFont="1" applyFill="1" applyBorder="1" applyAlignment="1">
      <alignment wrapText="1"/>
    </xf>
    <xf numFmtId="0" fontId="36" fillId="18" borderId="12" xfId="1" applyFont="1" applyFill="1" applyBorder="1" applyAlignment="1">
      <alignment wrapText="1"/>
    </xf>
    <xf numFmtId="0" fontId="47" fillId="18" borderId="12" xfId="1" applyFont="1" applyFill="1" applyBorder="1" applyAlignment="1">
      <alignment wrapText="1"/>
    </xf>
    <xf numFmtId="0" fontId="42" fillId="0" borderId="0" xfId="1" applyFont="1" applyAlignment="1">
      <alignment horizontal="center"/>
    </xf>
    <xf numFmtId="0" fontId="41" fillId="17" borderId="0" xfId="1" applyFont="1" applyFill="1" applyAlignment="1">
      <alignment horizontal="left" vertical="center" wrapText="1"/>
    </xf>
    <xf numFmtId="0" fontId="42" fillId="0" borderId="0" xfId="1" applyFont="1" applyAlignment="1">
      <alignment horizontal="left" wrapText="1"/>
    </xf>
    <xf numFmtId="0" fontId="46" fillId="0" borderId="0" xfId="1" applyFont="1" applyAlignment="1">
      <alignment horizontal="left" wrapText="1"/>
    </xf>
    <xf numFmtId="0" fontId="36" fillId="18" borderId="0" xfId="1" applyFont="1" applyFill="1" applyAlignment="1">
      <alignment wrapText="1"/>
    </xf>
    <xf numFmtId="0" fontId="37" fillId="15" borderId="0" xfId="1" applyFont="1" applyFill="1"/>
    <xf numFmtId="168" fontId="22" fillId="0" borderId="0" xfId="2" applyNumberFormat="1" applyFont="1"/>
    <xf numFmtId="0" fontId="48" fillId="0" borderId="0" xfId="1" applyFont="1" applyAlignment="1">
      <alignment horizontal="center" vertical="center"/>
    </xf>
    <xf numFmtId="0" fontId="49" fillId="0" borderId="0" xfId="1" applyFont="1" applyAlignment="1">
      <alignment horizontal="center" vertical="center"/>
    </xf>
    <xf numFmtId="0" fontId="50" fillId="19" borderId="0" xfId="1" applyFont="1" applyFill="1"/>
    <xf numFmtId="0" fontId="50" fillId="0" borderId="0" xfId="1" applyFont="1" applyAlignment="1">
      <alignment horizontal="center" vertical="center"/>
    </xf>
    <xf numFmtId="0" fontId="50" fillId="0" borderId="0" xfId="1" applyFont="1"/>
    <xf numFmtId="2" fontId="50" fillId="0" borderId="0" xfId="1" applyNumberFormat="1" applyFont="1"/>
    <xf numFmtId="2" fontId="50" fillId="0" borderId="0" xfId="2" applyNumberFormat="1" applyFont="1"/>
    <xf numFmtId="164" fontId="50" fillId="0" borderId="0" xfId="2" applyNumberFormat="1" applyFont="1"/>
    <xf numFmtId="168" fontId="50" fillId="0" borderId="0" xfId="2" applyNumberFormat="1" applyFont="1"/>
    <xf numFmtId="0" fontId="50" fillId="20" borderId="0" xfId="1" applyFont="1" applyFill="1"/>
    <xf numFmtId="164" fontId="50" fillId="0" borderId="0" xfId="1" applyNumberFormat="1" applyFont="1"/>
    <xf numFmtId="10" fontId="50" fillId="0" borderId="0" xfId="2" applyNumberFormat="1" applyFont="1"/>
    <xf numFmtId="10" fontId="50" fillId="0" borderId="0" xfId="1" applyNumberFormat="1" applyFont="1"/>
    <xf numFmtId="168" fontId="50" fillId="0" borderId="0" xfId="1" applyNumberFormat="1" applyFont="1"/>
    <xf numFmtId="3" fontId="7" fillId="0" borderId="0" xfId="1" applyNumberFormat="1" applyFont="1" applyAlignment="1">
      <alignment horizontal="center" vertical="center" readingOrder="1"/>
    </xf>
    <xf numFmtId="168" fontId="0" fillId="0" borderId="0" xfId="2" applyNumberFormat="1" applyFont="1" applyAlignment="1">
      <alignment horizontal="center" vertical="center" readingOrder="1"/>
    </xf>
    <xf numFmtId="0" fontId="1" fillId="0" borderId="0" xfId="1" applyAlignment="1">
      <alignment horizontal="center" vertical="center" readingOrder="1"/>
    </xf>
    <xf numFmtId="0" fontId="51" fillId="0" borderId="0" xfId="1" applyFont="1" applyAlignment="1">
      <alignment horizontal="right" vertical="center" readingOrder="1"/>
    </xf>
    <xf numFmtId="3" fontId="7" fillId="0" borderId="0" xfId="1" applyNumberFormat="1" applyFont="1" applyAlignment="1">
      <alignment horizontal="right" vertical="center" readingOrder="1"/>
    </xf>
    <xf numFmtId="3" fontId="1" fillId="0" borderId="0" xfId="1" applyNumberFormat="1" applyAlignment="1">
      <alignment horizontal="right"/>
    </xf>
    <xf numFmtId="3" fontId="1" fillId="0" borderId="0" xfId="1" applyNumberFormat="1" applyAlignment="1">
      <alignment horizontal="right" vertical="center" readingOrder="1"/>
    </xf>
    <xf numFmtId="3" fontId="1" fillId="0" borderId="0" xfId="1" applyNumberFormat="1" applyAlignment="1">
      <alignment horizontal="right" vertical="center"/>
    </xf>
    <xf numFmtId="0" fontId="2" fillId="0" borderId="0" xfId="1" applyFont="1" applyAlignment="1">
      <alignment horizontal="right" vertical="center" readingOrder="1"/>
    </xf>
    <xf numFmtId="0" fontId="1" fillId="0" borderId="0" xfId="1" applyAlignment="1">
      <alignment horizontal="right" vertical="center" readingOrder="1"/>
    </xf>
    <xf numFmtId="4" fontId="1" fillId="6" borderId="0" xfId="1" applyNumberFormat="1" applyFill="1"/>
    <xf numFmtId="4" fontId="1" fillId="0" borderId="6" xfId="1" applyNumberFormat="1" applyBorder="1"/>
    <xf numFmtId="4" fontId="1" fillId="0" borderId="11" xfId="1" applyNumberFormat="1" applyBorder="1"/>
    <xf numFmtId="0" fontId="39" fillId="0" borderId="0" xfId="1" applyFont="1"/>
    <xf numFmtId="2" fontId="7" fillId="0" borderId="0" xfId="1" applyNumberFormat="1" applyFont="1"/>
    <xf numFmtId="164" fontId="52" fillId="0" borderId="0" xfId="1" applyNumberFormat="1" applyFont="1" applyAlignment="1">
      <alignment horizontal="center" vertical="center"/>
    </xf>
    <xf numFmtId="2" fontId="52" fillId="0" borderId="0" xfId="1" applyNumberFormat="1" applyFont="1" applyAlignment="1">
      <alignment horizontal="center" vertical="center"/>
    </xf>
    <xf numFmtId="2" fontId="52" fillId="0" borderId="0" xfId="1" applyNumberFormat="1" applyFont="1"/>
    <xf numFmtId="0" fontId="53" fillId="0" borderId="0" xfId="1" applyFont="1"/>
    <xf numFmtId="0" fontId="53" fillId="0" borderId="0" xfId="1" applyFont="1" applyAlignment="1">
      <alignment horizontal="center" vertical="center"/>
    </xf>
    <xf numFmtId="0" fontId="9" fillId="0" borderId="11" xfId="4" applyFont="1" applyBorder="1" applyAlignment="1">
      <alignment horizontal="left" vertical="center"/>
    </xf>
    <xf numFmtId="0" fontId="54" fillId="0" borderId="0" xfId="4" applyAlignment="1">
      <alignment horizontal="left" vertical="center"/>
    </xf>
    <xf numFmtId="0" fontId="54" fillId="0" borderId="0" xfId="4"/>
    <xf numFmtId="0" fontId="0" fillId="0" borderId="0" xfId="5" applyNumberFormat="1" applyFont="1" applyAlignment="1">
      <alignment vertical="center"/>
    </xf>
    <xf numFmtId="164" fontId="0" fillId="0" borderId="0" xfId="5" applyNumberFormat="1" applyFont="1" applyAlignment="1">
      <alignment vertical="center"/>
    </xf>
    <xf numFmtId="0" fontId="55" fillId="0" borderId="0" xfId="5" applyNumberFormat="1" applyFont="1" applyAlignment="1">
      <alignment vertical="center"/>
    </xf>
    <xf numFmtId="0" fontId="56" fillId="0" borderId="0" xfId="4" applyFont="1"/>
    <xf numFmtId="1" fontId="7" fillId="0" borderId="0" xfId="1" applyNumberFormat="1" applyFont="1"/>
    <xf numFmtId="0" fontId="1" fillId="19" borderId="0" xfId="1" applyFill="1"/>
    <xf numFmtId="0" fontId="57" fillId="0" borderId="0" xfId="1" applyFont="1" applyAlignment="1">
      <alignment wrapText="1"/>
    </xf>
    <xf numFmtId="0" fontId="11" fillId="0" borderId="0" xfId="1" applyFont="1" applyAlignment="1">
      <alignment horizontal="center"/>
    </xf>
    <xf numFmtId="0" fontId="57" fillId="0" borderId="0" xfId="1" applyFont="1" applyAlignment="1">
      <alignment horizontal="center"/>
    </xf>
    <xf numFmtId="164" fontId="11" fillId="0" borderId="0" xfId="1" applyNumberFormat="1" applyFont="1"/>
    <xf numFmtId="164" fontId="11" fillId="21" borderId="0" xfId="1" applyNumberFormat="1" applyFont="1" applyFill="1"/>
    <xf numFmtId="164" fontId="11" fillId="22" borderId="0" xfId="1" applyNumberFormat="1" applyFont="1" applyFill="1"/>
    <xf numFmtId="0" fontId="11" fillId="0" borderId="0" xfId="1" applyFont="1"/>
    <xf numFmtId="164" fontId="1" fillId="22" borderId="0" xfId="1" applyNumberFormat="1" applyFill="1"/>
    <xf numFmtId="171" fontId="1" fillId="0" borderId="0" xfId="1" applyNumberFormat="1"/>
    <xf numFmtId="0" fontId="58" fillId="0" borderId="0" xfId="6"/>
    <xf numFmtId="0" fontId="23" fillId="0" borderId="0" xfId="1" applyFont="1"/>
    <xf numFmtId="0" fontId="9" fillId="0" borderId="0" xfId="1" applyFont="1"/>
    <xf numFmtId="3" fontId="6" fillId="0" borderId="5" xfId="0" applyNumberFormat="1" applyFont="1" applyBorder="1"/>
    <xf numFmtId="0" fontId="22" fillId="0" borderId="4" xfId="1" applyFont="1" applyBorder="1"/>
    <xf numFmtId="0" fontId="22" fillId="0" borderId="6" xfId="1" applyFont="1" applyBorder="1"/>
    <xf numFmtId="0" fontId="22" fillId="0" borderId="7" xfId="1" applyFont="1" applyBorder="1"/>
    <xf numFmtId="0" fontId="22" fillId="0" borderId="11" xfId="1" applyFont="1" applyBorder="1"/>
    <xf numFmtId="0" fontId="22" fillId="0" borderId="8" xfId="1" applyFont="1" applyBorder="1"/>
    <xf numFmtId="0" fontId="52" fillId="0" borderId="0" xfId="1" applyFont="1"/>
    <xf numFmtId="0" fontId="0" fillId="0" borderId="1" xfId="0" applyBorder="1"/>
    <xf numFmtId="0" fontId="0" fillId="0" borderId="2" xfId="0" applyBorder="1"/>
    <xf numFmtId="0" fontId="0" fillId="0" borderId="4" xfId="0" applyBorder="1"/>
    <xf numFmtId="0" fontId="0" fillId="0" borderId="6" xfId="0" applyBorder="1"/>
    <xf numFmtId="0" fontId="0" fillId="0" borderId="7" xfId="0" applyBorder="1"/>
    <xf numFmtId="0" fontId="0" fillId="0" borderId="8" xfId="0" applyBorder="1"/>
    <xf numFmtId="0" fontId="11" fillId="0" borderId="0" xfId="1" applyFont="1" applyAlignment="1">
      <alignment horizontal="left" wrapText="1"/>
    </xf>
    <xf numFmtId="0" fontId="14" fillId="0" borderId="0" xfId="1" applyFont="1" applyAlignment="1">
      <alignment horizontal="center" vertical="center"/>
    </xf>
    <xf numFmtId="0" fontId="1" fillId="3" borderId="0" xfId="1" applyFill="1" applyAlignment="1">
      <alignment horizontal="center"/>
    </xf>
    <xf numFmtId="0" fontId="39" fillId="0" borderId="12" xfId="1" applyFont="1" applyBorder="1" applyAlignment="1">
      <alignment horizontal="center" vertical="center" wrapText="1"/>
    </xf>
    <xf numFmtId="0" fontId="42" fillId="0" borderId="12" xfId="1" applyFont="1" applyBorder="1" applyAlignment="1">
      <alignment horizontal="center"/>
    </xf>
    <xf numFmtId="0" fontId="41" fillId="17" borderId="12" xfId="1" applyFont="1" applyFill="1" applyBorder="1" applyAlignment="1">
      <alignment horizontal="left" vertical="center" wrapText="1"/>
    </xf>
    <xf numFmtId="0" fontId="41" fillId="0" borderId="12" xfId="1" applyFont="1" applyBorder="1" applyAlignment="1">
      <alignment horizontal="center" wrapText="1"/>
    </xf>
    <xf numFmtId="0" fontId="44" fillId="17" borderId="12" xfId="1" applyFont="1" applyFill="1" applyBorder="1" applyAlignment="1">
      <alignment horizontal="left" vertical="center" wrapText="1"/>
    </xf>
    <xf numFmtId="0" fontId="56" fillId="0" borderId="0" xfId="4" applyFont="1" applyAlignment="1">
      <alignment horizontal="left" vertical="top" wrapText="1"/>
    </xf>
    <xf numFmtId="0" fontId="57" fillId="0" borderId="0" xfId="1" applyFont="1" applyAlignment="1">
      <alignment horizontal="center" wrapText="1"/>
    </xf>
    <xf numFmtId="0" fontId="1" fillId="0" borderId="0" xfId="1" applyAlignment="1">
      <alignment horizontal="center"/>
    </xf>
    <xf numFmtId="0" fontId="17" fillId="8" borderId="13" xfId="1" applyFont="1" applyFill="1" applyBorder="1" applyAlignment="1">
      <alignment horizontal="center"/>
    </xf>
    <xf numFmtId="0" fontId="1" fillId="0" borderId="12" xfId="1" applyBorder="1" applyAlignment="1">
      <alignment horizontal="center" wrapText="1"/>
    </xf>
    <xf numFmtId="0" fontId="1" fillId="14" borderId="19" xfId="1" applyFill="1" applyBorder="1" applyAlignment="1">
      <alignment horizontal="center"/>
    </xf>
    <xf numFmtId="0" fontId="1" fillId="14" borderId="20" xfId="1" applyFill="1" applyBorder="1" applyAlignment="1">
      <alignment horizontal="center"/>
    </xf>
    <xf numFmtId="0" fontId="1" fillId="0" borderId="0" xfId="1" applyAlignment="1">
      <alignment horizontal="left" wrapText="1"/>
    </xf>
    <xf numFmtId="0" fontId="1" fillId="0" borderId="19" xfId="1" applyBorder="1" applyAlignment="1">
      <alignment horizontal="center"/>
    </xf>
    <xf numFmtId="0" fontId="1" fillId="0" borderId="20" xfId="1" applyBorder="1" applyAlignment="1">
      <alignment horizontal="center"/>
    </xf>
  </cellXfs>
  <cellStyles count="7">
    <cellStyle name="Hipervínculo 2" xfId="6" xr:uid="{76234AD1-EF76-BD4E-A3A1-FD688809C375}"/>
    <cellStyle name="Normal" xfId="0" builtinId="0"/>
    <cellStyle name="Normal 2" xfId="1" xr:uid="{B338262F-E08C-3448-B2C8-8F7B8445D31A}"/>
    <cellStyle name="Normal 2 2" xfId="4" xr:uid="{BF7F6727-E5C8-5C41-A0A8-63D876317206}"/>
    <cellStyle name="Normal_Hoja3" xfId="3" xr:uid="{E8BD1256-82A4-E34C-AF28-CB5277BC72EB}"/>
    <cellStyle name="Porcentaje 2" xfId="2" xr:uid="{1D90FBD0-B146-5F4C-9544-A9CD0E75283B}"/>
    <cellStyle name="Porcentaje 2 2" xfId="5" xr:uid="{DE2E19E9-2D62-3F4F-8309-FB993F4835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eetMetadata" Target="metadata.xml"/><Relationship Id="rId21" Type="http://schemas.openxmlformats.org/officeDocument/2006/relationships/worksheet" Target="worksheets/sheet21.xml"/><Relationship Id="rId34" Type="http://schemas.openxmlformats.org/officeDocument/2006/relationships/worksheet" Target="worksheets/sheet34.xml"/><Relationship Id="rId42" Type="http://schemas.microsoft.com/office/2017/06/relationships/rdRichValueStructure" Target="richData/rdrichvaluestructure.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microsoft.com/office/2022/10/relationships/richValueRel" Target="richData/richValueRel.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microsoft.com/office/2017/06/relationships/rdRichValueTypes" Target="richData/rdRichValueTyp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6.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7.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8.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9.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0.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1.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2.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3.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4.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5.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6.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7.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8.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9.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30.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1.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2.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3.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4.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5.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Ex1.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'Figure 2'!$W$4</c:f>
              <c:strCache>
                <c:ptCount val="1"/>
                <c:pt idx="0">
                  <c:v>Total poverty (aggregate of extreme and relative poverty)</c:v>
                </c:pt>
              </c:strCache>
            </c:strRef>
          </c:tx>
          <c:spPr>
            <a:ln w="28575" cap="rnd">
              <a:solidFill>
                <a:schemeClr val="accent1"/>
              </a:solidFill>
              <a:round/>
            </a:ln>
            <a:effectLst/>
          </c:spPr>
          <c:marker>
            <c:symbol val="none"/>
          </c:marker>
          <c:dLbls>
            <c:dLbl>
              <c:idx val="0"/>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E04-CB48-A82A-5E13474C4F34}"/>
                </c:ext>
              </c:extLst>
            </c:dLbl>
            <c:dLbl>
              <c:idx val="9"/>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E04-CB48-A82A-5E13474C4F34}"/>
                </c:ext>
              </c:extLst>
            </c:dLbl>
            <c:dLbl>
              <c:idx val="19"/>
              <c:layout>
                <c:manualLayout>
                  <c:x val="-4.4806324210863037E-2"/>
                  <c:y val="-5.646055656057875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E04-CB48-A82A-5E13474C4F34}"/>
                </c:ext>
              </c:extLst>
            </c:dLbl>
            <c:dLbl>
              <c:idx val="23"/>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E04-CB48-A82A-5E13474C4F3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'Figure 2'!$V$5:$V$28</c:f>
              <c:numCache>
                <c:formatCode>General</c:formatCod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numCache>
            </c:numRef>
          </c:cat>
          <c:val>
            <c:numRef>
              <c:f>'Figure 2'!$W$5:$W$28</c:f>
              <c:numCache>
                <c:formatCode>0.0</c:formatCode>
                <c:ptCount val="24"/>
                <c:pt idx="0">
                  <c:v>44.7</c:v>
                </c:pt>
                <c:pt idx="1">
                  <c:v>44.4</c:v>
                </c:pt>
                <c:pt idx="2">
                  <c:v>42.9</c:v>
                </c:pt>
                <c:pt idx="3">
                  <c:v>41.9</c:v>
                </c:pt>
                <c:pt idx="4">
                  <c:v>41</c:v>
                </c:pt>
                <c:pt idx="5">
                  <c:v>42.080025386520518</c:v>
                </c:pt>
                <c:pt idx="6">
                  <c:v>38.066677752733511</c:v>
                </c:pt>
                <c:pt idx="7">
                  <c:v>40.084775633931898</c:v>
                </c:pt>
                <c:pt idx="8">
                  <c:v>46.370034167900791</c:v>
                </c:pt>
                <c:pt idx="9">
                  <c:v>43.466874157549249</c:v>
                </c:pt>
                <c:pt idx="10">
                  <c:v>42.477284694984299</c:v>
                </c:pt>
                <c:pt idx="11">
                  <c:v>47.505250469524697</c:v>
                </c:pt>
                <c:pt idx="12">
                  <c:v>40.680339534492198</c:v>
                </c:pt>
                <c:pt idx="13">
                  <c:v>34.767392320385603</c:v>
                </c:pt>
                <c:pt idx="14">
                  <c:v>37.1795142167786</c:v>
                </c:pt>
                <c:pt idx="15">
                  <c:v>40.6190735445116</c:v>
                </c:pt>
                <c:pt idx="16">
                  <c:v>38.237000000000002</c:v>
                </c:pt>
                <c:pt idx="17">
                  <c:v>33.695999999999998</c:v>
                </c:pt>
                <c:pt idx="18">
                  <c:v>30.9</c:v>
                </c:pt>
                <c:pt idx="19">
                  <c:v>26.8</c:v>
                </c:pt>
                <c:pt idx="20">
                  <c:v>28.74</c:v>
                </c:pt>
                <c:pt idx="21">
                  <c:v>27.790000000000003</c:v>
                </c:pt>
                <c:pt idx="22">
                  <c:v>29.509999999999998</c:v>
                </c:pt>
                <c:pt idx="23">
                  <c:v>30.34</c:v>
                </c:pt>
              </c:numCache>
            </c:numRef>
          </c:val>
          <c:smooth val="0"/>
          <c:extLst>
            <c:ext xmlns:c16="http://schemas.microsoft.com/office/drawing/2014/chart" uri="{C3380CC4-5D6E-409C-BE32-E72D297353CC}">
              <c16:uniqueId val="{00000004-8E04-CB48-A82A-5E13474C4F34}"/>
            </c:ext>
          </c:extLst>
        </c:ser>
        <c:ser>
          <c:idx val="1"/>
          <c:order val="1"/>
          <c:tx>
            <c:strRef>
              <c:f>'Figure 2'!$X$4</c:f>
              <c:strCache>
                <c:ptCount val="1"/>
                <c:pt idx="0">
                  <c:v>Relative poverty (Between 1 and 2 basic consumption basket)</c:v>
                </c:pt>
              </c:strCache>
            </c:strRef>
          </c:tx>
          <c:spPr>
            <a:ln w="28575" cap="rnd">
              <a:solidFill>
                <a:schemeClr val="accent2"/>
              </a:solidFill>
              <a:round/>
            </a:ln>
            <a:effectLst/>
          </c:spPr>
          <c:marker>
            <c:symbol val="none"/>
          </c:marker>
          <c:dLbls>
            <c:dLbl>
              <c:idx val="0"/>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E04-CB48-A82A-5E13474C4F34}"/>
                </c:ext>
              </c:extLst>
            </c:dLbl>
            <c:dLbl>
              <c:idx val="9"/>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E04-CB48-A82A-5E13474C4F34}"/>
                </c:ext>
              </c:extLst>
            </c:dLbl>
            <c:dLbl>
              <c:idx val="19"/>
              <c:layout>
                <c:manualLayout>
                  <c:x val="-4.0122173074559286E-2"/>
                  <c:y val="-3.851590371077654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E04-CB48-A82A-5E13474C4F34}"/>
                </c:ext>
              </c:extLst>
            </c:dLbl>
            <c:dLbl>
              <c:idx val="23"/>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8E04-CB48-A82A-5E13474C4F3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'Figure 2'!$V$5:$V$28</c:f>
              <c:numCache>
                <c:formatCode>General</c:formatCod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numCache>
            </c:numRef>
          </c:cat>
          <c:val>
            <c:numRef>
              <c:f>'Figure 2'!$X$5:$X$28</c:f>
              <c:numCache>
                <c:formatCode>0.0</c:formatCode>
                <c:ptCount val="24"/>
                <c:pt idx="0">
                  <c:v>25.500000000000004</c:v>
                </c:pt>
                <c:pt idx="1">
                  <c:v>25</c:v>
                </c:pt>
                <c:pt idx="2">
                  <c:v>23.7</c:v>
                </c:pt>
                <c:pt idx="3">
                  <c:v>24.799999999999997</c:v>
                </c:pt>
                <c:pt idx="4">
                  <c:v>25.8</c:v>
                </c:pt>
                <c:pt idx="5">
                  <c:v>26.158859127123499</c:v>
                </c:pt>
                <c:pt idx="6">
                  <c:v>25.532649838895303</c:v>
                </c:pt>
                <c:pt idx="7">
                  <c:v>27.305279172671135</c:v>
                </c:pt>
                <c:pt idx="8">
                  <c:v>30.994086808583475</c:v>
                </c:pt>
                <c:pt idx="9">
                  <c:v>28.630669101194567</c:v>
                </c:pt>
                <c:pt idx="10">
                  <c:v>28.381719042838899</c:v>
                </c:pt>
                <c:pt idx="11">
                  <c:v>32.030583884397899</c:v>
                </c:pt>
                <c:pt idx="12">
                  <c:v>29.345881161647597</c:v>
                </c:pt>
                <c:pt idx="13">
                  <c:v>25.648176115426324</c:v>
                </c:pt>
                <c:pt idx="14">
                  <c:v>27.856747297277209</c:v>
                </c:pt>
                <c:pt idx="15">
                  <c:v>30.5856845396167</c:v>
                </c:pt>
                <c:pt idx="16">
                  <c:v>28.347000000000001</c:v>
                </c:pt>
                <c:pt idx="17">
                  <c:v>26.157999999999998</c:v>
                </c:pt>
                <c:pt idx="18">
                  <c:v>23.57321885593759</c:v>
                </c:pt>
                <c:pt idx="19">
                  <c:v>21.310000000000002</c:v>
                </c:pt>
                <c:pt idx="20">
                  <c:v>20.04</c:v>
                </c:pt>
                <c:pt idx="21">
                  <c:v>19.370000000000005</c:v>
                </c:pt>
                <c:pt idx="22">
                  <c:v>20.369999999999997</c:v>
                </c:pt>
                <c:pt idx="23">
                  <c:v>21.05</c:v>
                </c:pt>
              </c:numCache>
            </c:numRef>
          </c:val>
          <c:smooth val="0"/>
          <c:extLst>
            <c:ext xmlns:c16="http://schemas.microsoft.com/office/drawing/2014/chart" uri="{C3380CC4-5D6E-409C-BE32-E72D297353CC}">
              <c16:uniqueId val="{00000009-8E04-CB48-A82A-5E13474C4F34}"/>
            </c:ext>
          </c:extLst>
        </c:ser>
        <c:ser>
          <c:idx val="2"/>
          <c:order val="2"/>
          <c:tx>
            <c:strRef>
              <c:f>'Figure 2'!$Y$4</c:f>
              <c:strCache>
                <c:ptCount val="1"/>
                <c:pt idx="0">
                  <c:v>Extreme poverty (1 basic consumption basket)</c:v>
                </c:pt>
              </c:strCache>
            </c:strRef>
          </c:tx>
          <c:spPr>
            <a:ln w="28575" cap="rnd">
              <a:solidFill>
                <a:schemeClr val="accent3"/>
              </a:solidFill>
              <a:round/>
            </a:ln>
            <a:effectLst/>
          </c:spPr>
          <c:marker>
            <c:symbol val="none"/>
          </c:marker>
          <c:dLbls>
            <c:dLbl>
              <c:idx val="0"/>
              <c:layout>
                <c:manualLayout>
                  <c:x val="-4.0122173074559307E-2"/>
                  <c:y val="-4.30525237002673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E04-CB48-A82A-5E13474C4F34}"/>
                </c:ext>
              </c:extLst>
            </c:dLbl>
            <c:dLbl>
              <c:idx val="9"/>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8E04-CB48-A82A-5E13474C4F34}"/>
                </c:ext>
              </c:extLst>
            </c:dLbl>
            <c:dLbl>
              <c:idx val="19"/>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8E04-CB48-A82A-5E13474C4F34}"/>
                </c:ext>
              </c:extLst>
            </c:dLbl>
            <c:dLbl>
              <c:idx val="23"/>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8E04-CB48-A82A-5E13474C4F3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'Figure 2'!$V$5:$V$28</c:f>
              <c:numCache>
                <c:formatCode>General</c:formatCod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numCache>
            </c:numRef>
          </c:cat>
          <c:val>
            <c:numRef>
              <c:f>'Figure 2'!$Y$5:$Y$28</c:f>
              <c:numCache>
                <c:formatCode>0.0</c:formatCode>
                <c:ptCount val="24"/>
                <c:pt idx="0">
                  <c:v>19.2</c:v>
                </c:pt>
                <c:pt idx="1">
                  <c:v>19.399999999999999</c:v>
                </c:pt>
                <c:pt idx="2">
                  <c:v>19.2</c:v>
                </c:pt>
                <c:pt idx="3">
                  <c:v>17.100000000000001</c:v>
                </c:pt>
                <c:pt idx="4">
                  <c:v>15.2</c:v>
                </c:pt>
                <c:pt idx="5">
                  <c:v>15.921166259397021</c:v>
                </c:pt>
                <c:pt idx="6">
                  <c:v>12.53402791383821</c:v>
                </c:pt>
                <c:pt idx="7">
                  <c:v>12.779496461260765</c:v>
                </c:pt>
                <c:pt idx="8">
                  <c:v>15.375947359317315</c:v>
                </c:pt>
                <c:pt idx="9">
                  <c:v>14.836205056354682</c:v>
                </c:pt>
                <c:pt idx="10">
                  <c:v>14.0955656521454</c:v>
                </c:pt>
                <c:pt idx="11">
                  <c:v>15.474666585126801</c:v>
                </c:pt>
                <c:pt idx="12">
                  <c:v>11.334458372844599</c:v>
                </c:pt>
                <c:pt idx="13">
                  <c:v>9.1192162049592795</c:v>
                </c:pt>
                <c:pt idx="14">
                  <c:v>9.3227669195013902</c:v>
                </c:pt>
                <c:pt idx="15">
                  <c:v>10.0333890048949</c:v>
                </c:pt>
                <c:pt idx="16">
                  <c:v>9.89</c:v>
                </c:pt>
                <c:pt idx="17">
                  <c:v>7.5380000000000003</c:v>
                </c:pt>
                <c:pt idx="18">
                  <c:v>7.3267811440624069</c:v>
                </c:pt>
                <c:pt idx="19">
                  <c:v>5.4899999999999993</c:v>
                </c:pt>
                <c:pt idx="20">
                  <c:v>8.6999999999999993</c:v>
                </c:pt>
                <c:pt idx="21">
                  <c:v>8.42</c:v>
                </c:pt>
                <c:pt idx="22">
                  <c:v>9.1399999999999988</c:v>
                </c:pt>
                <c:pt idx="23">
                  <c:v>9.2899999999999991</c:v>
                </c:pt>
              </c:numCache>
            </c:numRef>
          </c:val>
          <c:smooth val="0"/>
          <c:extLst>
            <c:ext xmlns:c16="http://schemas.microsoft.com/office/drawing/2014/chart" uri="{C3380CC4-5D6E-409C-BE32-E72D297353CC}">
              <c16:uniqueId val="{0000000E-8E04-CB48-A82A-5E13474C4F34}"/>
            </c:ext>
          </c:extLst>
        </c:ser>
        <c:dLbls>
          <c:showLegendKey val="0"/>
          <c:showVal val="0"/>
          <c:showCatName val="0"/>
          <c:showSerName val="0"/>
          <c:showPercent val="0"/>
          <c:showBubbleSize val="0"/>
        </c:dLbls>
        <c:smooth val="0"/>
        <c:axId val="477640383"/>
        <c:axId val="897956095"/>
      </c:lineChart>
      <c:catAx>
        <c:axId val="47764038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7956095"/>
        <c:crosses val="autoZero"/>
        <c:auto val="1"/>
        <c:lblAlgn val="ctr"/>
        <c:lblOffset val="100"/>
        <c:noMultiLvlLbl val="0"/>
      </c:catAx>
      <c:valAx>
        <c:axId val="897956095"/>
        <c:scaling>
          <c:orientation val="minMax"/>
        </c:scaling>
        <c:delete val="0"/>
        <c:axPos val="l"/>
        <c:majorGridlines>
          <c:spPr>
            <a:ln w="9525" cap="flat" cmpd="sng" algn="ctr">
              <a:solidFill>
                <a:schemeClr val="bg1">
                  <a:lumMod val="95000"/>
                </a:schemeClr>
              </a:solidFill>
              <a:prstDash val="sysDash"/>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MX"/>
                  <a:t>Percentage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7764038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areaChart>
        <c:grouping val="stacked"/>
        <c:varyColors val="0"/>
        <c:ser>
          <c:idx val="0"/>
          <c:order val="0"/>
          <c:tx>
            <c:strRef>
              <c:f>'Figure 2'!$AB$4</c:f>
              <c:strCache>
                <c:ptCount val="1"/>
                <c:pt idx="0">
                  <c:v>Extreme poverty (1 basic consumption basket)</c:v>
                </c:pt>
              </c:strCache>
            </c:strRef>
          </c:tx>
          <c:spPr>
            <a:solidFill>
              <a:schemeClr val="accent1">
                <a:lumMod val="60000"/>
                <a:lumOff val="40000"/>
              </a:schemeClr>
            </a:solidFill>
            <a:ln>
              <a:noFill/>
            </a:ln>
            <a:effectLst/>
          </c:spPr>
          <c:dLbls>
            <c:dLbl>
              <c:idx val="1"/>
              <c:delete val="1"/>
              <c:extLst>
                <c:ext xmlns:c15="http://schemas.microsoft.com/office/drawing/2012/chart" uri="{CE6537A1-D6FC-4f65-9D91-7224C49458BB}"/>
                <c:ext xmlns:c16="http://schemas.microsoft.com/office/drawing/2014/chart" uri="{C3380CC4-5D6E-409C-BE32-E72D297353CC}">
                  <c16:uniqueId val="{00000000-C9B6-854C-A15A-B90757B50CFE}"/>
                </c:ext>
              </c:extLst>
            </c:dLbl>
            <c:dLbl>
              <c:idx val="2"/>
              <c:delete val="1"/>
              <c:extLst>
                <c:ext xmlns:c15="http://schemas.microsoft.com/office/drawing/2012/chart" uri="{CE6537A1-D6FC-4f65-9D91-7224C49458BB}"/>
                <c:ext xmlns:c16="http://schemas.microsoft.com/office/drawing/2014/chart" uri="{C3380CC4-5D6E-409C-BE32-E72D297353CC}">
                  <c16:uniqueId val="{00000001-C9B6-854C-A15A-B90757B50CFE}"/>
                </c:ext>
              </c:extLst>
            </c:dLbl>
            <c:dLbl>
              <c:idx val="3"/>
              <c:delete val="1"/>
              <c:extLst>
                <c:ext xmlns:c15="http://schemas.microsoft.com/office/drawing/2012/chart" uri="{CE6537A1-D6FC-4f65-9D91-7224C49458BB}"/>
                <c:ext xmlns:c16="http://schemas.microsoft.com/office/drawing/2014/chart" uri="{C3380CC4-5D6E-409C-BE32-E72D297353CC}">
                  <c16:uniqueId val="{00000002-C9B6-854C-A15A-B90757B50CFE}"/>
                </c:ext>
              </c:extLst>
            </c:dLbl>
            <c:dLbl>
              <c:idx val="4"/>
              <c:delete val="1"/>
              <c:extLst>
                <c:ext xmlns:c15="http://schemas.microsoft.com/office/drawing/2012/chart" uri="{CE6537A1-D6FC-4f65-9D91-7224C49458BB}"/>
                <c:ext xmlns:c16="http://schemas.microsoft.com/office/drawing/2014/chart" uri="{C3380CC4-5D6E-409C-BE32-E72D297353CC}">
                  <c16:uniqueId val="{00000003-C9B6-854C-A15A-B90757B50CFE}"/>
                </c:ext>
              </c:extLst>
            </c:dLbl>
            <c:dLbl>
              <c:idx val="5"/>
              <c:delete val="1"/>
              <c:extLst>
                <c:ext xmlns:c15="http://schemas.microsoft.com/office/drawing/2012/chart" uri="{CE6537A1-D6FC-4f65-9D91-7224C49458BB}"/>
                <c:ext xmlns:c16="http://schemas.microsoft.com/office/drawing/2014/chart" uri="{C3380CC4-5D6E-409C-BE32-E72D297353CC}">
                  <c16:uniqueId val="{00000004-C9B6-854C-A15A-B90757B50CFE}"/>
                </c:ext>
              </c:extLst>
            </c:dLbl>
            <c:dLbl>
              <c:idx val="6"/>
              <c:delete val="1"/>
              <c:extLst>
                <c:ext xmlns:c15="http://schemas.microsoft.com/office/drawing/2012/chart" uri="{CE6537A1-D6FC-4f65-9D91-7224C49458BB}"/>
                <c:ext xmlns:c16="http://schemas.microsoft.com/office/drawing/2014/chart" uri="{C3380CC4-5D6E-409C-BE32-E72D297353CC}">
                  <c16:uniqueId val="{00000005-C9B6-854C-A15A-B90757B50CFE}"/>
                </c:ext>
              </c:extLst>
            </c:dLbl>
            <c:dLbl>
              <c:idx val="7"/>
              <c:delete val="1"/>
              <c:extLst>
                <c:ext xmlns:c15="http://schemas.microsoft.com/office/drawing/2012/chart" uri="{CE6537A1-D6FC-4f65-9D91-7224C49458BB}"/>
                <c:ext xmlns:c16="http://schemas.microsoft.com/office/drawing/2014/chart" uri="{C3380CC4-5D6E-409C-BE32-E72D297353CC}">
                  <c16:uniqueId val="{00000006-C9B6-854C-A15A-B90757B50CFE}"/>
                </c:ext>
              </c:extLst>
            </c:dLbl>
            <c:dLbl>
              <c:idx val="8"/>
              <c:delete val="1"/>
              <c:extLst>
                <c:ext xmlns:c15="http://schemas.microsoft.com/office/drawing/2012/chart" uri="{CE6537A1-D6FC-4f65-9D91-7224C49458BB}"/>
                <c:ext xmlns:c16="http://schemas.microsoft.com/office/drawing/2014/chart" uri="{C3380CC4-5D6E-409C-BE32-E72D297353CC}">
                  <c16:uniqueId val="{00000007-C9B6-854C-A15A-B90757B50CFE}"/>
                </c:ext>
              </c:extLst>
            </c:dLbl>
            <c:dLbl>
              <c:idx val="10"/>
              <c:delete val="1"/>
              <c:extLst>
                <c:ext xmlns:c15="http://schemas.microsoft.com/office/drawing/2012/chart" uri="{CE6537A1-D6FC-4f65-9D91-7224C49458BB}"/>
                <c:ext xmlns:c16="http://schemas.microsoft.com/office/drawing/2014/chart" uri="{C3380CC4-5D6E-409C-BE32-E72D297353CC}">
                  <c16:uniqueId val="{00000008-C9B6-854C-A15A-B90757B50CFE}"/>
                </c:ext>
              </c:extLst>
            </c:dLbl>
            <c:dLbl>
              <c:idx val="11"/>
              <c:delete val="1"/>
              <c:extLst>
                <c:ext xmlns:c15="http://schemas.microsoft.com/office/drawing/2012/chart" uri="{CE6537A1-D6FC-4f65-9D91-7224C49458BB}"/>
                <c:ext xmlns:c16="http://schemas.microsoft.com/office/drawing/2014/chart" uri="{C3380CC4-5D6E-409C-BE32-E72D297353CC}">
                  <c16:uniqueId val="{00000009-C9B6-854C-A15A-B90757B50CFE}"/>
                </c:ext>
              </c:extLst>
            </c:dLbl>
            <c:dLbl>
              <c:idx val="12"/>
              <c:delete val="1"/>
              <c:extLst>
                <c:ext xmlns:c15="http://schemas.microsoft.com/office/drawing/2012/chart" uri="{CE6537A1-D6FC-4f65-9D91-7224C49458BB}"/>
                <c:ext xmlns:c16="http://schemas.microsoft.com/office/drawing/2014/chart" uri="{C3380CC4-5D6E-409C-BE32-E72D297353CC}">
                  <c16:uniqueId val="{0000000A-C9B6-854C-A15A-B90757B50CFE}"/>
                </c:ext>
              </c:extLst>
            </c:dLbl>
            <c:dLbl>
              <c:idx val="13"/>
              <c:delete val="1"/>
              <c:extLst>
                <c:ext xmlns:c15="http://schemas.microsoft.com/office/drawing/2012/chart" uri="{CE6537A1-D6FC-4f65-9D91-7224C49458BB}"/>
                <c:ext xmlns:c16="http://schemas.microsoft.com/office/drawing/2014/chart" uri="{C3380CC4-5D6E-409C-BE32-E72D297353CC}">
                  <c16:uniqueId val="{0000000B-C9B6-854C-A15A-B90757B50CFE}"/>
                </c:ext>
              </c:extLst>
            </c:dLbl>
            <c:dLbl>
              <c:idx val="14"/>
              <c:delete val="1"/>
              <c:extLst>
                <c:ext xmlns:c15="http://schemas.microsoft.com/office/drawing/2012/chart" uri="{CE6537A1-D6FC-4f65-9D91-7224C49458BB}"/>
                <c:ext xmlns:c16="http://schemas.microsoft.com/office/drawing/2014/chart" uri="{C3380CC4-5D6E-409C-BE32-E72D297353CC}">
                  <c16:uniqueId val="{0000000C-C9B6-854C-A15A-B90757B50CFE}"/>
                </c:ext>
              </c:extLst>
            </c:dLbl>
            <c:dLbl>
              <c:idx val="15"/>
              <c:delete val="1"/>
              <c:extLst>
                <c:ext xmlns:c15="http://schemas.microsoft.com/office/drawing/2012/chart" uri="{CE6537A1-D6FC-4f65-9D91-7224C49458BB}"/>
                <c:ext xmlns:c16="http://schemas.microsoft.com/office/drawing/2014/chart" uri="{C3380CC4-5D6E-409C-BE32-E72D297353CC}">
                  <c16:uniqueId val="{0000000D-C9B6-854C-A15A-B90757B50CFE}"/>
                </c:ext>
              </c:extLst>
            </c:dLbl>
            <c:dLbl>
              <c:idx val="16"/>
              <c:delete val="1"/>
              <c:extLst>
                <c:ext xmlns:c15="http://schemas.microsoft.com/office/drawing/2012/chart" uri="{CE6537A1-D6FC-4f65-9D91-7224C49458BB}"/>
                <c:ext xmlns:c16="http://schemas.microsoft.com/office/drawing/2014/chart" uri="{C3380CC4-5D6E-409C-BE32-E72D297353CC}">
                  <c16:uniqueId val="{0000000E-C9B6-854C-A15A-B90757B50CFE}"/>
                </c:ext>
              </c:extLst>
            </c:dLbl>
            <c:dLbl>
              <c:idx val="17"/>
              <c:delete val="1"/>
              <c:extLst>
                <c:ext xmlns:c15="http://schemas.microsoft.com/office/drawing/2012/chart" uri="{CE6537A1-D6FC-4f65-9D91-7224C49458BB}"/>
                <c:ext xmlns:c16="http://schemas.microsoft.com/office/drawing/2014/chart" uri="{C3380CC4-5D6E-409C-BE32-E72D297353CC}">
                  <c16:uniqueId val="{0000000F-C9B6-854C-A15A-B90757B50CFE}"/>
                </c:ext>
              </c:extLst>
            </c:dLbl>
            <c:dLbl>
              <c:idx val="18"/>
              <c:delete val="1"/>
              <c:extLst>
                <c:ext xmlns:c15="http://schemas.microsoft.com/office/drawing/2012/chart" uri="{CE6537A1-D6FC-4f65-9D91-7224C49458BB}"/>
                <c:ext xmlns:c16="http://schemas.microsoft.com/office/drawing/2014/chart" uri="{C3380CC4-5D6E-409C-BE32-E72D297353CC}">
                  <c16:uniqueId val="{00000010-C9B6-854C-A15A-B90757B50CFE}"/>
                </c:ext>
              </c:extLst>
            </c:dLbl>
            <c:dLbl>
              <c:idx val="20"/>
              <c:delete val="1"/>
              <c:extLst>
                <c:ext xmlns:c15="http://schemas.microsoft.com/office/drawing/2012/chart" uri="{CE6537A1-D6FC-4f65-9D91-7224C49458BB}"/>
                <c:ext xmlns:c16="http://schemas.microsoft.com/office/drawing/2014/chart" uri="{C3380CC4-5D6E-409C-BE32-E72D297353CC}">
                  <c16:uniqueId val="{00000011-C9B6-854C-A15A-B90757B50CFE}"/>
                </c:ext>
              </c:extLst>
            </c:dLbl>
            <c:dLbl>
              <c:idx val="21"/>
              <c:delete val="1"/>
              <c:extLst>
                <c:ext xmlns:c15="http://schemas.microsoft.com/office/drawing/2012/chart" uri="{CE6537A1-D6FC-4f65-9D91-7224C49458BB}"/>
                <c:ext xmlns:c16="http://schemas.microsoft.com/office/drawing/2014/chart" uri="{C3380CC4-5D6E-409C-BE32-E72D297353CC}">
                  <c16:uniqueId val="{00000012-C9B6-854C-A15A-B90757B50CFE}"/>
                </c:ext>
              </c:extLst>
            </c:dLbl>
            <c:dLbl>
              <c:idx val="22"/>
              <c:delete val="1"/>
              <c:extLst>
                <c:ext xmlns:c15="http://schemas.microsoft.com/office/drawing/2012/chart" uri="{CE6537A1-D6FC-4f65-9D91-7224C49458BB}"/>
                <c:ext xmlns:c16="http://schemas.microsoft.com/office/drawing/2014/chart" uri="{C3380CC4-5D6E-409C-BE32-E72D297353CC}">
                  <c16:uniqueId val="{00000013-C9B6-854C-A15A-B90757B50CF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'Figure 2'!$V$5:$V$28</c:f>
              <c:numCache>
                <c:formatCode>General</c:formatCod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numCache>
            </c:numRef>
          </c:cat>
          <c:val>
            <c:numRef>
              <c:f>'Figure 2'!$AB$5:$AB$28</c:f>
              <c:numCache>
                <c:formatCode>0.0</c:formatCode>
                <c:ptCount val="24"/>
                <c:pt idx="0">
                  <c:v>1.1442297094124008</c:v>
                </c:pt>
                <c:pt idx="1">
                  <c:v>1.1374557150590356</c:v>
                </c:pt>
                <c:pt idx="2">
                  <c:v>1.142238713330378</c:v>
                </c:pt>
                <c:pt idx="3">
                  <c:v>1.0253450634641308</c:v>
                </c:pt>
                <c:pt idx="4">
                  <c:v>0.90956450761234697</c:v>
                </c:pt>
                <c:pt idx="5">
                  <c:v>0.94032746476497941</c:v>
                </c:pt>
                <c:pt idx="6">
                  <c:v>0.75773152868116023</c:v>
                </c:pt>
                <c:pt idx="7">
                  <c:v>0.77867240871953114</c:v>
                </c:pt>
                <c:pt idx="8">
                  <c:v>0.92706153285689818</c:v>
                </c:pt>
                <c:pt idx="9">
                  <c:v>0.89733507482043839</c:v>
                </c:pt>
                <c:pt idx="10">
                  <c:v>0.85535402173065822</c:v>
                </c:pt>
                <c:pt idx="11">
                  <c:v>0.94242684786078579</c:v>
                </c:pt>
                <c:pt idx="12">
                  <c:v>0.69298595130112961</c:v>
                </c:pt>
                <c:pt idx="13">
                  <c:v>0.55981400088436073</c:v>
                </c:pt>
                <c:pt idx="14">
                  <c:v>0.57455793000375699</c:v>
                </c:pt>
                <c:pt idx="15">
                  <c:v>0.62043226788232841</c:v>
                </c:pt>
                <c:pt idx="16">
                  <c:v>0.61324843509746929</c:v>
                </c:pt>
                <c:pt idx="17">
                  <c:v>0.46838026489244677</c:v>
                </c:pt>
                <c:pt idx="18">
                  <c:v>0.45571164647307361</c:v>
                </c:pt>
                <c:pt idx="19">
                  <c:v>0.34183629560215101</c:v>
                </c:pt>
                <c:pt idx="20">
                  <c:v>0.5425824250910134</c:v>
                </c:pt>
                <c:pt idx="21">
                  <c:v>0.52693720339588834</c:v>
                </c:pt>
                <c:pt idx="22">
                  <c:v>0.57415968385202631</c:v>
                </c:pt>
                <c:pt idx="23">
                  <c:v>0.58617218001071536</c:v>
                </c:pt>
              </c:numCache>
            </c:numRef>
          </c:val>
          <c:extLst>
            <c:ext xmlns:c16="http://schemas.microsoft.com/office/drawing/2014/chart" uri="{C3380CC4-5D6E-409C-BE32-E72D297353CC}">
              <c16:uniqueId val="{00000014-C9B6-854C-A15A-B90757B50CFE}"/>
            </c:ext>
          </c:extLst>
        </c:ser>
        <c:ser>
          <c:idx val="1"/>
          <c:order val="1"/>
          <c:tx>
            <c:strRef>
              <c:f>'Figure 2'!$AA$4</c:f>
              <c:strCache>
                <c:ptCount val="1"/>
                <c:pt idx="0">
                  <c:v>Relative poverty (Between 1 and 2 basic consumption basket)</c:v>
                </c:pt>
              </c:strCache>
            </c:strRef>
          </c:tx>
          <c:spPr>
            <a:solidFill>
              <a:schemeClr val="accent2">
                <a:lumMod val="60000"/>
                <a:lumOff val="40000"/>
              </a:schemeClr>
            </a:solidFill>
            <a:ln>
              <a:noFill/>
            </a:ln>
            <a:effectLst/>
          </c:spPr>
          <c:dLbls>
            <c:dLbl>
              <c:idx val="1"/>
              <c:delete val="1"/>
              <c:extLst>
                <c:ext xmlns:c15="http://schemas.microsoft.com/office/drawing/2012/chart" uri="{CE6537A1-D6FC-4f65-9D91-7224C49458BB}"/>
                <c:ext xmlns:c16="http://schemas.microsoft.com/office/drawing/2014/chart" uri="{C3380CC4-5D6E-409C-BE32-E72D297353CC}">
                  <c16:uniqueId val="{00000015-C9B6-854C-A15A-B90757B50CFE}"/>
                </c:ext>
              </c:extLst>
            </c:dLbl>
            <c:dLbl>
              <c:idx val="2"/>
              <c:delete val="1"/>
              <c:extLst>
                <c:ext xmlns:c15="http://schemas.microsoft.com/office/drawing/2012/chart" uri="{CE6537A1-D6FC-4f65-9D91-7224C49458BB}"/>
                <c:ext xmlns:c16="http://schemas.microsoft.com/office/drawing/2014/chart" uri="{C3380CC4-5D6E-409C-BE32-E72D297353CC}">
                  <c16:uniqueId val="{00000016-C9B6-854C-A15A-B90757B50CFE}"/>
                </c:ext>
              </c:extLst>
            </c:dLbl>
            <c:dLbl>
              <c:idx val="3"/>
              <c:delete val="1"/>
              <c:extLst>
                <c:ext xmlns:c15="http://schemas.microsoft.com/office/drawing/2012/chart" uri="{CE6537A1-D6FC-4f65-9D91-7224C49458BB}"/>
                <c:ext xmlns:c16="http://schemas.microsoft.com/office/drawing/2014/chart" uri="{C3380CC4-5D6E-409C-BE32-E72D297353CC}">
                  <c16:uniqueId val="{00000017-C9B6-854C-A15A-B90757B50CFE}"/>
                </c:ext>
              </c:extLst>
            </c:dLbl>
            <c:dLbl>
              <c:idx val="4"/>
              <c:delete val="1"/>
              <c:extLst>
                <c:ext xmlns:c15="http://schemas.microsoft.com/office/drawing/2012/chart" uri="{CE6537A1-D6FC-4f65-9D91-7224C49458BB}"/>
                <c:ext xmlns:c16="http://schemas.microsoft.com/office/drawing/2014/chart" uri="{C3380CC4-5D6E-409C-BE32-E72D297353CC}">
                  <c16:uniqueId val="{00000018-C9B6-854C-A15A-B90757B50CFE}"/>
                </c:ext>
              </c:extLst>
            </c:dLbl>
            <c:dLbl>
              <c:idx val="5"/>
              <c:delete val="1"/>
              <c:extLst>
                <c:ext xmlns:c15="http://schemas.microsoft.com/office/drawing/2012/chart" uri="{CE6537A1-D6FC-4f65-9D91-7224C49458BB}"/>
                <c:ext xmlns:c16="http://schemas.microsoft.com/office/drawing/2014/chart" uri="{C3380CC4-5D6E-409C-BE32-E72D297353CC}">
                  <c16:uniqueId val="{00000019-C9B6-854C-A15A-B90757B50CFE}"/>
                </c:ext>
              </c:extLst>
            </c:dLbl>
            <c:dLbl>
              <c:idx val="6"/>
              <c:delete val="1"/>
              <c:extLst>
                <c:ext xmlns:c15="http://schemas.microsoft.com/office/drawing/2012/chart" uri="{CE6537A1-D6FC-4f65-9D91-7224C49458BB}"/>
                <c:ext xmlns:c16="http://schemas.microsoft.com/office/drawing/2014/chart" uri="{C3380CC4-5D6E-409C-BE32-E72D297353CC}">
                  <c16:uniqueId val="{0000001A-C9B6-854C-A15A-B90757B50CFE}"/>
                </c:ext>
              </c:extLst>
            </c:dLbl>
            <c:dLbl>
              <c:idx val="7"/>
              <c:delete val="1"/>
              <c:extLst>
                <c:ext xmlns:c15="http://schemas.microsoft.com/office/drawing/2012/chart" uri="{CE6537A1-D6FC-4f65-9D91-7224C49458BB}"/>
                <c:ext xmlns:c16="http://schemas.microsoft.com/office/drawing/2014/chart" uri="{C3380CC4-5D6E-409C-BE32-E72D297353CC}">
                  <c16:uniqueId val="{0000001B-C9B6-854C-A15A-B90757B50CFE}"/>
                </c:ext>
              </c:extLst>
            </c:dLbl>
            <c:dLbl>
              <c:idx val="8"/>
              <c:delete val="1"/>
              <c:extLst>
                <c:ext xmlns:c15="http://schemas.microsoft.com/office/drawing/2012/chart" uri="{CE6537A1-D6FC-4f65-9D91-7224C49458BB}"/>
                <c:ext xmlns:c16="http://schemas.microsoft.com/office/drawing/2014/chart" uri="{C3380CC4-5D6E-409C-BE32-E72D297353CC}">
                  <c16:uniqueId val="{0000001C-C9B6-854C-A15A-B90757B50CFE}"/>
                </c:ext>
              </c:extLst>
            </c:dLbl>
            <c:dLbl>
              <c:idx val="10"/>
              <c:delete val="1"/>
              <c:extLst>
                <c:ext xmlns:c15="http://schemas.microsoft.com/office/drawing/2012/chart" uri="{CE6537A1-D6FC-4f65-9D91-7224C49458BB}"/>
                <c:ext xmlns:c16="http://schemas.microsoft.com/office/drawing/2014/chart" uri="{C3380CC4-5D6E-409C-BE32-E72D297353CC}">
                  <c16:uniqueId val="{0000001D-C9B6-854C-A15A-B90757B50CFE}"/>
                </c:ext>
              </c:extLst>
            </c:dLbl>
            <c:dLbl>
              <c:idx val="11"/>
              <c:delete val="1"/>
              <c:extLst>
                <c:ext xmlns:c15="http://schemas.microsoft.com/office/drawing/2012/chart" uri="{CE6537A1-D6FC-4f65-9D91-7224C49458BB}"/>
                <c:ext xmlns:c16="http://schemas.microsoft.com/office/drawing/2014/chart" uri="{C3380CC4-5D6E-409C-BE32-E72D297353CC}">
                  <c16:uniqueId val="{0000001E-C9B6-854C-A15A-B90757B50CFE}"/>
                </c:ext>
              </c:extLst>
            </c:dLbl>
            <c:dLbl>
              <c:idx val="12"/>
              <c:delete val="1"/>
              <c:extLst>
                <c:ext xmlns:c15="http://schemas.microsoft.com/office/drawing/2012/chart" uri="{CE6537A1-D6FC-4f65-9D91-7224C49458BB}"/>
                <c:ext xmlns:c16="http://schemas.microsoft.com/office/drawing/2014/chart" uri="{C3380CC4-5D6E-409C-BE32-E72D297353CC}">
                  <c16:uniqueId val="{0000001F-C9B6-854C-A15A-B90757B50CFE}"/>
                </c:ext>
              </c:extLst>
            </c:dLbl>
            <c:dLbl>
              <c:idx val="13"/>
              <c:delete val="1"/>
              <c:extLst>
                <c:ext xmlns:c15="http://schemas.microsoft.com/office/drawing/2012/chart" uri="{CE6537A1-D6FC-4f65-9D91-7224C49458BB}"/>
                <c:ext xmlns:c16="http://schemas.microsoft.com/office/drawing/2014/chart" uri="{C3380CC4-5D6E-409C-BE32-E72D297353CC}">
                  <c16:uniqueId val="{00000020-C9B6-854C-A15A-B90757B50CFE}"/>
                </c:ext>
              </c:extLst>
            </c:dLbl>
            <c:dLbl>
              <c:idx val="14"/>
              <c:delete val="1"/>
              <c:extLst>
                <c:ext xmlns:c15="http://schemas.microsoft.com/office/drawing/2012/chart" uri="{CE6537A1-D6FC-4f65-9D91-7224C49458BB}"/>
                <c:ext xmlns:c16="http://schemas.microsoft.com/office/drawing/2014/chart" uri="{C3380CC4-5D6E-409C-BE32-E72D297353CC}">
                  <c16:uniqueId val="{00000021-C9B6-854C-A15A-B90757B50CFE}"/>
                </c:ext>
              </c:extLst>
            </c:dLbl>
            <c:dLbl>
              <c:idx val="15"/>
              <c:delete val="1"/>
              <c:extLst>
                <c:ext xmlns:c15="http://schemas.microsoft.com/office/drawing/2012/chart" uri="{CE6537A1-D6FC-4f65-9D91-7224C49458BB}"/>
                <c:ext xmlns:c16="http://schemas.microsoft.com/office/drawing/2014/chart" uri="{C3380CC4-5D6E-409C-BE32-E72D297353CC}">
                  <c16:uniqueId val="{00000022-C9B6-854C-A15A-B90757B50CFE}"/>
                </c:ext>
              </c:extLst>
            </c:dLbl>
            <c:dLbl>
              <c:idx val="16"/>
              <c:delete val="1"/>
              <c:extLst>
                <c:ext xmlns:c15="http://schemas.microsoft.com/office/drawing/2012/chart" uri="{CE6537A1-D6FC-4f65-9D91-7224C49458BB}"/>
                <c:ext xmlns:c16="http://schemas.microsoft.com/office/drawing/2014/chart" uri="{C3380CC4-5D6E-409C-BE32-E72D297353CC}">
                  <c16:uniqueId val="{00000023-C9B6-854C-A15A-B90757B50CFE}"/>
                </c:ext>
              </c:extLst>
            </c:dLbl>
            <c:dLbl>
              <c:idx val="17"/>
              <c:delete val="1"/>
              <c:extLst>
                <c:ext xmlns:c15="http://schemas.microsoft.com/office/drawing/2012/chart" uri="{CE6537A1-D6FC-4f65-9D91-7224C49458BB}"/>
                <c:ext xmlns:c16="http://schemas.microsoft.com/office/drawing/2014/chart" uri="{C3380CC4-5D6E-409C-BE32-E72D297353CC}">
                  <c16:uniqueId val="{00000024-C9B6-854C-A15A-B90757B50CFE}"/>
                </c:ext>
              </c:extLst>
            </c:dLbl>
            <c:dLbl>
              <c:idx val="18"/>
              <c:delete val="1"/>
              <c:extLst>
                <c:ext xmlns:c15="http://schemas.microsoft.com/office/drawing/2012/chart" uri="{CE6537A1-D6FC-4f65-9D91-7224C49458BB}"/>
                <c:ext xmlns:c16="http://schemas.microsoft.com/office/drawing/2014/chart" uri="{C3380CC4-5D6E-409C-BE32-E72D297353CC}">
                  <c16:uniqueId val="{00000025-C9B6-854C-A15A-B90757B50CFE}"/>
                </c:ext>
              </c:extLst>
            </c:dLbl>
            <c:dLbl>
              <c:idx val="20"/>
              <c:delete val="1"/>
              <c:extLst>
                <c:ext xmlns:c15="http://schemas.microsoft.com/office/drawing/2012/chart" uri="{CE6537A1-D6FC-4f65-9D91-7224C49458BB}"/>
                <c:ext xmlns:c16="http://schemas.microsoft.com/office/drawing/2014/chart" uri="{C3380CC4-5D6E-409C-BE32-E72D297353CC}">
                  <c16:uniqueId val="{00000026-C9B6-854C-A15A-B90757B50CFE}"/>
                </c:ext>
              </c:extLst>
            </c:dLbl>
            <c:dLbl>
              <c:idx val="21"/>
              <c:delete val="1"/>
              <c:extLst>
                <c:ext xmlns:c15="http://schemas.microsoft.com/office/drawing/2012/chart" uri="{CE6537A1-D6FC-4f65-9D91-7224C49458BB}"/>
                <c:ext xmlns:c16="http://schemas.microsoft.com/office/drawing/2014/chart" uri="{C3380CC4-5D6E-409C-BE32-E72D297353CC}">
                  <c16:uniqueId val="{00000027-C9B6-854C-A15A-B90757B50CFE}"/>
                </c:ext>
              </c:extLst>
            </c:dLbl>
            <c:dLbl>
              <c:idx val="22"/>
              <c:delete val="1"/>
              <c:extLst>
                <c:ext xmlns:c15="http://schemas.microsoft.com/office/drawing/2012/chart" uri="{CE6537A1-D6FC-4f65-9D91-7224C49458BB}"/>
                <c:ext xmlns:c16="http://schemas.microsoft.com/office/drawing/2014/chart" uri="{C3380CC4-5D6E-409C-BE32-E72D297353CC}">
                  <c16:uniqueId val="{00000028-C9B6-854C-A15A-B90757B50CF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'Figure 2'!$V$5:$V$28</c:f>
              <c:numCache>
                <c:formatCode>General</c:formatCod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numCache>
            </c:numRef>
          </c:cat>
          <c:val>
            <c:numRef>
              <c:f>'Figure 2'!$AA$5:$AA$28</c:f>
              <c:numCache>
                <c:formatCode>0.0</c:formatCode>
                <c:ptCount val="24"/>
                <c:pt idx="0">
                  <c:v>1.5101942371186696</c:v>
                </c:pt>
                <c:pt idx="1">
                  <c:v>1.4883777232685063</c:v>
                </c:pt>
                <c:pt idx="2">
                  <c:v>1.4264183676652922</c:v>
                </c:pt>
                <c:pt idx="3">
                  <c:v>1.4664749904826173</c:v>
                </c:pt>
                <c:pt idx="4">
                  <c:v>1.5366908095652283</c:v>
                </c:pt>
                <c:pt idx="5">
                  <c:v>1.5837445035716367</c:v>
                </c:pt>
                <c:pt idx="6">
                  <c:v>1.574763254801133</c:v>
                </c:pt>
                <c:pt idx="7">
                  <c:v>1.6240854765966148</c:v>
                </c:pt>
                <c:pt idx="8">
                  <c:v>1.8687255461273189</c:v>
                </c:pt>
                <c:pt idx="9">
                  <c:v>1.8</c:v>
                </c:pt>
                <c:pt idx="10">
                  <c:v>1.7225070252026837</c:v>
                </c:pt>
                <c:pt idx="11">
                  <c:v>1.9512922823593879</c:v>
                </c:pt>
                <c:pt idx="12">
                  <c:v>1.794290824444551</c:v>
                </c:pt>
                <c:pt idx="13">
                  <c:v>1.5752419243519511</c:v>
                </c:pt>
                <c:pt idx="14">
                  <c:v>1.7167988003949128</c:v>
                </c:pt>
                <c:pt idx="15">
                  <c:v>1.8913196343119894</c:v>
                </c:pt>
                <c:pt idx="16">
                  <c:v>1.7575609872349509</c:v>
                </c:pt>
                <c:pt idx="17">
                  <c:v>1.6253482924231148</c:v>
                </c:pt>
                <c:pt idx="18">
                  <c:v>1.4653538464930351</c:v>
                </c:pt>
                <c:pt idx="19">
                  <c:v>1.3258578344187075</c:v>
                </c:pt>
                <c:pt idx="20">
                  <c:v>1.2492586047882281</c:v>
                </c:pt>
                <c:pt idx="21">
                  <c:v>1.2119678299371763</c:v>
                </c:pt>
                <c:pt idx="22">
                  <c:v>1.2793567565774095</c:v>
                </c:pt>
                <c:pt idx="23">
                  <c:v>1.3282504718399584</c:v>
                </c:pt>
              </c:numCache>
            </c:numRef>
          </c:val>
          <c:extLst>
            <c:ext xmlns:c16="http://schemas.microsoft.com/office/drawing/2014/chart" uri="{C3380CC4-5D6E-409C-BE32-E72D297353CC}">
              <c16:uniqueId val="{00000029-C9B6-854C-A15A-B90757B50CFE}"/>
            </c:ext>
          </c:extLst>
        </c:ser>
        <c:dLbls>
          <c:showLegendKey val="0"/>
          <c:showVal val="0"/>
          <c:showCatName val="0"/>
          <c:showSerName val="0"/>
          <c:showPercent val="0"/>
          <c:showBubbleSize val="0"/>
        </c:dLbls>
        <c:axId val="477640383"/>
        <c:axId val="897956095"/>
      </c:areaChart>
      <c:catAx>
        <c:axId val="47764038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7956095"/>
        <c:crosses val="autoZero"/>
        <c:auto val="1"/>
        <c:lblAlgn val="ctr"/>
        <c:lblOffset val="100"/>
        <c:noMultiLvlLbl val="0"/>
      </c:catAx>
      <c:valAx>
        <c:axId val="897956095"/>
        <c:scaling>
          <c:orientation val="minMax"/>
        </c:scaling>
        <c:delete val="0"/>
        <c:axPos val="l"/>
        <c:majorGridlines>
          <c:spPr>
            <a:ln w="9525" cap="flat" cmpd="sng" algn="ctr">
              <a:solidFill>
                <a:schemeClr val="bg1">
                  <a:lumMod val="95000"/>
                </a:schemeClr>
              </a:solidFill>
              <a:prstDash val="sysDash"/>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MX"/>
                  <a:t>Millions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77640383"/>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2984341043901863E-2"/>
          <c:y val="3.1781454245065011E-2"/>
          <c:w val="0.8876007223039527"/>
          <c:h val="0.76857439815843487"/>
        </c:manualLayout>
      </c:layout>
      <c:scatterChart>
        <c:scatterStyle val="lineMarker"/>
        <c:varyColors val="0"/>
        <c:ser>
          <c:idx val="4"/>
          <c:order val="0"/>
          <c:tx>
            <c:strRef>
              <c:f>'Figure 3'!$L$41</c:f>
              <c:strCache>
                <c:ptCount val="1"/>
                <c:pt idx="0">
                  <c:v>Dominican Republic</c:v>
                </c:pt>
              </c:strCache>
            </c:strRef>
          </c:tx>
          <c:spPr>
            <a:ln w="19050" cap="rnd">
              <a:solidFill>
                <a:schemeClr val="bg1">
                  <a:lumMod val="65000"/>
                </a:schemeClr>
              </a:solidFill>
              <a:round/>
            </a:ln>
            <a:effectLst/>
          </c:spPr>
          <c:marker>
            <c:symbol val="none"/>
          </c:marker>
          <c:dPt>
            <c:idx val="0"/>
            <c:marker>
              <c:symbol val="circle"/>
              <c:size val="5"/>
              <c:spPr>
                <a:solidFill>
                  <a:schemeClr val="bg1">
                    <a:lumMod val="65000"/>
                  </a:schemeClr>
                </a:solidFill>
                <a:ln w="9525">
                  <a:solidFill>
                    <a:schemeClr val="bg1">
                      <a:lumMod val="65000"/>
                    </a:schemeClr>
                  </a:solidFill>
                </a:ln>
                <a:effectLst/>
              </c:spPr>
            </c:marker>
            <c:bubble3D val="0"/>
            <c:extLst>
              <c:ext xmlns:c16="http://schemas.microsoft.com/office/drawing/2014/chart" uri="{C3380CC4-5D6E-409C-BE32-E72D297353CC}">
                <c16:uniqueId val="{00000000-CFB3-5F42-8801-E1E355D10DB1}"/>
              </c:ext>
            </c:extLst>
          </c:dPt>
          <c:dPt>
            <c:idx val="22"/>
            <c:marker>
              <c:symbol val="circle"/>
              <c:size val="5"/>
              <c:spPr>
                <a:solidFill>
                  <a:schemeClr val="bg1">
                    <a:lumMod val="65000"/>
                  </a:schemeClr>
                </a:solidFill>
                <a:ln w="9525">
                  <a:solidFill>
                    <a:schemeClr val="bg1">
                      <a:lumMod val="65000"/>
                    </a:schemeClr>
                  </a:solidFill>
                </a:ln>
                <a:effectLst/>
              </c:spPr>
            </c:marker>
            <c:bubble3D val="0"/>
            <c:extLst>
              <c:ext xmlns:c16="http://schemas.microsoft.com/office/drawing/2014/chart" uri="{C3380CC4-5D6E-409C-BE32-E72D297353CC}">
                <c16:uniqueId val="{00000001-CFB3-5F42-8801-E1E355D10DB1}"/>
              </c:ext>
            </c:extLst>
          </c:dPt>
          <c:dLbls>
            <c:dLbl>
              <c:idx val="0"/>
              <c:layout>
                <c:manualLayout>
                  <c:x val="-2.0586241347320344E-2"/>
                  <c:y val="-6.5727283584007933E-3"/>
                </c:manualLayout>
              </c:layout>
              <c:tx>
                <c:rich>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fld id="{034AD12C-B60B-4DDE-975B-DE06166D1336}" type="CELLRANGE">
                      <a:rPr lang="en-US"/>
                      <a:pPr>
                        <a:defRPr/>
                      </a:pPr>
                      <a:t>[CELLRANGE]</a:t>
                    </a:fld>
                    <a:endParaRPr lang="en-US"/>
                  </a:p>
                </c:rich>
              </c:tx>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r"/>
              <c:showLegendKey val="0"/>
              <c:showVal val="0"/>
              <c:showCatName val="0"/>
              <c:showSerName val="0"/>
              <c:showPercent val="0"/>
              <c:showBubbleSize val="0"/>
              <c:extLst>
                <c:ext xmlns:c15="http://schemas.microsoft.com/office/drawing/2012/chart" uri="{CE6537A1-D6FC-4f65-9D91-7224C49458BB}">
                  <c15:layout>
                    <c:manualLayout>
                      <c:w val="7.2670377506601019E-2"/>
                      <c:h val="3.9568228842443889E-2"/>
                    </c:manualLayout>
                  </c15:layout>
                  <c15:dlblFieldTable/>
                  <c15:showDataLabelsRange val="1"/>
                </c:ext>
                <c:ext xmlns:c16="http://schemas.microsoft.com/office/drawing/2014/chart" uri="{C3380CC4-5D6E-409C-BE32-E72D297353CC}">
                  <c16:uniqueId val="{00000000-CFB3-5F42-8801-E1E355D10DB1}"/>
                </c:ext>
              </c:extLst>
            </c:dLbl>
            <c:dLbl>
              <c:idx val="1"/>
              <c:delete val="1"/>
              <c:extLst>
                <c:ext xmlns:c15="http://schemas.microsoft.com/office/drawing/2012/chart" uri="{CE6537A1-D6FC-4f65-9D91-7224C49458BB}"/>
                <c:ext xmlns:c16="http://schemas.microsoft.com/office/drawing/2014/chart" uri="{C3380CC4-5D6E-409C-BE32-E72D297353CC}">
                  <c16:uniqueId val="{00000002-CFB3-5F42-8801-E1E355D10DB1}"/>
                </c:ext>
              </c:extLst>
            </c:dLbl>
            <c:dLbl>
              <c:idx val="2"/>
              <c:delete val="1"/>
              <c:extLst>
                <c:ext xmlns:c15="http://schemas.microsoft.com/office/drawing/2012/chart" uri="{CE6537A1-D6FC-4f65-9D91-7224C49458BB}"/>
                <c:ext xmlns:c16="http://schemas.microsoft.com/office/drawing/2014/chart" uri="{C3380CC4-5D6E-409C-BE32-E72D297353CC}">
                  <c16:uniqueId val="{00000003-CFB3-5F42-8801-E1E355D10DB1}"/>
                </c:ext>
              </c:extLst>
            </c:dLbl>
            <c:dLbl>
              <c:idx val="3"/>
              <c:delete val="1"/>
              <c:extLst>
                <c:ext xmlns:c15="http://schemas.microsoft.com/office/drawing/2012/chart" uri="{CE6537A1-D6FC-4f65-9D91-7224C49458BB}"/>
                <c:ext xmlns:c16="http://schemas.microsoft.com/office/drawing/2014/chart" uri="{C3380CC4-5D6E-409C-BE32-E72D297353CC}">
                  <c16:uniqueId val="{00000004-CFB3-5F42-8801-E1E355D10DB1}"/>
                </c:ext>
              </c:extLst>
            </c:dLbl>
            <c:dLbl>
              <c:idx val="4"/>
              <c:delete val="1"/>
              <c:extLst>
                <c:ext xmlns:c15="http://schemas.microsoft.com/office/drawing/2012/chart" uri="{CE6537A1-D6FC-4f65-9D91-7224C49458BB}"/>
                <c:ext xmlns:c16="http://schemas.microsoft.com/office/drawing/2014/chart" uri="{C3380CC4-5D6E-409C-BE32-E72D297353CC}">
                  <c16:uniqueId val="{00000005-CFB3-5F42-8801-E1E355D10DB1}"/>
                </c:ext>
              </c:extLst>
            </c:dLbl>
            <c:dLbl>
              <c:idx val="5"/>
              <c:delete val="1"/>
              <c:extLst>
                <c:ext xmlns:c15="http://schemas.microsoft.com/office/drawing/2012/chart" uri="{CE6537A1-D6FC-4f65-9D91-7224C49458BB}"/>
                <c:ext xmlns:c16="http://schemas.microsoft.com/office/drawing/2014/chart" uri="{C3380CC4-5D6E-409C-BE32-E72D297353CC}">
                  <c16:uniqueId val="{00000006-CFB3-5F42-8801-E1E355D10DB1}"/>
                </c:ext>
              </c:extLst>
            </c:dLbl>
            <c:dLbl>
              <c:idx val="6"/>
              <c:delete val="1"/>
              <c:extLst>
                <c:ext xmlns:c15="http://schemas.microsoft.com/office/drawing/2012/chart" uri="{CE6537A1-D6FC-4f65-9D91-7224C49458BB}"/>
                <c:ext xmlns:c16="http://schemas.microsoft.com/office/drawing/2014/chart" uri="{C3380CC4-5D6E-409C-BE32-E72D297353CC}">
                  <c16:uniqueId val="{00000007-CFB3-5F42-8801-E1E355D10DB1}"/>
                </c:ext>
              </c:extLst>
            </c:dLbl>
            <c:dLbl>
              <c:idx val="7"/>
              <c:delete val="1"/>
              <c:extLst>
                <c:ext xmlns:c15="http://schemas.microsoft.com/office/drawing/2012/chart" uri="{CE6537A1-D6FC-4f65-9D91-7224C49458BB}"/>
                <c:ext xmlns:c16="http://schemas.microsoft.com/office/drawing/2014/chart" uri="{C3380CC4-5D6E-409C-BE32-E72D297353CC}">
                  <c16:uniqueId val="{00000008-CFB3-5F42-8801-E1E355D10DB1}"/>
                </c:ext>
              </c:extLst>
            </c:dLbl>
            <c:dLbl>
              <c:idx val="8"/>
              <c:delete val="1"/>
              <c:extLst>
                <c:ext xmlns:c15="http://schemas.microsoft.com/office/drawing/2012/chart" uri="{CE6537A1-D6FC-4f65-9D91-7224C49458BB}"/>
                <c:ext xmlns:c16="http://schemas.microsoft.com/office/drawing/2014/chart" uri="{C3380CC4-5D6E-409C-BE32-E72D297353CC}">
                  <c16:uniqueId val="{00000009-CFB3-5F42-8801-E1E355D10DB1}"/>
                </c:ext>
              </c:extLst>
            </c:dLbl>
            <c:dLbl>
              <c:idx val="9"/>
              <c:delete val="1"/>
              <c:extLst>
                <c:ext xmlns:c15="http://schemas.microsoft.com/office/drawing/2012/chart" uri="{CE6537A1-D6FC-4f65-9D91-7224C49458BB}"/>
                <c:ext xmlns:c16="http://schemas.microsoft.com/office/drawing/2014/chart" uri="{C3380CC4-5D6E-409C-BE32-E72D297353CC}">
                  <c16:uniqueId val="{0000000A-CFB3-5F42-8801-E1E355D10DB1}"/>
                </c:ext>
              </c:extLst>
            </c:dLbl>
            <c:dLbl>
              <c:idx val="10"/>
              <c:delete val="1"/>
              <c:extLst>
                <c:ext xmlns:c15="http://schemas.microsoft.com/office/drawing/2012/chart" uri="{CE6537A1-D6FC-4f65-9D91-7224C49458BB}"/>
                <c:ext xmlns:c16="http://schemas.microsoft.com/office/drawing/2014/chart" uri="{C3380CC4-5D6E-409C-BE32-E72D297353CC}">
                  <c16:uniqueId val="{0000000B-CFB3-5F42-8801-E1E355D10DB1}"/>
                </c:ext>
              </c:extLst>
            </c:dLbl>
            <c:dLbl>
              <c:idx val="11"/>
              <c:delete val="1"/>
              <c:extLst>
                <c:ext xmlns:c15="http://schemas.microsoft.com/office/drawing/2012/chart" uri="{CE6537A1-D6FC-4f65-9D91-7224C49458BB}"/>
                <c:ext xmlns:c16="http://schemas.microsoft.com/office/drawing/2014/chart" uri="{C3380CC4-5D6E-409C-BE32-E72D297353CC}">
                  <c16:uniqueId val="{0000000C-CFB3-5F42-8801-E1E355D10DB1}"/>
                </c:ext>
              </c:extLst>
            </c:dLbl>
            <c:dLbl>
              <c:idx val="12"/>
              <c:delete val="1"/>
              <c:extLst>
                <c:ext xmlns:c15="http://schemas.microsoft.com/office/drawing/2012/chart" uri="{CE6537A1-D6FC-4f65-9D91-7224C49458BB}"/>
                <c:ext xmlns:c16="http://schemas.microsoft.com/office/drawing/2014/chart" uri="{C3380CC4-5D6E-409C-BE32-E72D297353CC}">
                  <c16:uniqueId val="{0000000D-CFB3-5F42-8801-E1E355D10DB1}"/>
                </c:ext>
              </c:extLst>
            </c:dLbl>
            <c:dLbl>
              <c:idx val="13"/>
              <c:delete val="1"/>
              <c:extLst>
                <c:ext xmlns:c15="http://schemas.microsoft.com/office/drawing/2012/chart" uri="{CE6537A1-D6FC-4f65-9D91-7224C49458BB}"/>
                <c:ext xmlns:c16="http://schemas.microsoft.com/office/drawing/2014/chart" uri="{C3380CC4-5D6E-409C-BE32-E72D297353CC}">
                  <c16:uniqueId val="{0000000E-CFB3-5F42-8801-E1E355D10DB1}"/>
                </c:ext>
              </c:extLst>
            </c:dLbl>
            <c:dLbl>
              <c:idx val="14"/>
              <c:delete val="1"/>
              <c:extLst>
                <c:ext xmlns:c15="http://schemas.microsoft.com/office/drawing/2012/chart" uri="{CE6537A1-D6FC-4f65-9D91-7224C49458BB}"/>
                <c:ext xmlns:c16="http://schemas.microsoft.com/office/drawing/2014/chart" uri="{C3380CC4-5D6E-409C-BE32-E72D297353CC}">
                  <c16:uniqueId val="{0000000F-CFB3-5F42-8801-E1E355D10DB1}"/>
                </c:ext>
              </c:extLst>
            </c:dLbl>
            <c:dLbl>
              <c:idx val="15"/>
              <c:delete val="1"/>
              <c:extLst>
                <c:ext xmlns:c15="http://schemas.microsoft.com/office/drawing/2012/chart" uri="{CE6537A1-D6FC-4f65-9D91-7224C49458BB}"/>
                <c:ext xmlns:c16="http://schemas.microsoft.com/office/drawing/2014/chart" uri="{C3380CC4-5D6E-409C-BE32-E72D297353CC}">
                  <c16:uniqueId val="{00000010-CFB3-5F42-8801-E1E355D10DB1}"/>
                </c:ext>
              </c:extLst>
            </c:dLbl>
            <c:dLbl>
              <c:idx val="16"/>
              <c:delete val="1"/>
              <c:extLst>
                <c:ext xmlns:c15="http://schemas.microsoft.com/office/drawing/2012/chart" uri="{CE6537A1-D6FC-4f65-9D91-7224C49458BB}"/>
                <c:ext xmlns:c16="http://schemas.microsoft.com/office/drawing/2014/chart" uri="{C3380CC4-5D6E-409C-BE32-E72D297353CC}">
                  <c16:uniqueId val="{00000011-CFB3-5F42-8801-E1E355D10DB1}"/>
                </c:ext>
              </c:extLst>
            </c:dLbl>
            <c:dLbl>
              <c:idx val="17"/>
              <c:delete val="1"/>
              <c:extLst>
                <c:ext xmlns:c15="http://schemas.microsoft.com/office/drawing/2012/chart" uri="{CE6537A1-D6FC-4f65-9D91-7224C49458BB}"/>
                <c:ext xmlns:c16="http://schemas.microsoft.com/office/drawing/2014/chart" uri="{C3380CC4-5D6E-409C-BE32-E72D297353CC}">
                  <c16:uniqueId val="{00000012-CFB3-5F42-8801-E1E355D10DB1}"/>
                </c:ext>
              </c:extLst>
            </c:dLbl>
            <c:dLbl>
              <c:idx val="18"/>
              <c:delete val="1"/>
              <c:extLst>
                <c:ext xmlns:c15="http://schemas.microsoft.com/office/drawing/2012/chart" uri="{CE6537A1-D6FC-4f65-9D91-7224C49458BB}"/>
                <c:ext xmlns:c16="http://schemas.microsoft.com/office/drawing/2014/chart" uri="{C3380CC4-5D6E-409C-BE32-E72D297353CC}">
                  <c16:uniqueId val="{00000013-CFB3-5F42-8801-E1E355D10DB1}"/>
                </c:ext>
              </c:extLst>
            </c:dLbl>
            <c:dLbl>
              <c:idx val="19"/>
              <c:delete val="1"/>
              <c:extLst>
                <c:ext xmlns:c15="http://schemas.microsoft.com/office/drawing/2012/chart" uri="{CE6537A1-D6FC-4f65-9D91-7224C49458BB}"/>
                <c:ext xmlns:c16="http://schemas.microsoft.com/office/drawing/2014/chart" uri="{C3380CC4-5D6E-409C-BE32-E72D297353CC}">
                  <c16:uniqueId val="{00000014-CFB3-5F42-8801-E1E355D10DB1}"/>
                </c:ext>
              </c:extLst>
            </c:dLbl>
            <c:dLbl>
              <c:idx val="20"/>
              <c:delete val="1"/>
              <c:extLst>
                <c:ext xmlns:c15="http://schemas.microsoft.com/office/drawing/2012/chart" uri="{CE6537A1-D6FC-4f65-9D91-7224C49458BB}"/>
                <c:ext xmlns:c16="http://schemas.microsoft.com/office/drawing/2014/chart" uri="{C3380CC4-5D6E-409C-BE32-E72D297353CC}">
                  <c16:uniqueId val="{00000015-CFB3-5F42-8801-E1E355D10DB1}"/>
                </c:ext>
              </c:extLst>
            </c:dLbl>
            <c:dLbl>
              <c:idx val="21"/>
              <c:delete val="1"/>
              <c:extLst>
                <c:ext xmlns:c15="http://schemas.microsoft.com/office/drawing/2012/chart" uri="{CE6537A1-D6FC-4f65-9D91-7224C49458BB}"/>
                <c:ext xmlns:c16="http://schemas.microsoft.com/office/drawing/2014/chart" uri="{C3380CC4-5D6E-409C-BE32-E72D297353CC}">
                  <c16:uniqueId val="{00000016-CFB3-5F42-8801-E1E355D10DB1}"/>
                </c:ext>
              </c:extLst>
            </c:dLbl>
            <c:dLbl>
              <c:idx val="22"/>
              <c:layout>
                <c:manualLayout>
                  <c:x val="-7.1896171511883645E-3"/>
                  <c:y val="0"/>
                </c:manualLayout>
              </c:layout>
              <c:tx>
                <c:rich>
                  <a:bodyPr/>
                  <a:lstStyle/>
                  <a:p>
                    <a:r>
                      <a:rPr lang="en-US"/>
                      <a:t>2022</a:t>
                    </a:r>
                  </a:p>
                </c:rich>
              </c:tx>
              <c:dLblPos val="r"/>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01-CFB3-5F42-8801-E1E355D10DB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'Figure 3'!$L$43:$L$65</c:f>
              <c:numCache>
                <c:formatCode>General</c:formatCode>
                <c:ptCount val="23"/>
                <c:pt idx="0">
                  <c:v>10883.10838658905</c:v>
                </c:pt>
                <c:pt idx="1">
                  <c:v>10985.816576534051</c:v>
                </c:pt>
                <c:pt idx="2">
                  <c:v>11315.101638722997</c:v>
                </c:pt>
                <c:pt idx="3">
                  <c:v>11006.712790751362</c:v>
                </c:pt>
                <c:pt idx="4">
                  <c:v>11135.701393439122</c:v>
                </c:pt>
                <c:pt idx="5">
                  <c:v>12023.866158237619</c:v>
                </c:pt>
                <c:pt idx="6">
                  <c:v>12958.157514021106</c:v>
                </c:pt>
                <c:pt idx="7">
                  <c:v>13744.383476928535</c:v>
                </c:pt>
                <c:pt idx="8">
                  <c:v>14005.651160590814</c:v>
                </c:pt>
                <c:pt idx="9">
                  <c:v>13954.827088400947</c:v>
                </c:pt>
                <c:pt idx="10">
                  <c:v>14921.126900996695</c:v>
                </c:pt>
                <c:pt idx="11">
                  <c:v>15189.807359969949</c:v>
                </c:pt>
                <c:pt idx="12">
                  <c:v>15404.802176097939</c:v>
                </c:pt>
                <c:pt idx="13">
                  <c:v>15955.133309037497</c:v>
                </c:pt>
                <c:pt idx="14">
                  <c:v>16872.295234618963</c:v>
                </c:pt>
                <c:pt idx="15">
                  <c:v>17826.548763583458</c:v>
                </c:pt>
                <c:pt idx="16">
                  <c:v>18793.746264786012</c:v>
                </c:pt>
                <c:pt idx="17">
                  <c:v>19449.737700289181</c:v>
                </c:pt>
                <c:pt idx="18">
                  <c:v>20579.193659741333</c:v>
                </c:pt>
                <c:pt idx="19">
                  <c:v>21387.736128580735</c:v>
                </c:pt>
                <c:pt idx="20">
                  <c:v>19736.804226673819</c:v>
                </c:pt>
                <c:pt idx="21">
                  <c:v>21923.301935807267</c:v>
                </c:pt>
                <c:pt idx="22">
                  <c:v>22761.26668254321</c:v>
                </c:pt>
              </c:numCache>
            </c:numRef>
          </c:xVal>
          <c:yVal>
            <c:numRef>
              <c:f>'Figure 3'!$M$43:$M$65</c:f>
              <c:numCache>
                <c:formatCode>General</c:formatCode>
                <c:ptCount val="23"/>
                <c:pt idx="0">
                  <c:v>41.1</c:v>
                </c:pt>
                <c:pt idx="1">
                  <c:v>40.5</c:v>
                </c:pt>
                <c:pt idx="2">
                  <c:v>40</c:v>
                </c:pt>
                <c:pt idx="3">
                  <c:v>49</c:v>
                </c:pt>
                <c:pt idx="4">
                  <c:v>57</c:v>
                </c:pt>
                <c:pt idx="5">
                  <c:v>48.2</c:v>
                </c:pt>
                <c:pt idx="6">
                  <c:v>45</c:v>
                </c:pt>
                <c:pt idx="7">
                  <c:v>44.3</c:v>
                </c:pt>
                <c:pt idx="8">
                  <c:v>45.9</c:v>
                </c:pt>
                <c:pt idx="9">
                  <c:v>42.9</c:v>
                </c:pt>
                <c:pt idx="10">
                  <c:v>43.7</c:v>
                </c:pt>
                <c:pt idx="11">
                  <c:v>41.6</c:v>
                </c:pt>
                <c:pt idx="12">
                  <c:v>41.2</c:v>
                </c:pt>
                <c:pt idx="13">
                  <c:v>40.5</c:v>
                </c:pt>
                <c:pt idx="14">
                  <c:v>34.799999999999997</c:v>
                </c:pt>
                <c:pt idx="15">
                  <c:v>30.4</c:v>
                </c:pt>
                <c:pt idx="16">
                  <c:v>28.7</c:v>
                </c:pt>
                <c:pt idx="17">
                  <c:v>25.5</c:v>
                </c:pt>
                <c:pt idx="18">
                  <c:v>22.2</c:v>
                </c:pt>
                <c:pt idx="19">
                  <c:v>20.2</c:v>
                </c:pt>
                <c:pt idx="20">
                  <c:v>23.2</c:v>
                </c:pt>
                <c:pt idx="21">
                  <c:v>23.2</c:v>
                </c:pt>
                <c:pt idx="22">
                  <c:v>21.5</c:v>
                </c:pt>
              </c:numCache>
            </c:numRef>
          </c:yVal>
          <c:smooth val="0"/>
          <c:extLst>
            <c:ext xmlns:c15="http://schemas.microsoft.com/office/drawing/2012/chart" uri="{02D57815-91ED-43cb-92C2-25804820EDAC}">
              <c15:datalabelsRange>
                <c15:f>'Figure 3'!$A$43:$A$65</c15:f>
                <c15:dlblRangeCach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15:dlblRangeCache>
              </c15:datalabelsRange>
            </c:ext>
            <c:ext xmlns:c16="http://schemas.microsoft.com/office/drawing/2014/chart" uri="{C3380CC4-5D6E-409C-BE32-E72D297353CC}">
              <c16:uniqueId val="{00000017-CFB3-5F42-8801-E1E355D10DB1}"/>
            </c:ext>
          </c:extLst>
        </c:ser>
        <c:ser>
          <c:idx val="5"/>
          <c:order val="1"/>
          <c:tx>
            <c:strRef>
              <c:f>'Figure 3'!$N$41</c:f>
              <c:strCache>
                <c:ptCount val="1"/>
                <c:pt idx="0">
                  <c:v>Ecuador</c:v>
                </c:pt>
              </c:strCache>
            </c:strRef>
          </c:tx>
          <c:spPr>
            <a:ln w="19050" cap="rnd">
              <a:solidFill>
                <a:schemeClr val="accent5">
                  <a:lumMod val="60000"/>
                </a:schemeClr>
              </a:solidFill>
              <a:round/>
            </a:ln>
            <a:effectLst/>
          </c:spPr>
          <c:marker>
            <c:symbol val="none"/>
          </c:marker>
          <c:dPt>
            <c:idx val="0"/>
            <c:marker>
              <c:symbol val="circle"/>
              <c:size val="5"/>
              <c:spPr>
                <a:solidFill>
                  <a:schemeClr val="accent5">
                    <a:lumMod val="60000"/>
                  </a:schemeClr>
                </a:solidFill>
                <a:ln w="9525">
                  <a:solidFill>
                    <a:schemeClr val="accent5">
                      <a:lumMod val="60000"/>
                    </a:schemeClr>
                  </a:solidFill>
                </a:ln>
                <a:effectLst/>
              </c:spPr>
            </c:marker>
            <c:bubble3D val="0"/>
            <c:extLst>
              <c:ext xmlns:c16="http://schemas.microsoft.com/office/drawing/2014/chart" uri="{C3380CC4-5D6E-409C-BE32-E72D297353CC}">
                <c16:uniqueId val="{00000018-CFB3-5F42-8801-E1E355D10DB1}"/>
              </c:ext>
            </c:extLst>
          </c:dPt>
          <c:dPt>
            <c:idx val="22"/>
            <c:marker>
              <c:symbol val="circle"/>
              <c:size val="5"/>
              <c:spPr>
                <a:solidFill>
                  <a:schemeClr val="accent5">
                    <a:lumMod val="60000"/>
                  </a:schemeClr>
                </a:solidFill>
                <a:ln w="9525">
                  <a:solidFill>
                    <a:schemeClr val="accent5">
                      <a:lumMod val="60000"/>
                    </a:schemeClr>
                  </a:solidFill>
                </a:ln>
                <a:effectLst/>
              </c:spPr>
            </c:marker>
            <c:bubble3D val="0"/>
            <c:extLst>
              <c:ext xmlns:c16="http://schemas.microsoft.com/office/drawing/2014/chart" uri="{C3380CC4-5D6E-409C-BE32-E72D297353CC}">
                <c16:uniqueId val="{00000019-CFB3-5F42-8801-E1E355D10DB1}"/>
              </c:ext>
            </c:extLst>
          </c:dPt>
          <c:dLbls>
            <c:dLbl>
              <c:idx val="0"/>
              <c:tx>
                <c:rich>
                  <a:bodyPr/>
                  <a:lstStyle/>
                  <a:p>
                    <a:r>
                      <a:rPr lang="en-US"/>
                      <a:t>2000</a:t>
                    </a:r>
                  </a:p>
                </c:rich>
              </c:tx>
              <c:dLblPos val="l"/>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18-CFB3-5F42-8801-E1E355D10DB1}"/>
                </c:ext>
              </c:extLst>
            </c:dLbl>
            <c:dLbl>
              <c:idx val="1"/>
              <c:tx>
                <c:rich>
                  <a:bodyPr/>
                  <a:lstStyle/>
                  <a:p>
                    <a:endParaRPr lang="en-US"/>
                  </a:p>
                </c:rich>
              </c:tx>
              <c:dLblPos val="l"/>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1A-CFB3-5F42-8801-E1E355D10DB1}"/>
                </c:ext>
              </c:extLst>
            </c:dLbl>
            <c:dLbl>
              <c:idx val="2"/>
              <c:tx>
                <c:rich>
                  <a:bodyPr/>
                  <a:lstStyle/>
                  <a:p>
                    <a:endParaRPr lang="en-US"/>
                  </a:p>
                </c:rich>
              </c:tx>
              <c:dLblPos val="l"/>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1B-CFB3-5F42-8801-E1E355D10DB1}"/>
                </c:ext>
              </c:extLst>
            </c:dLbl>
            <c:dLbl>
              <c:idx val="3"/>
              <c:delete val="1"/>
              <c:extLst>
                <c:ext xmlns:c15="http://schemas.microsoft.com/office/drawing/2012/chart" uri="{CE6537A1-D6FC-4f65-9D91-7224C49458BB}"/>
                <c:ext xmlns:c16="http://schemas.microsoft.com/office/drawing/2014/chart" uri="{C3380CC4-5D6E-409C-BE32-E72D297353CC}">
                  <c16:uniqueId val="{0000001C-CFB3-5F42-8801-E1E355D10DB1}"/>
                </c:ext>
              </c:extLst>
            </c:dLbl>
            <c:dLbl>
              <c:idx val="4"/>
              <c:delete val="1"/>
              <c:extLst>
                <c:ext xmlns:c15="http://schemas.microsoft.com/office/drawing/2012/chart" uri="{CE6537A1-D6FC-4f65-9D91-7224C49458BB}"/>
                <c:ext xmlns:c16="http://schemas.microsoft.com/office/drawing/2014/chart" uri="{C3380CC4-5D6E-409C-BE32-E72D297353CC}">
                  <c16:uniqueId val="{0000001D-CFB3-5F42-8801-E1E355D10DB1}"/>
                </c:ext>
              </c:extLst>
            </c:dLbl>
            <c:dLbl>
              <c:idx val="5"/>
              <c:delete val="1"/>
              <c:extLst>
                <c:ext xmlns:c15="http://schemas.microsoft.com/office/drawing/2012/chart" uri="{CE6537A1-D6FC-4f65-9D91-7224C49458BB}"/>
                <c:ext xmlns:c16="http://schemas.microsoft.com/office/drawing/2014/chart" uri="{C3380CC4-5D6E-409C-BE32-E72D297353CC}">
                  <c16:uniqueId val="{0000001E-CFB3-5F42-8801-E1E355D10DB1}"/>
                </c:ext>
              </c:extLst>
            </c:dLbl>
            <c:dLbl>
              <c:idx val="6"/>
              <c:delete val="1"/>
              <c:extLst>
                <c:ext xmlns:c15="http://schemas.microsoft.com/office/drawing/2012/chart" uri="{CE6537A1-D6FC-4f65-9D91-7224C49458BB}"/>
                <c:ext xmlns:c16="http://schemas.microsoft.com/office/drawing/2014/chart" uri="{C3380CC4-5D6E-409C-BE32-E72D297353CC}">
                  <c16:uniqueId val="{0000001F-CFB3-5F42-8801-E1E355D10DB1}"/>
                </c:ext>
              </c:extLst>
            </c:dLbl>
            <c:dLbl>
              <c:idx val="7"/>
              <c:delete val="1"/>
              <c:extLst>
                <c:ext xmlns:c15="http://schemas.microsoft.com/office/drawing/2012/chart" uri="{CE6537A1-D6FC-4f65-9D91-7224C49458BB}"/>
                <c:ext xmlns:c16="http://schemas.microsoft.com/office/drawing/2014/chart" uri="{C3380CC4-5D6E-409C-BE32-E72D297353CC}">
                  <c16:uniqueId val="{00000020-CFB3-5F42-8801-E1E355D10DB1}"/>
                </c:ext>
              </c:extLst>
            </c:dLbl>
            <c:dLbl>
              <c:idx val="8"/>
              <c:delete val="1"/>
              <c:extLst>
                <c:ext xmlns:c15="http://schemas.microsoft.com/office/drawing/2012/chart" uri="{CE6537A1-D6FC-4f65-9D91-7224C49458BB}"/>
                <c:ext xmlns:c16="http://schemas.microsoft.com/office/drawing/2014/chart" uri="{C3380CC4-5D6E-409C-BE32-E72D297353CC}">
                  <c16:uniqueId val="{00000021-CFB3-5F42-8801-E1E355D10DB1}"/>
                </c:ext>
              </c:extLst>
            </c:dLbl>
            <c:dLbl>
              <c:idx val="9"/>
              <c:delete val="1"/>
              <c:extLst>
                <c:ext xmlns:c15="http://schemas.microsoft.com/office/drawing/2012/chart" uri="{CE6537A1-D6FC-4f65-9D91-7224C49458BB}"/>
                <c:ext xmlns:c16="http://schemas.microsoft.com/office/drawing/2014/chart" uri="{C3380CC4-5D6E-409C-BE32-E72D297353CC}">
                  <c16:uniqueId val="{00000022-CFB3-5F42-8801-E1E355D10DB1}"/>
                </c:ext>
              </c:extLst>
            </c:dLbl>
            <c:dLbl>
              <c:idx val="10"/>
              <c:delete val="1"/>
              <c:extLst>
                <c:ext xmlns:c15="http://schemas.microsoft.com/office/drawing/2012/chart" uri="{CE6537A1-D6FC-4f65-9D91-7224C49458BB}"/>
                <c:ext xmlns:c16="http://schemas.microsoft.com/office/drawing/2014/chart" uri="{C3380CC4-5D6E-409C-BE32-E72D297353CC}">
                  <c16:uniqueId val="{00000023-CFB3-5F42-8801-E1E355D10DB1}"/>
                </c:ext>
              </c:extLst>
            </c:dLbl>
            <c:dLbl>
              <c:idx val="11"/>
              <c:delete val="1"/>
              <c:extLst>
                <c:ext xmlns:c15="http://schemas.microsoft.com/office/drawing/2012/chart" uri="{CE6537A1-D6FC-4f65-9D91-7224C49458BB}"/>
                <c:ext xmlns:c16="http://schemas.microsoft.com/office/drawing/2014/chart" uri="{C3380CC4-5D6E-409C-BE32-E72D297353CC}">
                  <c16:uniqueId val="{00000024-CFB3-5F42-8801-E1E355D10DB1}"/>
                </c:ext>
              </c:extLst>
            </c:dLbl>
            <c:dLbl>
              <c:idx val="12"/>
              <c:delete val="1"/>
              <c:extLst>
                <c:ext xmlns:c15="http://schemas.microsoft.com/office/drawing/2012/chart" uri="{CE6537A1-D6FC-4f65-9D91-7224C49458BB}"/>
                <c:ext xmlns:c16="http://schemas.microsoft.com/office/drawing/2014/chart" uri="{C3380CC4-5D6E-409C-BE32-E72D297353CC}">
                  <c16:uniqueId val="{00000025-CFB3-5F42-8801-E1E355D10DB1}"/>
                </c:ext>
              </c:extLst>
            </c:dLbl>
            <c:dLbl>
              <c:idx val="13"/>
              <c:delete val="1"/>
              <c:extLst>
                <c:ext xmlns:c15="http://schemas.microsoft.com/office/drawing/2012/chart" uri="{CE6537A1-D6FC-4f65-9D91-7224C49458BB}"/>
                <c:ext xmlns:c16="http://schemas.microsoft.com/office/drawing/2014/chart" uri="{C3380CC4-5D6E-409C-BE32-E72D297353CC}">
                  <c16:uniqueId val="{00000026-CFB3-5F42-8801-E1E355D10DB1}"/>
                </c:ext>
              </c:extLst>
            </c:dLbl>
            <c:dLbl>
              <c:idx val="14"/>
              <c:delete val="1"/>
              <c:extLst>
                <c:ext xmlns:c15="http://schemas.microsoft.com/office/drawing/2012/chart" uri="{CE6537A1-D6FC-4f65-9D91-7224C49458BB}"/>
                <c:ext xmlns:c16="http://schemas.microsoft.com/office/drawing/2014/chart" uri="{C3380CC4-5D6E-409C-BE32-E72D297353CC}">
                  <c16:uniqueId val="{00000027-CFB3-5F42-8801-E1E355D10DB1}"/>
                </c:ext>
              </c:extLst>
            </c:dLbl>
            <c:dLbl>
              <c:idx val="15"/>
              <c:delete val="1"/>
              <c:extLst>
                <c:ext xmlns:c15="http://schemas.microsoft.com/office/drawing/2012/chart" uri="{CE6537A1-D6FC-4f65-9D91-7224C49458BB}"/>
                <c:ext xmlns:c16="http://schemas.microsoft.com/office/drawing/2014/chart" uri="{C3380CC4-5D6E-409C-BE32-E72D297353CC}">
                  <c16:uniqueId val="{00000028-CFB3-5F42-8801-E1E355D10DB1}"/>
                </c:ext>
              </c:extLst>
            </c:dLbl>
            <c:dLbl>
              <c:idx val="16"/>
              <c:delete val="1"/>
              <c:extLst>
                <c:ext xmlns:c15="http://schemas.microsoft.com/office/drawing/2012/chart" uri="{CE6537A1-D6FC-4f65-9D91-7224C49458BB}"/>
                <c:ext xmlns:c16="http://schemas.microsoft.com/office/drawing/2014/chart" uri="{C3380CC4-5D6E-409C-BE32-E72D297353CC}">
                  <c16:uniqueId val="{00000029-CFB3-5F42-8801-E1E355D10DB1}"/>
                </c:ext>
              </c:extLst>
            </c:dLbl>
            <c:dLbl>
              <c:idx val="17"/>
              <c:delete val="1"/>
              <c:extLst>
                <c:ext xmlns:c15="http://schemas.microsoft.com/office/drawing/2012/chart" uri="{CE6537A1-D6FC-4f65-9D91-7224C49458BB}"/>
                <c:ext xmlns:c16="http://schemas.microsoft.com/office/drawing/2014/chart" uri="{C3380CC4-5D6E-409C-BE32-E72D297353CC}">
                  <c16:uniqueId val="{0000002A-CFB3-5F42-8801-E1E355D10DB1}"/>
                </c:ext>
              </c:extLst>
            </c:dLbl>
            <c:dLbl>
              <c:idx val="18"/>
              <c:delete val="1"/>
              <c:extLst>
                <c:ext xmlns:c15="http://schemas.microsoft.com/office/drawing/2012/chart" uri="{CE6537A1-D6FC-4f65-9D91-7224C49458BB}"/>
                <c:ext xmlns:c16="http://schemas.microsoft.com/office/drawing/2014/chart" uri="{C3380CC4-5D6E-409C-BE32-E72D297353CC}">
                  <c16:uniqueId val="{0000002B-CFB3-5F42-8801-E1E355D10DB1}"/>
                </c:ext>
              </c:extLst>
            </c:dLbl>
            <c:dLbl>
              <c:idx val="19"/>
              <c:delete val="1"/>
              <c:extLst>
                <c:ext xmlns:c15="http://schemas.microsoft.com/office/drawing/2012/chart" uri="{CE6537A1-D6FC-4f65-9D91-7224C49458BB}"/>
                <c:ext xmlns:c16="http://schemas.microsoft.com/office/drawing/2014/chart" uri="{C3380CC4-5D6E-409C-BE32-E72D297353CC}">
                  <c16:uniqueId val="{0000002C-CFB3-5F42-8801-E1E355D10DB1}"/>
                </c:ext>
              </c:extLst>
            </c:dLbl>
            <c:dLbl>
              <c:idx val="20"/>
              <c:delete val="1"/>
              <c:extLst>
                <c:ext xmlns:c15="http://schemas.microsoft.com/office/drawing/2012/chart" uri="{CE6537A1-D6FC-4f65-9D91-7224C49458BB}"/>
                <c:ext xmlns:c16="http://schemas.microsoft.com/office/drawing/2014/chart" uri="{C3380CC4-5D6E-409C-BE32-E72D297353CC}">
                  <c16:uniqueId val="{0000002D-CFB3-5F42-8801-E1E355D10DB1}"/>
                </c:ext>
              </c:extLst>
            </c:dLbl>
            <c:dLbl>
              <c:idx val="21"/>
              <c:delete val="1"/>
              <c:extLst>
                <c:ext xmlns:c15="http://schemas.microsoft.com/office/drawing/2012/chart" uri="{CE6537A1-D6FC-4f65-9D91-7224C49458BB}"/>
                <c:ext xmlns:c16="http://schemas.microsoft.com/office/drawing/2014/chart" uri="{C3380CC4-5D6E-409C-BE32-E72D297353CC}">
                  <c16:uniqueId val="{0000002E-CFB3-5F42-8801-E1E355D10DB1}"/>
                </c:ext>
              </c:extLst>
            </c:dLbl>
            <c:dLbl>
              <c:idx val="22"/>
              <c:layout>
                <c:manualLayout>
                  <c:x val="-6.393955612645405E-2"/>
                  <c:y val="-6.0315803809257632E-17"/>
                </c:manualLayout>
              </c:layout>
              <c:tx>
                <c:rich>
                  <a:bodyPr/>
                  <a:lstStyle/>
                  <a:p>
                    <a:r>
                      <a:rPr lang="en-US"/>
                      <a:t>2022</a:t>
                    </a:r>
                  </a:p>
                </c:rich>
              </c:tx>
              <c:dLblPos val="r"/>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19-CFB3-5F42-8801-E1E355D10DB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l"/>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'Figure 3'!$N$43:$N$65</c:f>
              <c:numCache>
                <c:formatCode>General</c:formatCode>
                <c:ptCount val="23"/>
                <c:pt idx="0">
                  <c:v>10231.649305833211</c:v>
                </c:pt>
                <c:pt idx="1">
                  <c:v>10461.061370019332</c:v>
                </c:pt>
                <c:pt idx="2">
                  <c:v>10702.098209840893</c:v>
                </c:pt>
                <c:pt idx="3">
                  <c:v>10802.931685186666</c:v>
                </c:pt>
                <c:pt idx="4">
                  <c:v>11488.364989440197</c:v>
                </c:pt>
                <c:pt idx="5">
                  <c:v>11889.446270157103</c:v>
                </c:pt>
                <c:pt idx="6">
                  <c:v>12201.187160061987</c:v>
                </c:pt>
                <c:pt idx="7">
                  <c:v>12256.007011062597</c:v>
                </c:pt>
                <c:pt idx="8">
                  <c:v>12814.87401569651</c:v>
                </c:pt>
                <c:pt idx="9">
                  <c:v>12672.454058444111</c:v>
                </c:pt>
                <c:pt idx="10">
                  <c:v>12903.174800965011</c:v>
                </c:pt>
                <c:pt idx="11">
                  <c:v>13691.756498754559</c:v>
                </c:pt>
                <c:pt idx="12">
                  <c:v>14234.294976012594</c:v>
                </c:pt>
                <c:pt idx="13">
                  <c:v>14711.221611479014</c:v>
                </c:pt>
                <c:pt idx="14">
                  <c:v>15043.75764979652</c:v>
                </c:pt>
                <c:pt idx="15">
                  <c:v>14837.429616358135</c:v>
                </c:pt>
                <c:pt idx="16">
                  <c:v>14438.228650265319</c:v>
                </c:pt>
                <c:pt idx="17">
                  <c:v>14552.366802819815</c:v>
                </c:pt>
                <c:pt idx="18">
                  <c:v>14463.888102887806</c:v>
                </c:pt>
                <c:pt idx="19">
                  <c:v>14192.012103967971</c:v>
                </c:pt>
                <c:pt idx="20">
                  <c:v>12904.609602305876</c:v>
                </c:pt>
                <c:pt idx="21">
                  <c:v>13293.087151782081</c:v>
                </c:pt>
                <c:pt idx="22">
                  <c:v>13530.39642098325</c:v>
                </c:pt>
              </c:numCache>
            </c:numRef>
          </c:xVal>
          <c:yVal>
            <c:numRef>
              <c:f>'Figure 3'!$O$43:$O$65</c:f>
              <c:numCache>
                <c:formatCode>General</c:formatCode>
                <c:ptCount val="23"/>
                <c:pt idx="0">
                  <c:v>75.900000000000006</c:v>
                </c:pt>
                <c:pt idx="3">
                  <c:v>57.7</c:v>
                </c:pt>
                <c:pt idx="4">
                  <c:v>59</c:v>
                </c:pt>
                <c:pt idx="5">
                  <c:v>50.6</c:v>
                </c:pt>
                <c:pt idx="6">
                  <c:v>45.8</c:v>
                </c:pt>
                <c:pt idx="7">
                  <c:v>44.9</c:v>
                </c:pt>
                <c:pt idx="8">
                  <c:v>42.3</c:v>
                </c:pt>
                <c:pt idx="9">
                  <c:v>43.2</c:v>
                </c:pt>
                <c:pt idx="10">
                  <c:v>38.799999999999997</c:v>
                </c:pt>
                <c:pt idx="11">
                  <c:v>34.700000000000003</c:v>
                </c:pt>
                <c:pt idx="12">
                  <c:v>31.4</c:v>
                </c:pt>
                <c:pt idx="13">
                  <c:v>31.2</c:v>
                </c:pt>
                <c:pt idx="14">
                  <c:v>27.6</c:v>
                </c:pt>
                <c:pt idx="15">
                  <c:v>28.8</c:v>
                </c:pt>
                <c:pt idx="16">
                  <c:v>28.2</c:v>
                </c:pt>
                <c:pt idx="17">
                  <c:v>27.1</c:v>
                </c:pt>
                <c:pt idx="18">
                  <c:v>27.8</c:v>
                </c:pt>
                <c:pt idx="19">
                  <c:v>29.7</c:v>
                </c:pt>
                <c:pt idx="20">
                  <c:v>34.6</c:v>
                </c:pt>
                <c:pt idx="21">
                  <c:v>31.7</c:v>
                </c:pt>
                <c:pt idx="22">
                  <c:v>29.9</c:v>
                </c:pt>
              </c:numCache>
            </c:numRef>
          </c:yVal>
          <c:smooth val="0"/>
          <c:extLst>
            <c:ext xmlns:c15="http://schemas.microsoft.com/office/drawing/2012/chart" uri="{02D57815-91ED-43cb-92C2-25804820EDAC}">
              <c15:datalabelsRange>
                <c15:f>'Figure 3'!$A$43:$A$65</c15:f>
                <c15:dlblRangeCach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15:dlblRangeCache>
              </c15:datalabelsRange>
            </c:ext>
            <c:ext xmlns:c16="http://schemas.microsoft.com/office/drawing/2014/chart" uri="{C3380CC4-5D6E-409C-BE32-E72D297353CC}">
              <c16:uniqueId val="{0000002F-CFB3-5F42-8801-E1E355D10DB1}"/>
            </c:ext>
          </c:extLst>
        </c:ser>
        <c:ser>
          <c:idx val="3"/>
          <c:order val="2"/>
          <c:tx>
            <c:strRef>
              <c:f>'Figure 3'!$J$41</c:f>
              <c:strCache>
                <c:ptCount val="1"/>
                <c:pt idx="0">
                  <c:v>Colombia</c:v>
                </c:pt>
              </c:strCache>
            </c:strRef>
          </c:tx>
          <c:spPr>
            <a:ln w="19050" cap="rnd">
              <a:solidFill>
                <a:schemeClr val="accent5"/>
              </a:solidFill>
              <a:round/>
            </a:ln>
            <a:effectLst/>
          </c:spPr>
          <c:marker>
            <c:symbol val="none"/>
          </c:marker>
          <c:dPt>
            <c:idx val="0"/>
            <c:marker>
              <c:symbol val="circle"/>
              <c:size val="5"/>
              <c:spPr>
                <a:solidFill>
                  <a:schemeClr val="accent5"/>
                </a:solidFill>
                <a:ln w="9525">
                  <a:solidFill>
                    <a:schemeClr val="accent5"/>
                  </a:solidFill>
                </a:ln>
                <a:effectLst/>
              </c:spPr>
            </c:marker>
            <c:bubble3D val="0"/>
            <c:extLst>
              <c:ext xmlns:c16="http://schemas.microsoft.com/office/drawing/2014/chart" uri="{C3380CC4-5D6E-409C-BE32-E72D297353CC}">
                <c16:uniqueId val="{00000030-CFB3-5F42-8801-E1E355D10DB1}"/>
              </c:ext>
            </c:extLst>
          </c:dPt>
          <c:dPt>
            <c:idx val="22"/>
            <c:marker>
              <c:symbol val="circle"/>
              <c:size val="5"/>
              <c:spPr>
                <a:solidFill>
                  <a:schemeClr val="accent5"/>
                </a:solidFill>
                <a:ln w="9525">
                  <a:solidFill>
                    <a:schemeClr val="accent5"/>
                  </a:solidFill>
                </a:ln>
                <a:effectLst/>
              </c:spPr>
            </c:marker>
            <c:bubble3D val="0"/>
            <c:extLst>
              <c:ext xmlns:c16="http://schemas.microsoft.com/office/drawing/2014/chart" uri="{C3380CC4-5D6E-409C-BE32-E72D297353CC}">
                <c16:uniqueId val="{00000031-CFB3-5F42-8801-E1E355D10DB1}"/>
              </c:ext>
            </c:extLst>
          </c:dPt>
          <c:dLbls>
            <c:dLbl>
              <c:idx val="0"/>
              <c:tx>
                <c:rich>
                  <a:bodyPr/>
                  <a:lstStyle/>
                  <a:p>
                    <a:r>
                      <a:rPr lang="en-US"/>
                      <a:t>2000</a:t>
                    </a:r>
                  </a:p>
                </c:rich>
              </c:tx>
              <c:dLblPos val="r"/>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30-CFB3-5F42-8801-E1E355D10DB1}"/>
                </c:ext>
              </c:extLst>
            </c:dLbl>
            <c:dLbl>
              <c:idx val="1"/>
              <c:delete val="1"/>
              <c:extLst>
                <c:ext xmlns:c15="http://schemas.microsoft.com/office/drawing/2012/chart" uri="{CE6537A1-D6FC-4f65-9D91-7224C49458BB}"/>
                <c:ext xmlns:c16="http://schemas.microsoft.com/office/drawing/2014/chart" uri="{C3380CC4-5D6E-409C-BE32-E72D297353CC}">
                  <c16:uniqueId val="{00000032-CFB3-5F42-8801-E1E355D10DB1}"/>
                </c:ext>
              </c:extLst>
            </c:dLbl>
            <c:dLbl>
              <c:idx val="2"/>
              <c:delete val="1"/>
              <c:extLst>
                <c:ext xmlns:c15="http://schemas.microsoft.com/office/drawing/2012/chart" uri="{CE6537A1-D6FC-4f65-9D91-7224C49458BB}"/>
                <c:ext xmlns:c16="http://schemas.microsoft.com/office/drawing/2014/chart" uri="{C3380CC4-5D6E-409C-BE32-E72D297353CC}">
                  <c16:uniqueId val="{00000033-CFB3-5F42-8801-E1E355D10DB1}"/>
                </c:ext>
              </c:extLst>
            </c:dLbl>
            <c:dLbl>
              <c:idx val="3"/>
              <c:delete val="1"/>
              <c:extLst>
                <c:ext xmlns:c15="http://schemas.microsoft.com/office/drawing/2012/chart" uri="{CE6537A1-D6FC-4f65-9D91-7224C49458BB}"/>
                <c:ext xmlns:c16="http://schemas.microsoft.com/office/drawing/2014/chart" uri="{C3380CC4-5D6E-409C-BE32-E72D297353CC}">
                  <c16:uniqueId val="{00000034-CFB3-5F42-8801-E1E355D10DB1}"/>
                </c:ext>
              </c:extLst>
            </c:dLbl>
            <c:dLbl>
              <c:idx val="4"/>
              <c:delete val="1"/>
              <c:extLst>
                <c:ext xmlns:c15="http://schemas.microsoft.com/office/drawing/2012/chart" uri="{CE6537A1-D6FC-4f65-9D91-7224C49458BB}"/>
                <c:ext xmlns:c16="http://schemas.microsoft.com/office/drawing/2014/chart" uri="{C3380CC4-5D6E-409C-BE32-E72D297353CC}">
                  <c16:uniqueId val="{00000035-CFB3-5F42-8801-E1E355D10DB1}"/>
                </c:ext>
              </c:extLst>
            </c:dLbl>
            <c:dLbl>
              <c:idx val="5"/>
              <c:delete val="1"/>
              <c:extLst>
                <c:ext xmlns:c15="http://schemas.microsoft.com/office/drawing/2012/chart" uri="{CE6537A1-D6FC-4f65-9D91-7224C49458BB}"/>
                <c:ext xmlns:c16="http://schemas.microsoft.com/office/drawing/2014/chart" uri="{C3380CC4-5D6E-409C-BE32-E72D297353CC}">
                  <c16:uniqueId val="{00000036-CFB3-5F42-8801-E1E355D10DB1}"/>
                </c:ext>
              </c:extLst>
            </c:dLbl>
            <c:dLbl>
              <c:idx val="6"/>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37-CFB3-5F42-8801-E1E355D10DB1}"/>
                </c:ext>
              </c:extLst>
            </c:dLbl>
            <c:dLbl>
              <c:idx val="7"/>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38-CFB3-5F42-8801-E1E355D10DB1}"/>
                </c:ext>
              </c:extLst>
            </c:dLbl>
            <c:dLbl>
              <c:idx val="8"/>
              <c:delete val="1"/>
              <c:extLst>
                <c:ext xmlns:c15="http://schemas.microsoft.com/office/drawing/2012/chart" uri="{CE6537A1-D6FC-4f65-9D91-7224C49458BB}"/>
                <c:ext xmlns:c16="http://schemas.microsoft.com/office/drawing/2014/chart" uri="{C3380CC4-5D6E-409C-BE32-E72D297353CC}">
                  <c16:uniqueId val="{00000039-CFB3-5F42-8801-E1E355D10DB1}"/>
                </c:ext>
              </c:extLst>
            </c:dLbl>
            <c:dLbl>
              <c:idx val="9"/>
              <c:delete val="1"/>
              <c:extLst>
                <c:ext xmlns:c15="http://schemas.microsoft.com/office/drawing/2012/chart" uri="{CE6537A1-D6FC-4f65-9D91-7224C49458BB}"/>
                <c:ext xmlns:c16="http://schemas.microsoft.com/office/drawing/2014/chart" uri="{C3380CC4-5D6E-409C-BE32-E72D297353CC}">
                  <c16:uniqueId val="{0000003A-CFB3-5F42-8801-E1E355D10DB1}"/>
                </c:ext>
              </c:extLst>
            </c:dLbl>
            <c:dLbl>
              <c:idx val="10"/>
              <c:delete val="1"/>
              <c:extLst>
                <c:ext xmlns:c15="http://schemas.microsoft.com/office/drawing/2012/chart" uri="{CE6537A1-D6FC-4f65-9D91-7224C49458BB}"/>
                <c:ext xmlns:c16="http://schemas.microsoft.com/office/drawing/2014/chart" uri="{C3380CC4-5D6E-409C-BE32-E72D297353CC}">
                  <c16:uniqueId val="{0000003B-CFB3-5F42-8801-E1E355D10DB1}"/>
                </c:ext>
              </c:extLst>
            </c:dLbl>
            <c:dLbl>
              <c:idx val="11"/>
              <c:delete val="1"/>
              <c:extLst>
                <c:ext xmlns:c15="http://schemas.microsoft.com/office/drawing/2012/chart" uri="{CE6537A1-D6FC-4f65-9D91-7224C49458BB}"/>
                <c:ext xmlns:c16="http://schemas.microsoft.com/office/drawing/2014/chart" uri="{C3380CC4-5D6E-409C-BE32-E72D297353CC}">
                  <c16:uniqueId val="{0000003C-CFB3-5F42-8801-E1E355D10DB1}"/>
                </c:ext>
              </c:extLst>
            </c:dLbl>
            <c:dLbl>
              <c:idx val="12"/>
              <c:delete val="1"/>
              <c:extLst>
                <c:ext xmlns:c15="http://schemas.microsoft.com/office/drawing/2012/chart" uri="{CE6537A1-D6FC-4f65-9D91-7224C49458BB}"/>
                <c:ext xmlns:c16="http://schemas.microsoft.com/office/drawing/2014/chart" uri="{C3380CC4-5D6E-409C-BE32-E72D297353CC}">
                  <c16:uniqueId val="{0000003D-CFB3-5F42-8801-E1E355D10DB1}"/>
                </c:ext>
              </c:extLst>
            </c:dLbl>
            <c:dLbl>
              <c:idx val="13"/>
              <c:delete val="1"/>
              <c:extLst>
                <c:ext xmlns:c15="http://schemas.microsoft.com/office/drawing/2012/chart" uri="{CE6537A1-D6FC-4f65-9D91-7224C49458BB}"/>
                <c:ext xmlns:c16="http://schemas.microsoft.com/office/drawing/2014/chart" uri="{C3380CC4-5D6E-409C-BE32-E72D297353CC}">
                  <c16:uniqueId val="{0000003E-CFB3-5F42-8801-E1E355D10DB1}"/>
                </c:ext>
              </c:extLst>
            </c:dLbl>
            <c:dLbl>
              <c:idx val="14"/>
              <c:delete val="1"/>
              <c:extLst>
                <c:ext xmlns:c15="http://schemas.microsoft.com/office/drawing/2012/chart" uri="{CE6537A1-D6FC-4f65-9D91-7224C49458BB}"/>
                <c:ext xmlns:c16="http://schemas.microsoft.com/office/drawing/2014/chart" uri="{C3380CC4-5D6E-409C-BE32-E72D297353CC}">
                  <c16:uniqueId val="{0000003F-CFB3-5F42-8801-E1E355D10DB1}"/>
                </c:ext>
              </c:extLst>
            </c:dLbl>
            <c:dLbl>
              <c:idx val="15"/>
              <c:delete val="1"/>
              <c:extLst>
                <c:ext xmlns:c15="http://schemas.microsoft.com/office/drawing/2012/chart" uri="{CE6537A1-D6FC-4f65-9D91-7224C49458BB}"/>
                <c:ext xmlns:c16="http://schemas.microsoft.com/office/drawing/2014/chart" uri="{C3380CC4-5D6E-409C-BE32-E72D297353CC}">
                  <c16:uniqueId val="{00000040-CFB3-5F42-8801-E1E355D10DB1}"/>
                </c:ext>
              </c:extLst>
            </c:dLbl>
            <c:dLbl>
              <c:idx val="16"/>
              <c:delete val="1"/>
              <c:extLst>
                <c:ext xmlns:c15="http://schemas.microsoft.com/office/drawing/2012/chart" uri="{CE6537A1-D6FC-4f65-9D91-7224C49458BB}"/>
                <c:ext xmlns:c16="http://schemas.microsoft.com/office/drawing/2014/chart" uri="{C3380CC4-5D6E-409C-BE32-E72D297353CC}">
                  <c16:uniqueId val="{00000041-CFB3-5F42-8801-E1E355D10DB1}"/>
                </c:ext>
              </c:extLst>
            </c:dLbl>
            <c:dLbl>
              <c:idx val="17"/>
              <c:delete val="1"/>
              <c:extLst>
                <c:ext xmlns:c15="http://schemas.microsoft.com/office/drawing/2012/chart" uri="{CE6537A1-D6FC-4f65-9D91-7224C49458BB}"/>
                <c:ext xmlns:c16="http://schemas.microsoft.com/office/drawing/2014/chart" uri="{C3380CC4-5D6E-409C-BE32-E72D297353CC}">
                  <c16:uniqueId val="{00000042-CFB3-5F42-8801-E1E355D10DB1}"/>
                </c:ext>
              </c:extLst>
            </c:dLbl>
            <c:dLbl>
              <c:idx val="18"/>
              <c:delete val="1"/>
              <c:extLst>
                <c:ext xmlns:c15="http://schemas.microsoft.com/office/drawing/2012/chart" uri="{CE6537A1-D6FC-4f65-9D91-7224C49458BB}"/>
                <c:ext xmlns:c16="http://schemas.microsoft.com/office/drawing/2014/chart" uri="{C3380CC4-5D6E-409C-BE32-E72D297353CC}">
                  <c16:uniqueId val="{00000043-CFB3-5F42-8801-E1E355D10DB1}"/>
                </c:ext>
              </c:extLst>
            </c:dLbl>
            <c:dLbl>
              <c:idx val="19"/>
              <c:delete val="1"/>
              <c:extLst>
                <c:ext xmlns:c15="http://schemas.microsoft.com/office/drawing/2012/chart" uri="{CE6537A1-D6FC-4f65-9D91-7224C49458BB}"/>
                <c:ext xmlns:c16="http://schemas.microsoft.com/office/drawing/2014/chart" uri="{C3380CC4-5D6E-409C-BE32-E72D297353CC}">
                  <c16:uniqueId val="{00000044-CFB3-5F42-8801-E1E355D10DB1}"/>
                </c:ext>
              </c:extLst>
            </c:dLbl>
            <c:dLbl>
              <c:idx val="20"/>
              <c:delete val="1"/>
              <c:extLst>
                <c:ext xmlns:c15="http://schemas.microsoft.com/office/drawing/2012/chart" uri="{CE6537A1-D6FC-4f65-9D91-7224C49458BB}"/>
                <c:ext xmlns:c16="http://schemas.microsoft.com/office/drawing/2014/chart" uri="{C3380CC4-5D6E-409C-BE32-E72D297353CC}">
                  <c16:uniqueId val="{00000045-CFB3-5F42-8801-E1E355D10DB1}"/>
                </c:ext>
              </c:extLst>
            </c:dLbl>
            <c:dLbl>
              <c:idx val="21"/>
              <c:delete val="1"/>
              <c:extLst>
                <c:ext xmlns:c15="http://schemas.microsoft.com/office/drawing/2012/chart" uri="{CE6537A1-D6FC-4f65-9D91-7224C49458BB}"/>
                <c:ext xmlns:c16="http://schemas.microsoft.com/office/drawing/2014/chart" uri="{C3380CC4-5D6E-409C-BE32-E72D297353CC}">
                  <c16:uniqueId val="{00000046-CFB3-5F42-8801-E1E355D10DB1}"/>
                </c:ext>
              </c:extLst>
            </c:dLbl>
            <c:dLbl>
              <c:idx val="22"/>
              <c:tx>
                <c:rich>
                  <a:bodyPr/>
                  <a:lstStyle/>
                  <a:p>
                    <a:r>
                      <a:rPr lang="en-US"/>
                      <a:t>2022</a:t>
                    </a:r>
                  </a:p>
                </c:rich>
              </c:tx>
              <c:dLblPos val="r"/>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31-CFB3-5F42-8801-E1E355D10DB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'Figure 3'!$J$43:$J$65</c:f>
              <c:numCache>
                <c:formatCode>General</c:formatCode>
                <c:ptCount val="23"/>
                <c:pt idx="0">
                  <c:v>10961.662031368767</c:v>
                </c:pt>
                <c:pt idx="1">
                  <c:v>10971.361332243729</c:v>
                </c:pt>
                <c:pt idx="2">
                  <c:v>11074.787617560976</c:v>
                </c:pt>
                <c:pt idx="3">
                  <c:v>11339.52466128951</c:v>
                </c:pt>
                <c:pt idx="4">
                  <c:v>11774.891895275929</c:v>
                </c:pt>
                <c:pt idx="5">
                  <c:v>12176.050174764137</c:v>
                </c:pt>
                <c:pt idx="6">
                  <c:v>12826.217580527064</c:v>
                </c:pt>
                <c:pt idx="7">
                  <c:v>13521.763815173874</c:v>
                </c:pt>
                <c:pt idx="8">
                  <c:v>13803.59014483779</c:v>
                </c:pt>
                <c:pt idx="9">
                  <c:v>13803.819599074463</c:v>
                </c:pt>
                <c:pt idx="10">
                  <c:v>14262.621914195131</c:v>
                </c:pt>
                <c:pt idx="11">
                  <c:v>15087.671770636827</c:v>
                </c:pt>
                <c:pt idx="12">
                  <c:v>15515.843152127703</c:v>
                </c:pt>
                <c:pt idx="13">
                  <c:v>16151.723662472335</c:v>
                </c:pt>
                <c:pt idx="14">
                  <c:v>16719.287718048952</c:v>
                </c:pt>
                <c:pt idx="15">
                  <c:v>17052.104616982477</c:v>
                </c:pt>
                <c:pt idx="16">
                  <c:v>17223.013210633089</c:v>
                </c:pt>
                <c:pt idx="17">
                  <c:v>17195.119873360756</c:v>
                </c:pt>
                <c:pt idx="18">
                  <c:v>17304.900330649791</c:v>
                </c:pt>
                <c:pt idx="19">
                  <c:v>17532.451529131678</c:v>
                </c:pt>
                <c:pt idx="20">
                  <c:v>16023.641794508992</c:v>
                </c:pt>
                <c:pt idx="21">
                  <c:v>17586.523959094866</c:v>
                </c:pt>
                <c:pt idx="22">
                  <c:v>18732.718944720466</c:v>
                </c:pt>
              </c:numCache>
            </c:numRef>
          </c:xVal>
          <c:yVal>
            <c:numRef>
              <c:f>'Figure 3'!$K$43:$K$65</c:f>
              <c:numCache>
                <c:formatCode>General</c:formatCode>
                <c:ptCount val="23"/>
                <c:pt idx="0">
                  <c:v>59.5</c:v>
                </c:pt>
                <c:pt idx="1">
                  <c:v>67</c:v>
                </c:pt>
                <c:pt idx="2">
                  <c:v>57.7</c:v>
                </c:pt>
                <c:pt idx="3">
                  <c:v>58</c:v>
                </c:pt>
                <c:pt idx="4">
                  <c:v>57.3</c:v>
                </c:pt>
                <c:pt idx="5">
                  <c:v>53.5</c:v>
                </c:pt>
                <c:pt idx="8">
                  <c:v>48.5</c:v>
                </c:pt>
                <c:pt idx="9">
                  <c:v>47.3</c:v>
                </c:pt>
                <c:pt idx="10">
                  <c:v>44.6</c:v>
                </c:pt>
                <c:pt idx="11">
                  <c:v>41.6</c:v>
                </c:pt>
                <c:pt idx="12">
                  <c:v>39.799999999999997</c:v>
                </c:pt>
                <c:pt idx="13">
                  <c:v>37.6</c:v>
                </c:pt>
                <c:pt idx="14">
                  <c:v>35.4</c:v>
                </c:pt>
                <c:pt idx="15">
                  <c:v>34.6</c:v>
                </c:pt>
                <c:pt idx="16">
                  <c:v>34.299999999999997</c:v>
                </c:pt>
                <c:pt idx="17">
                  <c:v>33.700000000000003</c:v>
                </c:pt>
                <c:pt idx="18">
                  <c:v>33.9</c:v>
                </c:pt>
                <c:pt idx="19">
                  <c:v>34.799999999999997</c:v>
                </c:pt>
                <c:pt idx="20">
                  <c:v>42.2</c:v>
                </c:pt>
                <c:pt idx="21">
                  <c:v>38.799999999999997</c:v>
                </c:pt>
                <c:pt idx="22">
                  <c:v>34.799999999999997</c:v>
                </c:pt>
              </c:numCache>
            </c:numRef>
          </c:yVal>
          <c:smooth val="0"/>
          <c:extLst>
            <c:ext xmlns:c15="http://schemas.microsoft.com/office/drawing/2012/chart" uri="{02D57815-91ED-43cb-92C2-25804820EDAC}">
              <c15:datalabelsRange>
                <c15:f>'Figure 3'!$A$43:$A$65</c15:f>
                <c15:dlblRangeCach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15:dlblRangeCache>
              </c15:datalabelsRange>
            </c:ext>
            <c:ext xmlns:c16="http://schemas.microsoft.com/office/drawing/2014/chart" uri="{C3380CC4-5D6E-409C-BE32-E72D297353CC}">
              <c16:uniqueId val="{00000047-CFB3-5F42-8801-E1E355D10DB1}"/>
            </c:ext>
          </c:extLst>
        </c:ser>
        <c:ser>
          <c:idx val="9"/>
          <c:order val="3"/>
          <c:tx>
            <c:strRef>
              <c:f>'Figure 3'!$V$41</c:f>
              <c:strCache>
                <c:ptCount val="1"/>
                <c:pt idx="0">
                  <c:v>El Salvador</c:v>
                </c:pt>
              </c:strCache>
            </c:strRef>
          </c:tx>
          <c:spPr>
            <a:ln w="19050" cap="rnd">
              <a:solidFill>
                <a:schemeClr val="accent2"/>
              </a:solidFill>
              <a:round/>
            </a:ln>
            <a:effectLst/>
          </c:spPr>
          <c:marker>
            <c:symbol val="none"/>
          </c:marker>
          <c:dPt>
            <c:idx val="0"/>
            <c:marker>
              <c:symbol val="circle"/>
              <c:size val="5"/>
              <c:spPr>
                <a:solidFill>
                  <a:schemeClr val="accent2"/>
                </a:solidFill>
                <a:ln w="9525">
                  <a:solidFill>
                    <a:schemeClr val="accent2"/>
                  </a:solidFill>
                </a:ln>
                <a:effectLst/>
              </c:spPr>
            </c:marker>
            <c:bubble3D val="0"/>
            <c:extLst>
              <c:ext xmlns:c16="http://schemas.microsoft.com/office/drawing/2014/chart" uri="{C3380CC4-5D6E-409C-BE32-E72D297353CC}">
                <c16:uniqueId val="{00000048-CFB3-5F42-8801-E1E355D10DB1}"/>
              </c:ext>
            </c:extLst>
          </c:dPt>
          <c:dPt>
            <c:idx val="22"/>
            <c:marker>
              <c:symbol val="circle"/>
              <c:size val="5"/>
              <c:spPr>
                <a:solidFill>
                  <a:schemeClr val="accent2"/>
                </a:solidFill>
                <a:ln w="9525">
                  <a:solidFill>
                    <a:schemeClr val="accent2"/>
                  </a:solidFill>
                </a:ln>
                <a:effectLst/>
              </c:spPr>
            </c:marker>
            <c:bubble3D val="0"/>
            <c:extLst>
              <c:ext xmlns:c16="http://schemas.microsoft.com/office/drawing/2014/chart" uri="{C3380CC4-5D6E-409C-BE32-E72D297353CC}">
                <c16:uniqueId val="{00000049-CFB3-5F42-8801-E1E355D10DB1}"/>
              </c:ext>
            </c:extLst>
          </c:dPt>
          <c:dLbls>
            <c:dLbl>
              <c:idx val="0"/>
              <c:tx>
                <c:rich>
                  <a:bodyPr/>
                  <a:lstStyle/>
                  <a:p>
                    <a:r>
                      <a:rPr lang="en-US"/>
                      <a:t>2000</a:t>
                    </a:r>
                  </a:p>
                </c:rich>
              </c:tx>
              <c:dLblPos val="l"/>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48-CFB3-5F42-8801-E1E355D10DB1}"/>
                </c:ext>
              </c:extLst>
            </c:dLbl>
            <c:dLbl>
              <c:idx val="1"/>
              <c:delete val="1"/>
              <c:extLst>
                <c:ext xmlns:c15="http://schemas.microsoft.com/office/drawing/2012/chart" uri="{CE6537A1-D6FC-4f65-9D91-7224C49458BB}"/>
                <c:ext xmlns:c16="http://schemas.microsoft.com/office/drawing/2014/chart" uri="{C3380CC4-5D6E-409C-BE32-E72D297353CC}">
                  <c16:uniqueId val="{0000004A-CFB3-5F42-8801-E1E355D10DB1}"/>
                </c:ext>
              </c:extLst>
            </c:dLbl>
            <c:dLbl>
              <c:idx val="2"/>
              <c:delete val="1"/>
              <c:extLst>
                <c:ext xmlns:c15="http://schemas.microsoft.com/office/drawing/2012/chart" uri="{CE6537A1-D6FC-4f65-9D91-7224C49458BB}"/>
                <c:ext xmlns:c16="http://schemas.microsoft.com/office/drawing/2014/chart" uri="{C3380CC4-5D6E-409C-BE32-E72D297353CC}">
                  <c16:uniqueId val="{0000004B-CFB3-5F42-8801-E1E355D10DB1}"/>
                </c:ext>
              </c:extLst>
            </c:dLbl>
            <c:dLbl>
              <c:idx val="3"/>
              <c:delete val="1"/>
              <c:extLst>
                <c:ext xmlns:c15="http://schemas.microsoft.com/office/drawing/2012/chart" uri="{CE6537A1-D6FC-4f65-9D91-7224C49458BB}"/>
                <c:ext xmlns:c16="http://schemas.microsoft.com/office/drawing/2014/chart" uri="{C3380CC4-5D6E-409C-BE32-E72D297353CC}">
                  <c16:uniqueId val="{0000004C-CFB3-5F42-8801-E1E355D10DB1}"/>
                </c:ext>
              </c:extLst>
            </c:dLbl>
            <c:dLbl>
              <c:idx val="4"/>
              <c:delete val="1"/>
              <c:extLst>
                <c:ext xmlns:c15="http://schemas.microsoft.com/office/drawing/2012/chart" uri="{CE6537A1-D6FC-4f65-9D91-7224C49458BB}"/>
                <c:ext xmlns:c16="http://schemas.microsoft.com/office/drawing/2014/chart" uri="{C3380CC4-5D6E-409C-BE32-E72D297353CC}">
                  <c16:uniqueId val="{0000004D-CFB3-5F42-8801-E1E355D10DB1}"/>
                </c:ext>
              </c:extLst>
            </c:dLbl>
            <c:dLbl>
              <c:idx val="5"/>
              <c:delete val="1"/>
              <c:extLst>
                <c:ext xmlns:c15="http://schemas.microsoft.com/office/drawing/2012/chart" uri="{CE6537A1-D6FC-4f65-9D91-7224C49458BB}"/>
                <c:ext xmlns:c16="http://schemas.microsoft.com/office/drawing/2014/chart" uri="{C3380CC4-5D6E-409C-BE32-E72D297353CC}">
                  <c16:uniqueId val="{0000004E-CFB3-5F42-8801-E1E355D10DB1}"/>
                </c:ext>
              </c:extLst>
            </c:dLbl>
            <c:dLbl>
              <c:idx val="6"/>
              <c:delete val="1"/>
              <c:extLst>
                <c:ext xmlns:c15="http://schemas.microsoft.com/office/drawing/2012/chart" uri="{CE6537A1-D6FC-4f65-9D91-7224C49458BB}"/>
                <c:ext xmlns:c16="http://schemas.microsoft.com/office/drawing/2014/chart" uri="{C3380CC4-5D6E-409C-BE32-E72D297353CC}">
                  <c16:uniqueId val="{0000004F-CFB3-5F42-8801-E1E355D10DB1}"/>
                </c:ext>
              </c:extLst>
            </c:dLbl>
            <c:dLbl>
              <c:idx val="7"/>
              <c:delete val="1"/>
              <c:extLst>
                <c:ext xmlns:c15="http://schemas.microsoft.com/office/drawing/2012/chart" uri="{CE6537A1-D6FC-4f65-9D91-7224C49458BB}"/>
                <c:ext xmlns:c16="http://schemas.microsoft.com/office/drawing/2014/chart" uri="{C3380CC4-5D6E-409C-BE32-E72D297353CC}">
                  <c16:uniqueId val="{00000050-CFB3-5F42-8801-E1E355D10DB1}"/>
                </c:ext>
              </c:extLst>
            </c:dLbl>
            <c:dLbl>
              <c:idx val="8"/>
              <c:delete val="1"/>
              <c:extLst>
                <c:ext xmlns:c15="http://schemas.microsoft.com/office/drawing/2012/chart" uri="{CE6537A1-D6FC-4f65-9D91-7224C49458BB}"/>
                <c:ext xmlns:c16="http://schemas.microsoft.com/office/drawing/2014/chart" uri="{C3380CC4-5D6E-409C-BE32-E72D297353CC}">
                  <c16:uniqueId val="{00000051-CFB3-5F42-8801-E1E355D10DB1}"/>
                </c:ext>
              </c:extLst>
            </c:dLbl>
            <c:dLbl>
              <c:idx val="9"/>
              <c:delete val="1"/>
              <c:extLst>
                <c:ext xmlns:c15="http://schemas.microsoft.com/office/drawing/2012/chart" uri="{CE6537A1-D6FC-4f65-9D91-7224C49458BB}"/>
                <c:ext xmlns:c16="http://schemas.microsoft.com/office/drawing/2014/chart" uri="{C3380CC4-5D6E-409C-BE32-E72D297353CC}">
                  <c16:uniqueId val="{00000052-CFB3-5F42-8801-E1E355D10DB1}"/>
                </c:ext>
              </c:extLst>
            </c:dLbl>
            <c:dLbl>
              <c:idx val="10"/>
              <c:delete val="1"/>
              <c:extLst>
                <c:ext xmlns:c15="http://schemas.microsoft.com/office/drawing/2012/chart" uri="{CE6537A1-D6FC-4f65-9D91-7224C49458BB}"/>
                <c:ext xmlns:c16="http://schemas.microsoft.com/office/drawing/2014/chart" uri="{C3380CC4-5D6E-409C-BE32-E72D297353CC}">
                  <c16:uniqueId val="{00000053-CFB3-5F42-8801-E1E355D10DB1}"/>
                </c:ext>
              </c:extLst>
            </c:dLbl>
            <c:dLbl>
              <c:idx val="11"/>
              <c:delete val="1"/>
              <c:extLst>
                <c:ext xmlns:c15="http://schemas.microsoft.com/office/drawing/2012/chart" uri="{CE6537A1-D6FC-4f65-9D91-7224C49458BB}"/>
                <c:ext xmlns:c16="http://schemas.microsoft.com/office/drawing/2014/chart" uri="{C3380CC4-5D6E-409C-BE32-E72D297353CC}">
                  <c16:uniqueId val="{00000054-CFB3-5F42-8801-E1E355D10DB1}"/>
                </c:ext>
              </c:extLst>
            </c:dLbl>
            <c:dLbl>
              <c:idx val="12"/>
              <c:delete val="1"/>
              <c:extLst>
                <c:ext xmlns:c15="http://schemas.microsoft.com/office/drawing/2012/chart" uri="{CE6537A1-D6FC-4f65-9D91-7224C49458BB}"/>
                <c:ext xmlns:c16="http://schemas.microsoft.com/office/drawing/2014/chart" uri="{C3380CC4-5D6E-409C-BE32-E72D297353CC}">
                  <c16:uniqueId val="{00000055-CFB3-5F42-8801-E1E355D10DB1}"/>
                </c:ext>
              </c:extLst>
            </c:dLbl>
            <c:dLbl>
              <c:idx val="13"/>
              <c:delete val="1"/>
              <c:extLst>
                <c:ext xmlns:c15="http://schemas.microsoft.com/office/drawing/2012/chart" uri="{CE6537A1-D6FC-4f65-9D91-7224C49458BB}"/>
                <c:ext xmlns:c16="http://schemas.microsoft.com/office/drawing/2014/chart" uri="{C3380CC4-5D6E-409C-BE32-E72D297353CC}">
                  <c16:uniqueId val="{00000056-CFB3-5F42-8801-E1E355D10DB1}"/>
                </c:ext>
              </c:extLst>
            </c:dLbl>
            <c:dLbl>
              <c:idx val="14"/>
              <c:delete val="1"/>
              <c:extLst>
                <c:ext xmlns:c15="http://schemas.microsoft.com/office/drawing/2012/chart" uri="{CE6537A1-D6FC-4f65-9D91-7224C49458BB}"/>
                <c:ext xmlns:c16="http://schemas.microsoft.com/office/drawing/2014/chart" uri="{C3380CC4-5D6E-409C-BE32-E72D297353CC}">
                  <c16:uniqueId val="{00000057-CFB3-5F42-8801-E1E355D10DB1}"/>
                </c:ext>
              </c:extLst>
            </c:dLbl>
            <c:dLbl>
              <c:idx val="15"/>
              <c:delete val="1"/>
              <c:extLst>
                <c:ext xmlns:c15="http://schemas.microsoft.com/office/drawing/2012/chart" uri="{CE6537A1-D6FC-4f65-9D91-7224C49458BB}"/>
                <c:ext xmlns:c16="http://schemas.microsoft.com/office/drawing/2014/chart" uri="{C3380CC4-5D6E-409C-BE32-E72D297353CC}">
                  <c16:uniqueId val="{00000058-CFB3-5F42-8801-E1E355D10DB1}"/>
                </c:ext>
              </c:extLst>
            </c:dLbl>
            <c:dLbl>
              <c:idx val="16"/>
              <c:delete val="1"/>
              <c:extLst>
                <c:ext xmlns:c15="http://schemas.microsoft.com/office/drawing/2012/chart" uri="{CE6537A1-D6FC-4f65-9D91-7224C49458BB}"/>
                <c:ext xmlns:c16="http://schemas.microsoft.com/office/drawing/2014/chart" uri="{C3380CC4-5D6E-409C-BE32-E72D297353CC}">
                  <c16:uniqueId val="{00000059-CFB3-5F42-8801-E1E355D10DB1}"/>
                </c:ext>
              </c:extLst>
            </c:dLbl>
            <c:dLbl>
              <c:idx val="17"/>
              <c:delete val="1"/>
              <c:extLst>
                <c:ext xmlns:c15="http://schemas.microsoft.com/office/drawing/2012/chart" uri="{CE6537A1-D6FC-4f65-9D91-7224C49458BB}"/>
                <c:ext xmlns:c16="http://schemas.microsoft.com/office/drawing/2014/chart" uri="{C3380CC4-5D6E-409C-BE32-E72D297353CC}">
                  <c16:uniqueId val="{0000005A-CFB3-5F42-8801-E1E355D10DB1}"/>
                </c:ext>
              </c:extLst>
            </c:dLbl>
            <c:dLbl>
              <c:idx val="18"/>
              <c:delete val="1"/>
              <c:extLst>
                <c:ext xmlns:c15="http://schemas.microsoft.com/office/drawing/2012/chart" uri="{CE6537A1-D6FC-4f65-9D91-7224C49458BB}"/>
                <c:ext xmlns:c16="http://schemas.microsoft.com/office/drawing/2014/chart" uri="{C3380CC4-5D6E-409C-BE32-E72D297353CC}">
                  <c16:uniqueId val="{0000005B-CFB3-5F42-8801-E1E355D10DB1}"/>
                </c:ext>
              </c:extLst>
            </c:dLbl>
            <c:dLbl>
              <c:idx val="19"/>
              <c:delete val="1"/>
              <c:extLst>
                <c:ext xmlns:c15="http://schemas.microsoft.com/office/drawing/2012/chart" uri="{CE6537A1-D6FC-4f65-9D91-7224C49458BB}"/>
                <c:ext xmlns:c16="http://schemas.microsoft.com/office/drawing/2014/chart" uri="{C3380CC4-5D6E-409C-BE32-E72D297353CC}">
                  <c16:uniqueId val="{0000005C-CFB3-5F42-8801-E1E355D10DB1}"/>
                </c:ext>
              </c:extLst>
            </c:dLbl>
            <c:dLbl>
              <c:idx val="20"/>
              <c:tx>
                <c:rich>
                  <a:bodyPr/>
                  <a:lstStyle/>
                  <a:p>
                    <a:endParaRPr lang="en-US"/>
                  </a:p>
                </c:rich>
              </c:tx>
              <c:dLblPos val="l"/>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5D-CFB3-5F42-8801-E1E355D10DB1}"/>
                </c:ext>
              </c:extLst>
            </c:dLbl>
            <c:dLbl>
              <c:idx val="21"/>
              <c:delete val="1"/>
              <c:extLst>
                <c:ext xmlns:c15="http://schemas.microsoft.com/office/drawing/2012/chart" uri="{CE6537A1-D6FC-4f65-9D91-7224C49458BB}"/>
                <c:ext xmlns:c16="http://schemas.microsoft.com/office/drawing/2014/chart" uri="{C3380CC4-5D6E-409C-BE32-E72D297353CC}">
                  <c16:uniqueId val="{0000005E-CFB3-5F42-8801-E1E355D10DB1}"/>
                </c:ext>
              </c:extLst>
            </c:dLbl>
            <c:dLbl>
              <c:idx val="22"/>
              <c:layout>
                <c:manualLayout>
                  <c:x val="-2.9953257689288519E-2"/>
                  <c:y val="2.6319927526939714E-2"/>
                </c:manualLayout>
              </c:layout>
              <c:tx>
                <c:rich>
                  <a:bodyPr/>
                  <a:lstStyle/>
                  <a:p>
                    <a:r>
                      <a:rPr lang="en-US"/>
                      <a:t>2022</a:t>
                    </a:r>
                  </a:p>
                </c:rich>
              </c:tx>
              <c:dLblPos val="r"/>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49-CFB3-5F42-8801-E1E355D10DB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l"/>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'Figure 3'!$V$43:$V$65</c:f>
              <c:numCache>
                <c:formatCode>General</c:formatCode>
                <c:ptCount val="23"/>
                <c:pt idx="0">
                  <c:v>7677.6956125550532</c:v>
                </c:pt>
                <c:pt idx="1">
                  <c:v>7706.9270921795242</c:v>
                </c:pt>
                <c:pt idx="2">
                  <c:v>7797.9647389303109</c:v>
                </c:pt>
                <c:pt idx="3">
                  <c:v>7899.5673512670237</c:v>
                </c:pt>
                <c:pt idx="4">
                  <c:v>7958.1985080986196</c:v>
                </c:pt>
                <c:pt idx="5">
                  <c:v>8168.6182511491697</c:v>
                </c:pt>
                <c:pt idx="6">
                  <c:v>8527.6663530072474</c:v>
                </c:pt>
                <c:pt idx="7">
                  <c:v>8671.2922985001114</c:v>
                </c:pt>
                <c:pt idx="8">
                  <c:v>8823.1187899739434</c:v>
                </c:pt>
                <c:pt idx="9">
                  <c:v>8604.3204075135891</c:v>
                </c:pt>
                <c:pt idx="10">
                  <c:v>8756.8303196092947</c:v>
                </c:pt>
                <c:pt idx="11">
                  <c:v>9052.7553504170464</c:v>
                </c:pt>
                <c:pt idx="12">
                  <c:v>9277.9811294549909</c:v>
                </c:pt>
                <c:pt idx="13">
                  <c:v>9443.1900380844454</c:v>
                </c:pt>
                <c:pt idx="14">
                  <c:v>9569.5505999908928</c:v>
                </c:pt>
                <c:pt idx="15">
                  <c:v>9765.3451704371982</c:v>
                </c:pt>
                <c:pt idx="16">
                  <c:v>9982.1441645412924</c:v>
                </c:pt>
                <c:pt idx="17">
                  <c:v>10184.003925016983</c:v>
                </c:pt>
                <c:pt idx="18">
                  <c:v>10414.443729302029</c:v>
                </c:pt>
                <c:pt idx="19">
                  <c:v>10654.025527618953</c:v>
                </c:pt>
                <c:pt idx="20">
                  <c:v>9801.8528915350489</c:v>
                </c:pt>
                <c:pt idx="21">
                  <c:v>10860.247882807045</c:v>
                </c:pt>
                <c:pt idx="22">
                  <c:v>11103.493911236699</c:v>
                </c:pt>
              </c:numCache>
            </c:numRef>
          </c:xVal>
          <c:yVal>
            <c:numRef>
              <c:f>'Figure 3'!$W$43:$W$65</c:f>
              <c:numCache>
                <c:formatCode>General</c:formatCode>
                <c:ptCount val="23"/>
                <c:pt idx="0">
                  <c:v>51</c:v>
                </c:pt>
                <c:pt idx="1">
                  <c:v>52.4</c:v>
                </c:pt>
                <c:pt idx="2">
                  <c:v>52.4</c:v>
                </c:pt>
                <c:pt idx="3">
                  <c:v>53.6</c:v>
                </c:pt>
                <c:pt idx="4">
                  <c:v>51.8</c:v>
                </c:pt>
                <c:pt idx="5">
                  <c:v>51.8</c:v>
                </c:pt>
                <c:pt idx="6">
                  <c:v>50.5</c:v>
                </c:pt>
                <c:pt idx="7">
                  <c:v>47.2</c:v>
                </c:pt>
                <c:pt idx="8">
                  <c:v>50.9</c:v>
                </c:pt>
                <c:pt idx="9">
                  <c:v>50.5</c:v>
                </c:pt>
                <c:pt idx="10">
                  <c:v>49.1</c:v>
                </c:pt>
                <c:pt idx="11">
                  <c:v>50</c:v>
                </c:pt>
                <c:pt idx="12">
                  <c:v>47.1</c:v>
                </c:pt>
                <c:pt idx="13">
                  <c:v>42.7</c:v>
                </c:pt>
                <c:pt idx="14">
                  <c:v>42.7</c:v>
                </c:pt>
                <c:pt idx="15">
                  <c:v>40.200000000000003</c:v>
                </c:pt>
                <c:pt idx="16">
                  <c:v>38.700000000000003</c:v>
                </c:pt>
                <c:pt idx="17">
                  <c:v>36.299999999999997</c:v>
                </c:pt>
                <c:pt idx="18">
                  <c:v>33</c:v>
                </c:pt>
                <c:pt idx="19">
                  <c:v>28.8</c:v>
                </c:pt>
                <c:pt idx="21">
                  <c:v>28.4</c:v>
                </c:pt>
                <c:pt idx="22">
                  <c:v>27.5</c:v>
                </c:pt>
              </c:numCache>
            </c:numRef>
          </c:yVal>
          <c:smooth val="0"/>
          <c:extLst>
            <c:ext xmlns:c15="http://schemas.microsoft.com/office/drawing/2012/chart" uri="{02D57815-91ED-43cb-92C2-25804820EDAC}">
              <c15:datalabelsRange>
                <c15:f>'Figure 3'!$A$43:$A$65</c15:f>
                <c15:dlblRangeCach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15:dlblRangeCache>
              </c15:datalabelsRange>
            </c:ext>
            <c:ext xmlns:c16="http://schemas.microsoft.com/office/drawing/2014/chart" uri="{C3380CC4-5D6E-409C-BE32-E72D297353CC}">
              <c16:uniqueId val="{0000005F-CFB3-5F42-8801-E1E355D10DB1}"/>
            </c:ext>
          </c:extLst>
        </c:ser>
        <c:dLbls>
          <c:dLblPos val="t"/>
          <c:showLegendKey val="0"/>
          <c:showVal val="1"/>
          <c:showCatName val="0"/>
          <c:showSerName val="0"/>
          <c:showPercent val="0"/>
          <c:showBubbleSize val="0"/>
        </c:dLbls>
        <c:axId val="1709129167"/>
        <c:axId val="1696683535"/>
      </c:scatterChart>
      <c:valAx>
        <c:axId val="1709129167"/>
        <c:scaling>
          <c:orientation val="minMax"/>
        </c:scaling>
        <c:delete val="0"/>
        <c:axPos val="b"/>
        <c:title>
          <c:tx>
            <c:rich>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r>
                  <a:rPr lang="en-US" sz="1050"/>
                  <a:t>GDP per capita (thousands, US 2021 PPP)</a:t>
                </a:r>
              </a:p>
            </c:rich>
          </c:tx>
          <c:layout>
            <c:manualLayout>
              <c:xMode val="edge"/>
              <c:yMode val="edge"/>
              <c:x val="0.37470219534271021"/>
              <c:y val="0.86456732657907787"/>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title>
        <c:numFmt formatCode="#,"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96683535"/>
        <c:crosses val="autoZero"/>
        <c:crossBetween val="midCat"/>
      </c:valAx>
      <c:valAx>
        <c:axId val="1696683535"/>
        <c:scaling>
          <c:orientation val="minMax"/>
        </c:scaling>
        <c:delete val="0"/>
        <c:axPos val="l"/>
        <c:majorGridlines>
          <c:spPr>
            <a:ln w="9525" cap="flat" cmpd="sng" algn="ctr">
              <a:solidFill>
                <a:schemeClr val="bg1">
                  <a:lumMod val="95000"/>
                </a:schemeClr>
              </a:solidFill>
              <a:prstDash val="sysDash"/>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a:t>Poverty</a:t>
                </a:r>
                <a:r>
                  <a:rPr lang="en-US" sz="1000" baseline="0"/>
                  <a:t> (US$6.85 2017 PPP)</a:t>
                </a:r>
                <a:endParaRPr lang="en-US" sz="1000"/>
              </a:p>
            </c:rich>
          </c:tx>
          <c:layout>
            <c:manualLayout>
              <c:xMode val="edge"/>
              <c:yMode val="edge"/>
              <c:x val="0"/>
              <c:y val="0.2445614720979541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129167"/>
        <c:crosses val="autoZero"/>
        <c:crossBetween val="midCat"/>
      </c:valAx>
      <c:spPr>
        <a:noFill/>
        <a:ln>
          <a:noFill/>
        </a:ln>
        <a:effectLst/>
      </c:spPr>
    </c:plotArea>
    <c:legend>
      <c:legendPos val="b"/>
      <c:layout>
        <c:manualLayout>
          <c:xMode val="edge"/>
          <c:yMode val="edge"/>
          <c:x val="0"/>
          <c:y val="0.90878024898695187"/>
          <c:w val="0.99581824966146459"/>
          <c:h val="7.1546637106268976E-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8808635343981512E-2"/>
          <c:y val="2.5160467601728066E-2"/>
          <c:w val="0.89629105908363949"/>
          <c:h val="0.78857572737844783"/>
        </c:manualLayout>
      </c:layout>
      <c:scatterChart>
        <c:scatterStyle val="lineMarker"/>
        <c:varyColors val="0"/>
        <c:ser>
          <c:idx val="0"/>
          <c:order val="0"/>
          <c:tx>
            <c:strRef>
              <c:f>'Figure 3'!$B$41</c:f>
              <c:strCache>
                <c:ptCount val="1"/>
                <c:pt idx="0">
                  <c:v>Bulgaria</c:v>
                </c:pt>
              </c:strCache>
            </c:strRef>
          </c:tx>
          <c:spPr>
            <a:ln w="19050" cap="rnd">
              <a:solidFill>
                <a:schemeClr val="accent1"/>
              </a:solidFill>
              <a:round/>
            </a:ln>
            <a:effectLst/>
          </c:spPr>
          <c:marker>
            <c:symbol val="none"/>
          </c:marker>
          <c:dPt>
            <c:idx val="6"/>
            <c:marker>
              <c:symbol val="circle"/>
              <c:size val="5"/>
              <c:spPr>
                <a:solidFill>
                  <a:schemeClr val="accent1"/>
                </a:solidFill>
                <a:ln w="9525">
                  <a:solidFill>
                    <a:schemeClr val="accent1"/>
                  </a:solidFill>
                </a:ln>
                <a:effectLst/>
              </c:spPr>
            </c:marker>
            <c:bubble3D val="0"/>
            <c:extLst>
              <c:ext xmlns:c16="http://schemas.microsoft.com/office/drawing/2014/chart" uri="{C3380CC4-5D6E-409C-BE32-E72D297353CC}">
                <c16:uniqueId val="{00000000-B219-844B-B20D-25A0BD05C9F1}"/>
              </c:ext>
            </c:extLst>
          </c:dPt>
          <c:dPt>
            <c:idx val="21"/>
            <c:marker>
              <c:symbol val="circle"/>
              <c:size val="5"/>
              <c:spPr>
                <a:solidFill>
                  <a:schemeClr val="accent1"/>
                </a:solidFill>
                <a:ln w="9525">
                  <a:solidFill>
                    <a:schemeClr val="accent1"/>
                  </a:solidFill>
                </a:ln>
                <a:effectLst/>
              </c:spPr>
            </c:marker>
            <c:bubble3D val="0"/>
            <c:extLst>
              <c:ext xmlns:c16="http://schemas.microsoft.com/office/drawing/2014/chart" uri="{C3380CC4-5D6E-409C-BE32-E72D297353CC}">
                <c16:uniqueId val="{00000001-B219-844B-B20D-25A0BD05C9F1}"/>
              </c:ext>
            </c:extLst>
          </c:dPt>
          <c:dLbls>
            <c:dLbl>
              <c:idx val="0"/>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02-B219-844B-B20D-25A0BD05C9F1}"/>
                </c:ext>
              </c:extLst>
            </c:dLbl>
            <c:dLbl>
              <c:idx val="1"/>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03-B219-844B-B20D-25A0BD05C9F1}"/>
                </c:ext>
              </c:extLst>
            </c:dLbl>
            <c:dLbl>
              <c:idx val="2"/>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04-B219-844B-B20D-25A0BD05C9F1}"/>
                </c:ext>
              </c:extLst>
            </c:dLbl>
            <c:dLbl>
              <c:idx val="3"/>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05-B219-844B-B20D-25A0BD05C9F1}"/>
                </c:ext>
              </c:extLst>
            </c:dLbl>
            <c:dLbl>
              <c:idx val="4"/>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06-B219-844B-B20D-25A0BD05C9F1}"/>
                </c:ext>
              </c:extLst>
            </c:dLbl>
            <c:dLbl>
              <c:idx val="5"/>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07-B219-844B-B20D-25A0BD05C9F1}"/>
                </c:ext>
              </c:extLst>
            </c:dLbl>
            <c:dLbl>
              <c:idx val="6"/>
              <c:tx>
                <c:rich>
                  <a:bodyPr/>
                  <a:lstStyle/>
                  <a:p>
                    <a:fld id="{8B25093F-C5DB-4E82-AF30-2EB2419A952E}"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0-B219-844B-B20D-25A0BD05C9F1}"/>
                </c:ext>
              </c:extLst>
            </c:dLbl>
            <c:dLbl>
              <c:idx val="7"/>
              <c:delete val="1"/>
              <c:extLst>
                <c:ext xmlns:c15="http://schemas.microsoft.com/office/drawing/2012/chart" uri="{CE6537A1-D6FC-4f65-9D91-7224C49458BB}"/>
                <c:ext xmlns:c16="http://schemas.microsoft.com/office/drawing/2014/chart" uri="{C3380CC4-5D6E-409C-BE32-E72D297353CC}">
                  <c16:uniqueId val="{00000008-B219-844B-B20D-25A0BD05C9F1}"/>
                </c:ext>
              </c:extLst>
            </c:dLbl>
            <c:dLbl>
              <c:idx val="8"/>
              <c:delete val="1"/>
              <c:extLst>
                <c:ext xmlns:c15="http://schemas.microsoft.com/office/drawing/2012/chart" uri="{CE6537A1-D6FC-4f65-9D91-7224C49458BB}"/>
                <c:ext xmlns:c16="http://schemas.microsoft.com/office/drawing/2014/chart" uri="{C3380CC4-5D6E-409C-BE32-E72D297353CC}">
                  <c16:uniqueId val="{00000009-B219-844B-B20D-25A0BD05C9F1}"/>
                </c:ext>
              </c:extLst>
            </c:dLbl>
            <c:dLbl>
              <c:idx val="9"/>
              <c:delete val="1"/>
              <c:extLst>
                <c:ext xmlns:c15="http://schemas.microsoft.com/office/drawing/2012/chart" uri="{CE6537A1-D6FC-4f65-9D91-7224C49458BB}"/>
                <c:ext xmlns:c16="http://schemas.microsoft.com/office/drawing/2014/chart" uri="{C3380CC4-5D6E-409C-BE32-E72D297353CC}">
                  <c16:uniqueId val="{0000000A-B219-844B-B20D-25A0BD05C9F1}"/>
                </c:ext>
              </c:extLst>
            </c:dLbl>
            <c:dLbl>
              <c:idx val="10"/>
              <c:delete val="1"/>
              <c:extLst>
                <c:ext xmlns:c15="http://schemas.microsoft.com/office/drawing/2012/chart" uri="{CE6537A1-D6FC-4f65-9D91-7224C49458BB}"/>
                <c:ext xmlns:c16="http://schemas.microsoft.com/office/drawing/2014/chart" uri="{C3380CC4-5D6E-409C-BE32-E72D297353CC}">
                  <c16:uniqueId val="{0000000B-B219-844B-B20D-25A0BD05C9F1}"/>
                </c:ext>
              </c:extLst>
            </c:dLbl>
            <c:dLbl>
              <c:idx val="11"/>
              <c:delete val="1"/>
              <c:extLst>
                <c:ext xmlns:c15="http://schemas.microsoft.com/office/drawing/2012/chart" uri="{CE6537A1-D6FC-4f65-9D91-7224C49458BB}"/>
                <c:ext xmlns:c16="http://schemas.microsoft.com/office/drawing/2014/chart" uri="{C3380CC4-5D6E-409C-BE32-E72D297353CC}">
                  <c16:uniqueId val="{0000000C-B219-844B-B20D-25A0BD05C9F1}"/>
                </c:ext>
              </c:extLst>
            </c:dLbl>
            <c:dLbl>
              <c:idx val="12"/>
              <c:delete val="1"/>
              <c:extLst>
                <c:ext xmlns:c15="http://schemas.microsoft.com/office/drawing/2012/chart" uri="{CE6537A1-D6FC-4f65-9D91-7224C49458BB}"/>
                <c:ext xmlns:c16="http://schemas.microsoft.com/office/drawing/2014/chart" uri="{C3380CC4-5D6E-409C-BE32-E72D297353CC}">
                  <c16:uniqueId val="{0000000D-B219-844B-B20D-25A0BD05C9F1}"/>
                </c:ext>
              </c:extLst>
            </c:dLbl>
            <c:dLbl>
              <c:idx val="13"/>
              <c:delete val="1"/>
              <c:extLst>
                <c:ext xmlns:c15="http://schemas.microsoft.com/office/drawing/2012/chart" uri="{CE6537A1-D6FC-4f65-9D91-7224C49458BB}"/>
                <c:ext xmlns:c16="http://schemas.microsoft.com/office/drawing/2014/chart" uri="{C3380CC4-5D6E-409C-BE32-E72D297353CC}">
                  <c16:uniqueId val="{0000000E-B219-844B-B20D-25A0BD05C9F1}"/>
                </c:ext>
              </c:extLst>
            </c:dLbl>
            <c:dLbl>
              <c:idx val="14"/>
              <c:delete val="1"/>
              <c:extLst>
                <c:ext xmlns:c15="http://schemas.microsoft.com/office/drawing/2012/chart" uri="{CE6537A1-D6FC-4f65-9D91-7224C49458BB}"/>
                <c:ext xmlns:c16="http://schemas.microsoft.com/office/drawing/2014/chart" uri="{C3380CC4-5D6E-409C-BE32-E72D297353CC}">
                  <c16:uniqueId val="{0000000F-B219-844B-B20D-25A0BD05C9F1}"/>
                </c:ext>
              </c:extLst>
            </c:dLbl>
            <c:dLbl>
              <c:idx val="15"/>
              <c:delete val="1"/>
              <c:extLst>
                <c:ext xmlns:c15="http://schemas.microsoft.com/office/drawing/2012/chart" uri="{CE6537A1-D6FC-4f65-9D91-7224C49458BB}"/>
                <c:ext xmlns:c16="http://schemas.microsoft.com/office/drawing/2014/chart" uri="{C3380CC4-5D6E-409C-BE32-E72D297353CC}">
                  <c16:uniqueId val="{00000010-B219-844B-B20D-25A0BD05C9F1}"/>
                </c:ext>
              </c:extLst>
            </c:dLbl>
            <c:dLbl>
              <c:idx val="16"/>
              <c:delete val="1"/>
              <c:extLst>
                <c:ext xmlns:c15="http://schemas.microsoft.com/office/drawing/2012/chart" uri="{CE6537A1-D6FC-4f65-9D91-7224C49458BB}"/>
                <c:ext xmlns:c16="http://schemas.microsoft.com/office/drawing/2014/chart" uri="{C3380CC4-5D6E-409C-BE32-E72D297353CC}">
                  <c16:uniqueId val="{00000011-B219-844B-B20D-25A0BD05C9F1}"/>
                </c:ext>
              </c:extLst>
            </c:dLbl>
            <c:dLbl>
              <c:idx val="17"/>
              <c:delete val="1"/>
              <c:extLst>
                <c:ext xmlns:c15="http://schemas.microsoft.com/office/drawing/2012/chart" uri="{CE6537A1-D6FC-4f65-9D91-7224C49458BB}"/>
                <c:ext xmlns:c16="http://schemas.microsoft.com/office/drawing/2014/chart" uri="{C3380CC4-5D6E-409C-BE32-E72D297353CC}">
                  <c16:uniqueId val="{00000012-B219-844B-B20D-25A0BD05C9F1}"/>
                </c:ext>
              </c:extLst>
            </c:dLbl>
            <c:dLbl>
              <c:idx val="18"/>
              <c:delete val="1"/>
              <c:extLst>
                <c:ext xmlns:c15="http://schemas.microsoft.com/office/drawing/2012/chart" uri="{CE6537A1-D6FC-4f65-9D91-7224C49458BB}"/>
                <c:ext xmlns:c16="http://schemas.microsoft.com/office/drawing/2014/chart" uri="{C3380CC4-5D6E-409C-BE32-E72D297353CC}">
                  <c16:uniqueId val="{00000013-B219-844B-B20D-25A0BD05C9F1}"/>
                </c:ext>
              </c:extLst>
            </c:dLbl>
            <c:dLbl>
              <c:idx val="19"/>
              <c:delete val="1"/>
              <c:extLst>
                <c:ext xmlns:c15="http://schemas.microsoft.com/office/drawing/2012/chart" uri="{CE6537A1-D6FC-4f65-9D91-7224C49458BB}"/>
                <c:ext xmlns:c16="http://schemas.microsoft.com/office/drawing/2014/chart" uri="{C3380CC4-5D6E-409C-BE32-E72D297353CC}">
                  <c16:uniqueId val="{00000014-B219-844B-B20D-25A0BD05C9F1}"/>
                </c:ext>
              </c:extLst>
            </c:dLbl>
            <c:dLbl>
              <c:idx val="20"/>
              <c:delete val="1"/>
              <c:extLst>
                <c:ext xmlns:c15="http://schemas.microsoft.com/office/drawing/2012/chart" uri="{CE6537A1-D6FC-4f65-9D91-7224C49458BB}"/>
                <c:ext xmlns:c16="http://schemas.microsoft.com/office/drawing/2014/chart" uri="{C3380CC4-5D6E-409C-BE32-E72D297353CC}">
                  <c16:uniqueId val="{00000015-B219-844B-B20D-25A0BD05C9F1}"/>
                </c:ext>
              </c:extLst>
            </c:dLbl>
            <c:dLbl>
              <c:idx val="21"/>
              <c:tx>
                <c:rich>
                  <a:bodyPr/>
                  <a:lstStyle/>
                  <a:p>
                    <a:fld id="{8267B612-ED92-4385-9724-8C4725DCE8E4}" type="CELLRANGE">
                      <a:rPr lang="en-US"/>
                      <a:pPr/>
                      <a:t>[CELLRANGE]</a:t>
                    </a:fld>
                    <a:endParaRPr lang="en-US"/>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B219-844B-B20D-25A0BD05C9F1}"/>
                </c:ext>
              </c:extLst>
            </c:dLbl>
            <c:dLbl>
              <c:idx val="22"/>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16-B219-844B-B20D-25A0BD05C9F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'Figure 3'!$B$43:$B$65</c:f>
              <c:numCache>
                <c:formatCode>General</c:formatCode>
                <c:ptCount val="23"/>
                <c:pt idx="0">
                  <c:v>12667.4817401117</c:v>
                </c:pt>
                <c:pt idx="1">
                  <c:v>13416.276841832527</c:v>
                </c:pt>
                <c:pt idx="2">
                  <c:v>14515.769551311298</c:v>
                </c:pt>
                <c:pt idx="3">
                  <c:v>15397.466445731105</c:v>
                </c:pt>
                <c:pt idx="4">
                  <c:v>16524.16139664374</c:v>
                </c:pt>
                <c:pt idx="5">
                  <c:v>17823.869693437016</c:v>
                </c:pt>
                <c:pt idx="6">
                  <c:v>19181.487085690147</c:v>
                </c:pt>
                <c:pt idx="7">
                  <c:v>20608.87526109536</c:v>
                </c:pt>
                <c:pt idx="8">
                  <c:v>22026.173761327638</c:v>
                </c:pt>
                <c:pt idx="9">
                  <c:v>21426.52977595674</c:v>
                </c:pt>
                <c:pt idx="10">
                  <c:v>21903.501186566824</c:v>
                </c:pt>
                <c:pt idx="11">
                  <c:v>22505.170818646275</c:v>
                </c:pt>
                <c:pt idx="12">
                  <c:v>22805.404650865319</c:v>
                </c:pt>
                <c:pt idx="13">
                  <c:v>22808.920981257175</c:v>
                </c:pt>
                <c:pt idx="14">
                  <c:v>23156.726943710171</c:v>
                </c:pt>
                <c:pt idx="15">
                  <c:v>24096.753758959545</c:v>
                </c:pt>
                <c:pt idx="16">
                  <c:v>25000.810654260316</c:v>
                </c:pt>
                <c:pt idx="17">
                  <c:v>25875.632907620751</c:v>
                </c:pt>
                <c:pt idx="18">
                  <c:v>26765.529577987669</c:v>
                </c:pt>
                <c:pt idx="19">
                  <c:v>28042.267273915841</c:v>
                </c:pt>
                <c:pt idx="20">
                  <c:v>27092.198717430361</c:v>
                </c:pt>
                <c:pt idx="21">
                  <c:v>29406.579592085058</c:v>
                </c:pt>
                <c:pt idx="22">
                  <c:v>32511.831041166151</c:v>
                </c:pt>
              </c:numCache>
            </c:numRef>
          </c:xVal>
          <c:yVal>
            <c:numRef>
              <c:f>'Figure 3'!$C$43:$C$65</c:f>
              <c:numCache>
                <c:formatCode>General</c:formatCode>
                <c:ptCount val="23"/>
                <c:pt idx="6">
                  <c:v>28.5</c:v>
                </c:pt>
                <c:pt idx="7">
                  <c:v>15</c:v>
                </c:pt>
                <c:pt idx="8">
                  <c:v>11.3</c:v>
                </c:pt>
                <c:pt idx="9">
                  <c:v>11</c:v>
                </c:pt>
                <c:pt idx="10">
                  <c:v>13.4</c:v>
                </c:pt>
                <c:pt idx="11">
                  <c:v>14.1</c:v>
                </c:pt>
                <c:pt idx="12">
                  <c:v>14.1</c:v>
                </c:pt>
                <c:pt idx="13">
                  <c:v>13.2</c:v>
                </c:pt>
                <c:pt idx="14">
                  <c:v>11</c:v>
                </c:pt>
                <c:pt idx="15">
                  <c:v>14.1</c:v>
                </c:pt>
                <c:pt idx="16">
                  <c:v>10.4</c:v>
                </c:pt>
                <c:pt idx="17">
                  <c:v>9.4</c:v>
                </c:pt>
                <c:pt idx="18">
                  <c:v>8</c:v>
                </c:pt>
                <c:pt idx="19">
                  <c:v>7.2</c:v>
                </c:pt>
                <c:pt idx="20">
                  <c:v>4.5</c:v>
                </c:pt>
                <c:pt idx="21">
                  <c:v>5.8</c:v>
                </c:pt>
              </c:numCache>
            </c:numRef>
          </c:yVal>
          <c:smooth val="0"/>
          <c:extLst>
            <c:ext xmlns:c15="http://schemas.microsoft.com/office/drawing/2012/chart" uri="{02D57815-91ED-43cb-92C2-25804820EDAC}">
              <c15:datalabelsRange>
                <c15:f>'Figure 3'!$A$43:$A$65</c15:f>
                <c15:dlblRangeCach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15:dlblRangeCache>
              </c15:datalabelsRange>
            </c:ext>
            <c:ext xmlns:c16="http://schemas.microsoft.com/office/drawing/2014/chart" uri="{C3380CC4-5D6E-409C-BE32-E72D297353CC}">
              <c16:uniqueId val="{00000017-B219-844B-B20D-25A0BD05C9F1}"/>
            </c:ext>
          </c:extLst>
        </c:ser>
        <c:ser>
          <c:idx val="1"/>
          <c:order val="1"/>
          <c:tx>
            <c:strRef>
              <c:f>'Figure 3'!$D$41</c:f>
              <c:strCache>
                <c:ptCount val="1"/>
                <c:pt idx="0">
                  <c:v>Belarus</c:v>
                </c:pt>
              </c:strCache>
            </c:strRef>
          </c:tx>
          <c:spPr>
            <a:ln w="19050" cap="rnd">
              <a:solidFill>
                <a:schemeClr val="accent5"/>
              </a:solidFill>
              <a:round/>
            </a:ln>
            <a:effectLst/>
          </c:spPr>
          <c:marker>
            <c:symbol val="none"/>
          </c:marker>
          <c:dPt>
            <c:idx val="0"/>
            <c:marker>
              <c:symbol val="circle"/>
              <c:size val="5"/>
              <c:spPr>
                <a:solidFill>
                  <a:schemeClr val="accent5"/>
                </a:solidFill>
                <a:ln w="9525">
                  <a:solidFill>
                    <a:schemeClr val="accent5"/>
                  </a:solidFill>
                </a:ln>
                <a:effectLst/>
              </c:spPr>
            </c:marker>
            <c:bubble3D val="0"/>
            <c:extLst>
              <c:ext xmlns:c16="http://schemas.microsoft.com/office/drawing/2014/chart" uri="{C3380CC4-5D6E-409C-BE32-E72D297353CC}">
                <c16:uniqueId val="{00000018-B219-844B-B20D-25A0BD05C9F1}"/>
              </c:ext>
            </c:extLst>
          </c:dPt>
          <c:dPt>
            <c:idx val="20"/>
            <c:marker>
              <c:symbol val="circle"/>
              <c:size val="5"/>
              <c:spPr>
                <a:solidFill>
                  <a:schemeClr val="accent5"/>
                </a:solidFill>
                <a:ln w="9525">
                  <a:solidFill>
                    <a:schemeClr val="accent5"/>
                  </a:solidFill>
                </a:ln>
                <a:effectLst/>
              </c:spPr>
            </c:marker>
            <c:bubble3D val="0"/>
            <c:extLst>
              <c:ext xmlns:c16="http://schemas.microsoft.com/office/drawing/2014/chart" uri="{C3380CC4-5D6E-409C-BE32-E72D297353CC}">
                <c16:uniqueId val="{00000019-B219-844B-B20D-25A0BD05C9F1}"/>
              </c:ext>
            </c:extLst>
          </c:dPt>
          <c:dLbls>
            <c:dLbl>
              <c:idx val="0"/>
              <c:tx>
                <c:rich>
                  <a:bodyPr/>
                  <a:lstStyle/>
                  <a:p>
                    <a:r>
                      <a:rPr lang="en-US"/>
                      <a:t>2000</a:t>
                    </a:r>
                  </a:p>
                </c:rich>
              </c:tx>
              <c:dLblPos val="r"/>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18-B219-844B-B20D-25A0BD05C9F1}"/>
                </c:ext>
              </c:extLst>
            </c:dLbl>
            <c:dLbl>
              <c:idx val="1"/>
              <c:delete val="1"/>
              <c:extLst>
                <c:ext xmlns:c15="http://schemas.microsoft.com/office/drawing/2012/chart" uri="{CE6537A1-D6FC-4f65-9D91-7224C49458BB}"/>
                <c:ext xmlns:c16="http://schemas.microsoft.com/office/drawing/2014/chart" uri="{C3380CC4-5D6E-409C-BE32-E72D297353CC}">
                  <c16:uniqueId val="{0000001A-B219-844B-B20D-25A0BD05C9F1}"/>
                </c:ext>
              </c:extLst>
            </c:dLbl>
            <c:dLbl>
              <c:idx val="2"/>
              <c:delete val="1"/>
              <c:extLst>
                <c:ext xmlns:c15="http://schemas.microsoft.com/office/drawing/2012/chart" uri="{CE6537A1-D6FC-4f65-9D91-7224C49458BB}"/>
                <c:ext xmlns:c16="http://schemas.microsoft.com/office/drawing/2014/chart" uri="{C3380CC4-5D6E-409C-BE32-E72D297353CC}">
                  <c16:uniqueId val="{0000001B-B219-844B-B20D-25A0BD05C9F1}"/>
                </c:ext>
              </c:extLst>
            </c:dLbl>
            <c:dLbl>
              <c:idx val="3"/>
              <c:delete val="1"/>
              <c:extLst>
                <c:ext xmlns:c15="http://schemas.microsoft.com/office/drawing/2012/chart" uri="{CE6537A1-D6FC-4f65-9D91-7224C49458BB}"/>
                <c:ext xmlns:c16="http://schemas.microsoft.com/office/drawing/2014/chart" uri="{C3380CC4-5D6E-409C-BE32-E72D297353CC}">
                  <c16:uniqueId val="{0000001C-B219-844B-B20D-25A0BD05C9F1}"/>
                </c:ext>
              </c:extLst>
            </c:dLbl>
            <c:dLbl>
              <c:idx val="4"/>
              <c:delete val="1"/>
              <c:extLst>
                <c:ext xmlns:c15="http://schemas.microsoft.com/office/drawing/2012/chart" uri="{CE6537A1-D6FC-4f65-9D91-7224C49458BB}"/>
                <c:ext xmlns:c16="http://schemas.microsoft.com/office/drawing/2014/chart" uri="{C3380CC4-5D6E-409C-BE32-E72D297353CC}">
                  <c16:uniqueId val="{0000001D-B219-844B-B20D-25A0BD05C9F1}"/>
                </c:ext>
              </c:extLst>
            </c:dLbl>
            <c:dLbl>
              <c:idx val="5"/>
              <c:delete val="1"/>
              <c:extLst>
                <c:ext xmlns:c15="http://schemas.microsoft.com/office/drawing/2012/chart" uri="{CE6537A1-D6FC-4f65-9D91-7224C49458BB}"/>
                <c:ext xmlns:c16="http://schemas.microsoft.com/office/drawing/2014/chart" uri="{C3380CC4-5D6E-409C-BE32-E72D297353CC}">
                  <c16:uniqueId val="{0000001E-B219-844B-B20D-25A0BD05C9F1}"/>
                </c:ext>
              </c:extLst>
            </c:dLbl>
            <c:dLbl>
              <c:idx val="6"/>
              <c:delete val="1"/>
              <c:extLst>
                <c:ext xmlns:c15="http://schemas.microsoft.com/office/drawing/2012/chart" uri="{CE6537A1-D6FC-4f65-9D91-7224C49458BB}"/>
                <c:ext xmlns:c16="http://schemas.microsoft.com/office/drawing/2014/chart" uri="{C3380CC4-5D6E-409C-BE32-E72D297353CC}">
                  <c16:uniqueId val="{0000001F-B219-844B-B20D-25A0BD05C9F1}"/>
                </c:ext>
              </c:extLst>
            </c:dLbl>
            <c:dLbl>
              <c:idx val="7"/>
              <c:delete val="1"/>
              <c:extLst>
                <c:ext xmlns:c15="http://schemas.microsoft.com/office/drawing/2012/chart" uri="{CE6537A1-D6FC-4f65-9D91-7224C49458BB}"/>
                <c:ext xmlns:c16="http://schemas.microsoft.com/office/drawing/2014/chart" uri="{C3380CC4-5D6E-409C-BE32-E72D297353CC}">
                  <c16:uniqueId val="{00000020-B219-844B-B20D-25A0BD05C9F1}"/>
                </c:ext>
              </c:extLst>
            </c:dLbl>
            <c:dLbl>
              <c:idx val="8"/>
              <c:delete val="1"/>
              <c:extLst>
                <c:ext xmlns:c15="http://schemas.microsoft.com/office/drawing/2012/chart" uri="{CE6537A1-D6FC-4f65-9D91-7224C49458BB}"/>
                <c:ext xmlns:c16="http://schemas.microsoft.com/office/drawing/2014/chart" uri="{C3380CC4-5D6E-409C-BE32-E72D297353CC}">
                  <c16:uniqueId val="{00000021-B219-844B-B20D-25A0BD05C9F1}"/>
                </c:ext>
              </c:extLst>
            </c:dLbl>
            <c:dLbl>
              <c:idx val="9"/>
              <c:delete val="1"/>
              <c:extLst>
                <c:ext xmlns:c15="http://schemas.microsoft.com/office/drawing/2012/chart" uri="{CE6537A1-D6FC-4f65-9D91-7224C49458BB}"/>
                <c:ext xmlns:c16="http://schemas.microsoft.com/office/drawing/2014/chart" uri="{C3380CC4-5D6E-409C-BE32-E72D297353CC}">
                  <c16:uniqueId val="{00000022-B219-844B-B20D-25A0BD05C9F1}"/>
                </c:ext>
              </c:extLst>
            </c:dLbl>
            <c:dLbl>
              <c:idx val="10"/>
              <c:delete val="1"/>
              <c:extLst>
                <c:ext xmlns:c15="http://schemas.microsoft.com/office/drawing/2012/chart" uri="{CE6537A1-D6FC-4f65-9D91-7224C49458BB}"/>
                <c:ext xmlns:c16="http://schemas.microsoft.com/office/drawing/2014/chart" uri="{C3380CC4-5D6E-409C-BE32-E72D297353CC}">
                  <c16:uniqueId val="{00000023-B219-844B-B20D-25A0BD05C9F1}"/>
                </c:ext>
              </c:extLst>
            </c:dLbl>
            <c:dLbl>
              <c:idx val="11"/>
              <c:delete val="1"/>
              <c:extLst>
                <c:ext xmlns:c15="http://schemas.microsoft.com/office/drawing/2012/chart" uri="{CE6537A1-D6FC-4f65-9D91-7224C49458BB}"/>
                <c:ext xmlns:c16="http://schemas.microsoft.com/office/drawing/2014/chart" uri="{C3380CC4-5D6E-409C-BE32-E72D297353CC}">
                  <c16:uniqueId val="{00000024-B219-844B-B20D-25A0BD05C9F1}"/>
                </c:ext>
              </c:extLst>
            </c:dLbl>
            <c:dLbl>
              <c:idx val="12"/>
              <c:delete val="1"/>
              <c:extLst>
                <c:ext xmlns:c15="http://schemas.microsoft.com/office/drawing/2012/chart" uri="{CE6537A1-D6FC-4f65-9D91-7224C49458BB}"/>
                <c:ext xmlns:c16="http://schemas.microsoft.com/office/drawing/2014/chart" uri="{C3380CC4-5D6E-409C-BE32-E72D297353CC}">
                  <c16:uniqueId val="{00000025-B219-844B-B20D-25A0BD05C9F1}"/>
                </c:ext>
              </c:extLst>
            </c:dLbl>
            <c:dLbl>
              <c:idx val="13"/>
              <c:delete val="1"/>
              <c:extLst>
                <c:ext xmlns:c15="http://schemas.microsoft.com/office/drawing/2012/chart" uri="{CE6537A1-D6FC-4f65-9D91-7224C49458BB}"/>
                <c:ext xmlns:c16="http://schemas.microsoft.com/office/drawing/2014/chart" uri="{C3380CC4-5D6E-409C-BE32-E72D297353CC}">
                  <c16:uniqueId val="{00000026-B219-844B-B20D-25A0BD05C9F1}"/>
                </c:ext>
              </c:extLst>
            </c:dLbl>
            <c:dLbl>
              <c:idx val="14"/>
              <c:delete val="1"/>
              <c:extLst>
                <c:ext xmlns:c15="http://schemas.microsoft.com/office/drawing/2012/chart" uri="{CE6537A1-D6FC-4f65-9D91-7224C49458BB}"/>
                <c:ext xmlns:c16="http://schemas.microsoft.com/office/drawing/2014/chart" uri="{C3380CC4-5D6E-409C-BE32-E72D297353CC}">
                  <c16:uniqueId val="{00000027-B219-844B-B20D-25A0BD05C9F1}"/>
                </c:ext>
              </c:extLst>
            </c:dLbl>
            <c:dLbl>
              <c:idx val="15"/>
              <c:delete val="1"/>
              <c:extLst>
                <c:ext xmlns:c15="http://schemas.microsoft.com/office/drawing/2012/chart" uri="{CE6537A1-D6FC-4f65-9D91-7224C49458BB}"/>
                <c:ext xmlns:c16="http://schemas.microsoft.com/office/drawing/2014/chart" uri="{C3380CC4-5D6E-409C-BE32-E72D297353CC}">
                  <c16:uniqueId val="{00000028-B219-844B-B20D-25A0BD05C9F1}"/>
                </c:ext>
              </c:extLst>
            </c:dLbl>
            <c:dLbl>
              <c:idx val="16"/>
              <c:delete val="1"/>
              <c:extLst>
                <c:ext xmlns:c15="http://schemas.microsoft.com/office/drawing/2012/chart" uri="{CE6537A1-D6FC-4f65-9D91-7224C49458BB}"/>
                <c:ext xmlns:c16="http://schemas.microsoft.com/office/drawing/2014/chart" uri="{C3380CC4-5D6E-409C-BE32-E72D297353CC}">
                  <c16:uniqueId val="{00000029-B219-844B-B20D-25A0BD05C9F1}"/>
                </c:ext>
              </c:extLst>
            </c:dLbl>
            <c:dLbl>
              <c:idx val="17"/>
              <c:delete val="1"/>
              <c:extLst>
                <c:ext xmlns:c15="http://schemas.microsoft.com/office/drawing/2012/chart" uri="{CE6537A1-D6FC-4f65-9D91-7224C49458BB}"/>
                <c:ext xmlns:c16="http://schemas.microsoft.com/office/drawing/2014/chart" uri="{C3380CC4-5D6E-409C-BE32-E72D297353CC}">
                  <c16:uniqueId val="{0000002A-B219-844B-B20D-25A0BD05C9F1}"/>
                </c:ext>
              </c:extLst>
            </c:dLbl>
            <c:dLbl>
              <c:idx val="18"/>
              <c:delete val="1"/>
              <c:extLst>
                <c:ext xmlns:c15="http://schemas.microsoft.com/office/drawing/2012/chart" uri="{CE6537A1-D6FC-4f65-9D91-7224C49458BB}"/>
                <c:ext xmlns:c16="http://schemas.microsoft.com/office/drawing/2014/chart" uri="{C3380CC4-5D6E-409C-BE32-E72D297353CC}">
                  <c16:uniqueId val="{0000002B-B219-844B-B20D-25A0BD05C9F1}"/>
                </c:ext>
              </c:extLst>
            </c:dLbl>
            <c:dLbl>
              <c:idx val="19"/>
              <c:delete val="1"/>
              <c:extLst>
                <c:ext xmlns:c15="http://schemas.microsoft.com/office/drawing/2012/chart" uri="{CE6537A1-D6FC-4f65-9D91-7224C49458BB}"/>
                <c:ext xmlns:c16="http://schemas.microsoft.com/office/drawing/2014/chart" uri="{C3380CC4-5D6E-409C-BE32-E72D297353CC}">
                  <c16:uniqueId val="{0000002C-B219-844B-B20D-25A0BD05C9F1}"/>
                </c:ext>
              </c:extLst>
            </c:dLbl>
            <c:dLbl>
              <c:idx val="20"/>
              <c:layout>
                <c:manualLayout>
                  <c:x val="-6.7972596874330982E-3"/>
                  <c:y val="-7.1775743189781849E-3"/>
                </c:manualLayout>
              </c:layout>
              <c:tx>
                <c:rich>
                  <a:bodyPr/>
                  <a:lstStyle/>
                  <a:p>
                    <a:r>
                      <a:rPr lang="en-US"/>
                      <a:t>2020</a:t>
                    </a:r>
                  </a:p>
                </c:rich>
              </c:tx>
              <c:dLblPos val="r"/>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19-B219-844B-B20D-25A0BD05C9F1}"/>
                </c:ext>
              </c:extLst>
            </c:dLbl>
            <c:dLbl>
              <c:idx val="21"/>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2D-B219-844B-B20D-25A0BD05C9F1}"/>
                </c:ext>
              </c:extLst>
            </c:dLbl>
            <c:dLbl>
              <c:idx val="22"/>
              <c:tx>
                <c:rich>
                  <a:bodyPr/>
                  <a:lstStyle/>
                  <a:p>
                    <a:endParaRPr lang="en-US"/>
                  </a:p>
                </c:rich>
              </c:tx>
              <c:dLblPos val="r"/>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2E-B219-844B-B20D-25A0BD05C9F1}"/>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n-US"/>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'Figure 3'!$D$43:$D$65</c:f>
              <c:numCache>
                <c:formatCode>General</c:formatCode>
                <c:ptCount val="23"/>
                <c:pt idx="0">
                  <c:v>11189.103566889553</c:v>
                </c:pt>
                <c:pt idx="1">
                  <c:v>11778.085915343538</c:v>
                </c:pt>
                <c:pt idx="2">
                  <c:v>12451.331015666925</c:v>
                </c:pt>
                <c:pt idx="3">
                  <c:v>13421.902041447682</c:v>
                </c:pt>
                <c:pt idx="4">
                  <c:v>15061.067702850351</c:v>
                </c:pt>
                <c:pt idx="5">
                  <c:v>16589.73101824546</c:v>
                </c:pt>
                <c:pt idx="6">
                  <c:v>18360.782137752027</c:v>
                </c:pt>
                <c:pt idx="7">
                  <c:v>20031.514171701026</c:v>
                </c:pt>
                <c:pt idx="8">
                  <c:v>22151.109787336816</c:v>
                </c:pt>
                <c:pt idx="9">
                  <c:v>22250.060065153913</c:v>
                </c:pt>
                <c:pt idx="10">
                  <c:v>24037.649503455807</c:v>
                </c:pt>
                <c:pt idx="11">
                  <c:v>25389.979117665785</c:v>
                </c:pt>
                <c:pt idx="12">
                  <c:v>25858.810227473135</c:v>
                </c:pt>
                <c:pt idx="13">
                  <c:v>26128.321955885243</c:v>
                </c:pt>
                <c:pt idx="14">
                  <c:v>26564.431126408163</c:v>
                </c:pt>
                <c:pt idx="15">
                  <c:v>25513.185299817982</c:v>
                </c:pt>
                <c:pt idx="16">
                  <c:v>24846.959666114082</c:v>
                </c:pt>
                <c:pt idx="17">
                  <c:v>25503.974673438843</c:v>
                </c:pt>
                <c:pt idx="18">
                  <c:v>26363.569401571494</c:v>
                </c:pt>
                <c:pt idx="19">
                  <c:v>26798.863093010757</c:v>
                </c:pt>
                <c:pt idx="20">
                  <c:v>26731.494348649368</c:v>
                </c:pt>
                <c:pt idx="21">
                  <c:v>27611.180113515551</c:v>
                </c:pt>
                <c:pt idx="22">
                  <c:v>26526.638023533953</c:v>
                </c:pt>
              </c:numCache>
            </c:numRef>
          </c:xVal>
          <c:yVal>
            <c:numRef>
              <c:f>'Figure 3'!$E$43:$E$65</c:f>
              <c:numCache>
                <c:formatCode>General</c:formatCode>
                <c:ptCount val="23"/>
                <c:pt idx="0">
                  <c:v>84.4</c:v>
                </c:pt>
                <c:pt idx="1">
                  <c:v>73.7</c:v>
                </c:pt>
                <c:pt idx="2">
                  <c:v>67.7</c:v>
                </c:pt>
                <c:pt idx="3">
                  <c:v>64.8</c:v>
                </c:pt>
                <c:pt idx="4">
                  <c:v>54.3</c:v>
                </c:pt>
                <c:pt idx="5">
                  <c:v>36</c:v>
                </c:pt>
                <c:pt idx="6">
                  <c:v>27.9</c:v>
                </c:pt>
                <c:pt idx="7">
                  <c:v>20.7</c:v>
                </c:pt>
                <c:pt idx="8">
                  <c:v>16.399999999999999</c:v>
                </c:pt>
                <c:pt idx="9">
                  <c:v>15.6</c:v>
                </c:pt>
                <c:pt idx="10">
                  <c:v>11.8</c:v>
                </c:pt>
                <c:pt idx="11">
                  <c:v>10</c:v>
                </c:pt>
                <c:pt idx="12">
                  <c:v>5.9</c:v>
                </c:pt>
                <c:pt idx="13">
                  <c:v>3.4</c:v>
                </c:pt>
                <c:pt idx="14">
                  <c:v>3.2</c:v>
                </c:pt>
                <c:pt idx="15">
                  <c:v>4.0999999999999996</c:v>
                </c:pt>
                <c:pt idx="16">
                  <c:v>4.5999999999999996</c:v>
                </c:pt>
                <c:pt idx="17">
                  <c:v>3.3</c:v>
                </c:pt>
                <c:pt idx="18">
                  <c:v>1.9</c:v>
                </c:pt>
                <c:pt idx="19">
                  <c:v>2.4</c:v>
                </c:pt>
                <c:pt idx="20">
                  <c:v>1.3</c:v>
                </c:pt>
              </c:numCache>
            </c:numRef>
          </c:yVal>
          <c:smooth val="0"/>
          <c:extLst>
            <c:ext xmlns:c15="http://schemas.microsoft.com/office/drawing/2012/chart" uri="{02D57815-91ED-43cb-92C2-25804820EDAC}">
              <c15:datalabelsRange>
                <c15:f>'Figure 3'!$A$43:$A$65</c15:f>
                <c15:dlblRangeCach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15:dlblRangeCache>
              </c15:datalabelsRange>
            </c:ext>
            <c:ext xmlns:c16="http://schemas.microsoft.com/office/drawing/2014/chart" uri="{C3380CC4-5D6E-409C-BE32-E72D297353CC}">
              <c16:uniqueId val="{0000002F-B219-844B-B20D-25A0BD05C9F1}"/>
            </c:ext>
          </c:extLst>
        </c:ser>
        <c:ser>
          <c:idx val="9"/>
          <c:order val="2"/>
          <c:tx>
            <c:strRef>
              <c:f>'Figure 3'!$V$41</c:f>
              <c:strCache>
                <c:ptCount val="1"/>
                <c:pt idx="0">
                  <c:v>El Salvador</c:v>
                </c:pt>
              </c:strCache>
            </c:strRef>
          </c:tx>
          <c:spPr>
            <a:ln w="19050" cap="rnd">
              <a:solidFill>
                <a:schemeClr val="accent2"/>
              </a:solidFill>
              <a:round/>
            </a:ln>
            <a:effectLst/>
          </c:spPr>
          <c:marker>
            <c:symbol val="none"/>
          </c:marker>
          <c:dPt>
            <c:idx val="0"/>
            <c:marker>
              <c:symbol val="circle"/>
              <c:size val="5"/>
              <c:spPr>
                <a:solidFill>
                  <a:schemeClr val="accent2"/>
                </a:solidFill>
                <a:ln w="9525">
                  <a:solidFill>
                    <a:schemeClr val="accent2"/>
                  </a:solidFill>
                </a:ln>
                <a:effectLst/>
              </c:spPr>
            </c:marker>
            <c:bubble3D val="0"/>
            <c:extLst>
              <c:ext xmlns:c16="http://schemas.microsoft.com/office/drawing/2014/chart" uri="{C3380CC4-5D6E-409C-BE32-E72D297353CC}">
                <c16:uniqueId val="{00000030-B219-844B-B20D-25A0BD05C9F1}"/>
              </c:ext>
            </c:extLst>
          </c:dPt>
          <c:dPt>
            <c:idx val="22"/>
            <c:marker>
              <c:symbol val="circle"/>
              <c:size val="5"/>
              <c:spPr>
                <a:solidFill>
                  <a:schemeClr val="accent2"/>
                </a:solidFill>
                <a:ln w="9525">
                  <a:solidFill>
                    <a:schemeClr val="accent2"/>
                  </a:solidFill>
                </a:ln>
                <a:effectLst/>
              </c:spPr>
            </c:marker>
            <c:bubble3D val="0"/>
            <c:extLst>
              <c:ext xmlns:c16="http://schemas.microsoft.com/office/drawing/2014/chart" uri="{C3380CC4-5D6E-409C-BE32-E72D297353CC}">
                <c16:uniqueId val="{00000031-B219-844B-B20D-25A0BD05C9F1}"/>
              </c:ext>
            </c:extLst>
          </c:dPt>
          <c:dLbls>
            <c:dLbl>
              <c:idx val="0"/>
              <c:layout>
                <c:manualLayout>
                  <c:x val="-8.412001039761767E-2"/>
                  <c:y val="-6.0238574327636512E-17"/>
                </c:manualLayout>
              </c:layout>
              <c:tx>
                <c:rich>
                  <a:bodyPr/>
                  <a:lstStyle/>
                  <a:p>
                    <a:r>
                      <a:rPr lang="en-US"/>
                      <a:t>2000</a:t>
                    </a:r>
                  </a:p>
                </c:rich>
              </c:tx>
              <c:dLblPos val="r"/>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30-B219-844B-B20D-25A0BD05C9F1}"/>
                </c:ext>
              </c:extLst>
            </c:dLbl>
            <c:dLbl>
              <c:idx val="1"/>
              <c:delete val="1"/>
              <c:extLst>
                <c:ext xmlns:c15="http://schemas.microsoft.com/office/drawing/2012/chart" uri="{CE6537A1-D6FC-4f65-9D91-7224C49458BB}"/>
                <c:ext xmlns:c16="http://schemas.microsoft.com/office/drawing/2014/chart" uri="{C3380CC4-5D6E-409C-BE32-E72D297353CC}">
                  <c16:uniqueId val="{00000032-B219-844B-B20D-25A0BD05C9F1}"/>
                </c:ext>
              </c:extLst>
            </c:dLbl>
            <c:dLbl>
              <c:idx val="2"/>
              <c:delete val="1"/>
              <c:extLst>
                <c:ext xmlns:c15="http://schemas.microsoft.com/office/drawing/2012/chart" uri="{CE6537A1-D6FC-4f65-9D91-7224C49458BB}"/>
                <c:ext xmlns:c16="http://schemas.microsoft.com/office/drawing/2014/chart" uri="{C3380CC4-5D6E-409C-BE32-E72D297353CC}">
                  <c16:uniqueId val="{00000033-B219-844B-B20D-25A0BD05C9F1}"/>
                </c:ext>
              </c:extLst>
            </c:dLbl>
            <c:dLbl>
              <c:idx val="3"/>
              <c:delete val="1"/>
              <c:extLst>
                <c:ext xmlns:c15="http://schemas.microsoft.com/office/drawing/2012/chart" uri="{CE6537A1-D6FC-4f65-9D91-7224C49458BB}"/>
                <c:ext xmlns:c16="http://schemas.microsoft.com/office/drawing/2014/chart" uri="{C3380CC4-5D6E-409C-BE32-E72D297353CC}">
                  <c16:uniqueId val="{00000034-B219-844B-B20D-25A0BD05C9F1}"/>
                </c:ext>
              </c:extLst>
            </c:dLbl>
            <c:dLbl>
              <c:idx val="4"/>
              <c:delete val="1"/>
              <c:extLst>
                <c:ext xmlns:c15="http://schemas.microsoft.com/office/drawing/2012/chart" uri="{CE6537A1-D6FC-4f65-9D91-7224C49458BB}"/>
                <c:ext xmlns:c16="http://schemas.microsoft.com/office/drawing/2014/chart" uri="{C3380CC4-5D6E-409C-BE32-E72D297353CC}">
                  <c16:uniqueId val="{00000035-B219-844B-B20D-25A0BD05C9F1}"/>
                </c:ext>
              </c:extLst>
            </c:dLbl>
            <c:dLbl>
              <c:idx val="5"/>
              <c:delete val="1"/>
              <c:extLst>
                <c:ext xmlns:c15="http://schemas.microsoft.com/office/drawing/2012/chart" uri="{CE6537A1-D6FC-4f65-9D91-7224C49458BB}"/>
                <c:ext xmlns:c16="http://schemas.microsoft.com/office/drawing/2014/chart" uri="{C3380CC4-5D6E-409C-BE32-E72D297353CC}">
                  <c16:uniqueId val="{00000036-B219-844B-B20D-25A0BD05C9F1}"/>
                </c:ext>
              </c:extLst>
            </c:dLbl>
            <c:dLbl>
              <c:idx val="6"/>
              <c:delete val="1"/>
              <c:extLst>
                <c:ext xmlns:c15="http://schemas.microsoft.com/office/drawing/2012/chart" uri="{CE6537A1-D6FC-4f65-9D91-7224C49458BB}"/>
                <c:ext xmlns:c16="http://schemas.microsoft.com/office/drawing/2014/chart" uri="{C3380CC4-5D6E-409C-BE32-E72D297353CC}">
                  <c16:uniqueId val="{00000037-B219-844B-B20D-25A0BD05C9F1}"/>
                </c:ext>
              </c:extLst>
            </c:dLbl>
            <c:dLbl>
              <c:idx val="7"/>
              <c:delete val="1"/>
              <c:extLst>
                <c:ext xmlns:c15="http://schemas.microsoft.com/office/drawing/2012/chart" uri="{CE6537A1-D6FC-4f65-9D91-7224C49458BB}"/>
                <c:ext xmlns:c16="http://schemas.microsoft.com/office/drawing/2014/chart" uri="{C3380CC4-5D6E-409C-BE32-E72D297353CC}">
                  <c16:uniqueId val="{00000038-B219-844B-B20D-25A0BD05C9F1}"/>
                </c:ext>
              </c:extLst>
            </c:dLbl>
            <c:dLbl>
              <c:idx val="8"/>
              <c:delete val="1"/>
              <c:extLst>
                <c:ext xmlns:c15="http://schemas.microsoft.com/office/drawing/2012/chart" uri="{CE6537A1-D6FC-4f65-9D91-7224C49458BB}"/>
                <c:ext xmlns:c16="http://schemas.microsoft.com/office/drawing/2014/chart" uri="{C3380CC4-5D6E-409C-BE32-E72D297353CC}">
                  <c16:uniqueId val="{00000039-B219-844B-B20D-25A0BD05C9F1}"/>
                </c:ext>
              </c:extLst>
            </c:dLbl>
            <c:dLbl>
              <c:idx val="9"/>
              <c:delete val="1"/>
              <c:extLst>
                <c:ext xmlns:c15="http://schemas.microsoft.com/office/drawing/2012/chart" uri="{CE6537A1-D6FC-4f65-9D91-7224C49458BB}"/>
                <c:ext xmlns:c16="http://schemas.microsoft.com/office/drawing/2014/chart" uri="{C3380CC4-5D6E-409C-BE32-E72D297353CC}">
                  <c16:uniqueId val="{0000003A-B219-844B-B20D-25A0BD05C9F1}"/>
                </c:ext>
              </c:extLst>
            </c:dLbl>
            <c:dLbl>
              <c:idx val="10"/>
              <c:delete val="1"/>
              <c:extLst>
                <c:ext xmlns:c15="http://schemas.microsoft.com/office/drawing/2012/chart" uri="{CE6537A1-D6FC-4f65-9D91-7224C49458BB}"/>
                <c:ext xmlns:c16="http://schemas.microsoft.com/office/drawing/2014/chart" uri="{C3380CC4-5D6E-409C-BE32-E72D297353CC}">
                  <c16:uniqueId val="{0000003B-B219-844B-B20D-25A0BD05C9F1}"/>
                </c:ext>
              </c:extLst>
            </c:dLbl>
            <c:dLbl>
              <c:idx val="11"/>
              <c:delete val="1"/>
              <c:extLst>
                <c:ext xmlns:c15="http://schemas.microsoft.com/office/drawing/2012/chart" uri="{CE6537A1-D6FC-4f65-9D91-7224C49458BB}"/>
                <c:ext xmlns:c16="http://schemas.microsoft.com/office/drawing/2014/chart" uri="{C3380CC4-5D6E-409C-BE32-E72D297353CC}">
                  <c16:uniqueId val="{0000003C-B219-844B-B20D-25A0BD05C9F1}"/>
                </c:ext>
              </c:extLst>
            </c:dLbl>
            <c:dLbl>
              <c:idx val="12"/>
              <c:delete val="1"/>
              <c:extLst>
                <c:ext xmlns:c15="http://schemas.microsoft.com/office/drawing/2012/chart" uri="{CE6537A1-D6FC-4f65-9D91-7224C49458BB}"/>
                <c:ext xmlns:c16="http://schemas.microsoft.com/office/drawing/2014/chart" uri="{C3380CC4-5D6E-409C-BE32-E72D297353CC}">
                  <c16:uniqueId val="{0000003D-B219-844B-B20D-25A0BD05C9F1}"/>
                </c:ext>
              </c:extLst>
            </c:dLbl>
            <c:dLbl>
              <c:idx val="13"/>
              <c:delete val="1"/>
              <c:extLst>
                <c:ext xmlns:c15="http://schemas.microsoft.com/office/drawing/2012/chart" uri="{CE6537A1-D6FC-4f65-9D91-7224C49458BB}"/>
                <c:ext xmlns:c16="http://schemas.microsoft.com/office/drawing/2014/chart" uri="{C3380CC4-5D6E-409C-BE32-E72D297353CC}">
                  <c16:uniqueId val="{0000003E-B219-844B-B20D-25A0BD05C9F1}"/>
                </c:ext>
              </c:extLst>
            </c:dLbl>
            <c:dLbl>
              <c:idx val="14"/>
              <c:delete val="1"/>
              <c:extLst>
                <c:ext xmlns:c15="http://schemas.microsoft.com/office/drawing/2012/chart" uri="{CE6537A1-D6FC-4f65-9D91-7224C49458BB}"/>
                <c:ext xmlns:c16="http://schemas.microsoft.com/office/drawing/2014/chart" uri="{C3380CC4-5D6E-409C-BE32-E72D297353CC}">
                  <c16:uniqueId val="{0000003F-B219-844B-B20D-25A0BD05C9F1}"/>
                </c:ext>
              </c:extLst>
            </c:dLbl>
            <c:dLbl>
              <c:idx val="15"/>
              <c:delete val="1"/>
              <c:extLst>
                <c:ext xmlns:c15="http://schemas.microsoft.com/office/drawing/2012/chart" uri="{CE6537A1-D6FC-4f65-9D91-7224C49458BB}"/>
                <c:ext xmlns:c16="http://schemas.microsoft.com/office/drawing/2014/chart" uri="{C3380CC4-5D6E-409C-BE32-E72D297353CC}">
                  <c16:uniqueId val="{00000040-B219-844B-B20D-25A0BD05C9F1}"/>
                </c:ext>
              </c:extLst>
            </c:dLbl>
            <c:dLbl>
              <c:idx val="16"/>
              <c:delete val="1"/>
              <c:extLst>
                <c:ext xmlns:c15="http://schemas.microsoft.com/office/drawing/2012/chart" uri="{CE6537A1-D6FC-4f65-9D91-7224C49458BB}"/>
                <c:ext xmlns:c16="http://schemas.microsoft.com/office/drawing/2014/chart" uri="{C3380CC4-5D6E-409C-BE32-E72D297353CC}">
                  <c16:uniqueId val="{00000041-B219-844B-B20D-25A0BD05C9F1}"/>
                </c:ext>
              </c:extLst>
            </c:dLbl>
            <c:dLbl>
              <c:idx val="17"/>
              <c:delete val="1"/>
              <c:extLst>
                <c:ext xmlns:c15="http://schemas.microsoft.com/office/drawing/2012/chart" uri="{CE6537A1-D6FC-4f65-9D91-7224C49458BB}"/>
                <c:ext xmlns:c16="http://schemas.microsoft.com/office/drawing/2014/chart" uri="{C3380CC4-5D6E-409C-BE32-E72D297353CC}">
                  <c16:uniqueId val="{00000042-B219-844B-B20D-25A0BD05C9F1}"/>
                </c:ext>
              </c:extLst>
            </c:dLbl>
            <c:dLbl>
              <c:idx val="18"/>
              <c:delete val="1"/>
              <c:extLst>
                <c:ext xmlns:c15="http://schemas.microsoft.com/office/drawing/2012/chart" uri="{CE6537A1-D6FC-4f65-9D91-7224C49458BB}"/>
                <c:ext xmlns:c16="http://schemas.microsoft.com/office/drawing/2014/chart" uri="{C3380CC4-5D6E-409C-BE32-E72D297353CC}">
                  <c16:uniqueId val="{00000043-B219-844B-B20D-25A0BD05C9F1}"/>
                </c:ext>
              </c:extLst>
            </c:dLbl>
            <c:dLbl>
              <c:idx val="19"/>
              <c:delete val="1"/>
              <c:extLst>
                <c:ext xmlns:c15="http://schemas.microsoft.com/office/drawing/2012/chart" uri="{CE6537A1-D6FC-4f65-9D91-7224C49458BB}"/>
                <c:ext xmlns:c16="http://schemas.microsoft.com/office/drawing/2014/chart" uri="{C3380CC4-5D6E-409C-BE32-E72D297353CC}">
                  <c16:uniqueId val="{00000044-B219-844B-B20D-25A0BD05C9F1}"/>
                </c:ext>
              </c:extLst>
            </c:dLbl>
            <c:dLbl>
              <c:idx val="20"/>
              <c:tx>
                <c:rich>
                  <a:bodyPr/>
                  <a:lstStyle/>
                  <a:p>
                    <a:endParaRPr lang="en-US"/>
                  </a:p>
                </c:rich>
              </c:tx>
              <c:dLblPos val="l"/>
              <c:showLegendKey val="0"/>
              <c:showVal val="0"/>
              <c:showCatName val="0"/>
              <c:showSerName val="0"/>
              <c:showPercent val="0"/>
              <c:showBubbleSize val="0"/>
              <c:extLst>
                <c:ext xmlns:c15="http://schemas.microsoft.com/office/drawing/2012/chart" uri="{CE6537A1-D6FC-4f65-9D91-7224C49458BB}">
                  <c15:xForSave val="1"/>
                  <c15:showDataLabelsRange val="1"/>
                </c:ext>
                <c:ext xmlns:c16="http://schemas.microsoft.com/office/drawing/2014/chart" uri="{C3380CC4-5D6E-409C-BE32-E72D297353CC}">
                  <c16:uniqueId val="{00000045-B219-844B-B20D-25A0BD05C9F1}"/>
                </c:ext>
              </c:extLst>
            </c:dLbl>
            <c:dLbl>
              <c:idx val="21"/>
              <c:delete val="1"/>
              <c:extLst>
                <c:ext xmlns:c15="http://schemas.microsoft.com/office/drawing/2012/chart" uri="{CE6537A1-D6FC-4f65-9D91-7224C49458BB}"/>
                <c:ext xmlns:c16="http://schemas.microsoft.com/office/drawing/2014/chart" uri="{C3380CC4-5D6E-409C-BE32-E72D297353CC}">
                  <c16:uniqueId val="{00000046-B219-844B-B20D-25A0BD05C9F1}"/>
                </c:ext>
              </c:extLst>
            </c:dLbl>
            <c:dLbl>
              <c:idx val="22"/>
              <c:tx>
                <c:rich>
                  <a:bodyPr/>
                  <a:lstStyle/>
                  <a:p>
                    <a:fld id="{F97A51D4-1C98-4DD6-B66A-2A0002C67DC8}" type="CELLRANGE">
                      <a:rPr lang="en-US"/>
                      <a:pPr/>
                      <a:t>[CELLRANGE]</a:t>
                    </a:fld>
                    <a:endParaRPr lang="en-US"/>
                  </a:p>
                </c:rich>
              </c:tx>
              <c:dLblPos val="l"/>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31-B219-844B-B20D-25A0BD05C9F1}"/>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n-US"/>
              </a:p>
            </c:txPr>
            <c:dLblPos val="l"/>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'Figure 3'!$V$43:$V$65</c:f>
              <c:numCache>
                <c:formatCode>General</c:formatCode>
                <c:ptCount val="23"/>
                <c:pt idx="0">
                  <c:v>7677.6956125550532</c:v>
                </c:pt>
                <c:pt idx="1">
                  <c:v>7706.9270921795242</c:v>
                </c:pt>
                <c:pt idx="2">
                  <c:v>7797.9647389303109</c:v>
                </c:pt>
                <c:pt idx="3">
                  <c:v>7899.5673512670237</c:v>
                </c:pt>
                <c:pt idx="4">
                  <c:v>7958.1985080986196</c:v>
                </c:pt>
                <c:pt idx="5">
                  <c:v>8168.6182511491697</c:v>
                </c:pt>
                <c:pt idx="6">
                  <c:v>8527.6663530072474</c:v>
                </c:pt>
                <c:pt idx="7">
                  <c:v>8671.2922985001114</c:v>
                </c:pt>
                <c:pt idx="8">
                  <c:v>8823.1187899739434</c:v>
                </c:pt>
                <c:pt idx="9">
                  <c:v>8604.3204075135891</c:v>
                </c:pt>
                <c:pt idx="10">
                  <c:v>8756.8303196092947</c:v>
                </c:pt>
                <c:pt idx="11">
                  <c:v>9052.7553504170464</c:v>
                </c:pt>
                <c:pt idx="12">
                  <c:v>9277.9811294549909</c:v>
                </c:pt>
                <c:pt idx="13">
                  <c:v>9443.1900380844454</c:v>
                </c:pt>
                <c:pt idx="14">
                  <c:v>9569.5505999908928</c:v>
                </c:pt>
                <c:pt idx="15">
                  <c:v>9765.3451704371982</c:v>
                </c:pt>
                <c:pt idx="16">
                  <c:v>9982.1441645412924</c:v>
                </c:pt>
                <c:pt idx="17">
                  <c:v>10184.003925016983</c:v>
                </c:pt>
                <c:pt idx="18">
                  <c:v>10414.443729302029</c:v>
                </c:pt>
                <c:pt idx="19">
                  <c:v>10654.025527618953</c:v>
                </c:pt>
                <c:pt idx="20">
                  <c:v>9801.8528915350489</c:v>
                </c:pt>
                <c:pt idx="21">
                  <c:v>10860.247882807045</c:v>
                </c:pt>
                <c:pt idx="22">
                  <c:v>11103.493911236699</c:v>
                </c:pt>
              </c:numCache>
            </c:numRef>
          </c:xVal>
          <c:yVal>
            <c:numRef>
              <c:f>'Figure 3'!$W$43:$W$65</c:f>
              <c:numCache>
                <c:formatCode>General</c:formatCode>
                <c:ptCount val="23"/>
                <c:pt idx="0">
                  <c:v>51</c:v>
                </c:pt>
                <c:pt idx="1">
                  <c:v>52.4</c:v>
                </c:pt>
                <c:pt idx="2">
                  <c:v>52.4</c:v>
                </c:pt>
                <c:pt idx="3">
                  <c:v>53.6</c:v>
                </c:pt>
                <c:pt idx="4">
                  <c:v>51.8</c:v>
                </c:pt>
                <c:pt idx="5">
                  <c:v>51.8</c:v>
                </c:pt>
                <c:pt idx="6">
                  <c:v>50.5</c:v>
                </c:pt>
                <c:pt idx="7">
                  <c:v>47.2</c:v>
                </c:pt>
                <c:pt idx="8">
                  <c:v>50.9</c:v>
                </c:pt>
                <c:pt idx="9">
                  <c:v>50.5</c:v>
                </c:pt>
                <c:pt idx="10">
                  <c:v>49.1</c:v>
                </c:pt>
                <c:pt idx="11">
                  <c:v>50</c:v>
                </c:pt>
                <c:pt idx="12">
                  <c:v>47.1</c:v>
                </c:pt>
                <c:pt idx="13">
                  <c:v>42.7</c:v>
                </c:pt>
                <c:pt idx="14">
                  <c:v>42.7</c:v>
                </c:pt>
                <c:pt idx="15">
                  <c:v>40.200000000000003</c:v>
                </c:pt>
                <c:pt idx="16">
                  <c:v>38.700000000000003</c:v>
                </c:pt>
                <c:pt idx="17">
                  <c:v>36.299999999999997</c:v>
                </c:pt>
                <c:pt idx="18">
                  <c:v>33</c:v>
                </c:pt>
                <c:pt idx="19">
                  <c:v>28.8</c:v>
                </c:pt>
                <c:pt idx="21">
                  <c:v>28.4</c:v>
                </c:pt>
                <c:pt idx="22">
                  <c:v>27.5</c:v>
                </c:pt>
              </c:numCache>
            </c:numRef>
          </c:yVal>
          <c:smooth val="0"/>
          <c:extLst>
            <c:ext xmlns:c15="http://schemas.microsoft.com/office/drawing/2012/chart" uri="{02D57815-91ED-43cb-92C2-25804820EDAC}">
              <c15:datalabelsRange>
                <c15:f>'Figure 3'!$A$43:$A$65</c15:f>
                <c15:dlblRangeCach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15:dlblRangeCache>
              </c15:datalabelsRange>
            </c:ext>
            <c:ext xmlns:c16="http://schemas.microsoft.com/office/drawing/2014/chart" uri="{C3380CC4-5D6E-409C-BE32-E72D297353CC}">
              <c16:uniqueId val="{00000047-B219-844B-B20D-25A0BD05C9F1}"/>
            </c:ext>
          </c:extLst>
        </c:ser>
        <c:ser>
          <c:idx val="2"/>
          <c:order val="3"/>
          <c:tx>
            <c:strRef>
              <c:f>'Figure 3'!$X$41</c:f>
              <c:strCache>
                <c:ptCount val="1"/>
                <c:pt idx="0">
                  <c:v>Serbia</c:v>
                </c:pt>
              </c:strCache>
            </c:strRef>
          </c:tx>
          <c:spPr>
            <a:ln w="19050" cap="rnd">
              <a:solidFill>
                <a:schemeClr val="accent3"/>
              </a:solidFill>
              <a:round/>
            </a:ln>
            <a:effectLst/>
          </c:spPr>
          <c:marker>
            <c:symbol val="none"/>
          </c:marker>
          <c:dPt>
            <c:idx val="12"/>
            <c:marker>
              <c:symbol val="circle"/>
              <c:size val="5"/>
              <c:spPr>
                <a:solidFill>
                  <a:schemeClr val="accent3"/>
                </a:solidFill>
                <a:ln w="9525">
                  <a:solidFill>
                    <a:schemeClr val="accent3"/>
                  </a:solidFill>
                </a:ln>
                <a:effectLst/>
              </c:spPr>
            </c:marker>
            <c:bubble3D val="0"/>
            <c:extLst>
              <c:ext xmlns:c16="http://schemas.microsoft.com/office/drawing/2014/chart" uri="{C3380CC4-5D6E-409C-BE32-E72D297353CC}">
                <c16:uniqueId val="{00000048-B219-844B-B20D-25A0BD05C9F1}"/>
              </c:ext>
            </c:extLst>
          </c:dPt>
          <c:dPt>
            <c:idx val="21"/>
            <c:marker>
              <c:symbol val="circle"/>
              <c:size val="5"/>
              <c:spPr>
                <a:solidFill>
                  <a:schemeClr val="accent3"/>
                </a:solidFill>
                <a:ln w="9525">
                  <a:solidFill>
                    <a:schemeClr val="accent3"/>
                  </a:solidFill>
                </a:ln>
                <a:effectLst/>
              </c:spPr>
            </c:marker>
            <c:bubble3D val="0"/>
            <c:extLst>
              <c:ext xmlns:c16="http://schemas.microsoft.com/office/drawing/2014/chart" uri="{C3380CC4-5D6E-409C-BE32-E72D297353CC}">
                <c16:uniqueId val="{00000049-B219-844B-B20D-25A0BD05C9F1}"/>
              </c:ext>
            </c:extLst>
          </c:dPt>
          <c:dLbls>
            <c:dLbl>
              <c:idx val="12"/>
              <c:tx>
                <c:rich>
                  <a:bodyPr/>
                  <a:lstStyle/>
                  <a:p>
                    <a:r>
                      <a:rPr lang="en-US"/>
                      <a:t>2012</a:t>
                    </a:r>
                  </a:p>
                </c:rich>
              </c:tx>
              <c:dLblPos val="l"/>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48-B219-844B-B20D-25A0BD05C9F1}"/>
                </c:ext>
              </c:extLst>
            </c:dLbl>
            <c:dLbl>
              <c:idx val="13"/>
              <c:delete val="1"/>
              <c:extLst>
                <c:ext xmlns:c15="http://schemas.microsoft.com/office/drawing/2012/chart" uri="{CE6537A1-D6FC-4f65-9D91-7224C49458BB}"/>
                <c:ext xmlns:c16="http://schemas.microsoft.com/office/drawing/2014/chart" uri="{C3380CC4-5D6E-409C-BE32-E72D297353CC}">
                  <c16:uniqueId val="{0000004A-B219-844B-B20D-25A0BD05C9F1}"/>
                </c:ext>
              </c:extLst>
            </c:dLbl>
            <c:dLbl>
              <c:idx val="14"/>
              <c:delete val="1"/>
              <c:extLst>
                <c:ext xmlns:c15="http://schemas.microsoft.com/office/drawing/2012/chart" uri="{CE6537A1-D6FC-4f65-9D91-7224C49458BB}"/>
                <c:ext xmlns:c16="http://schemas.microsoft.com/office/drawing/2014/chart" uri="{C3380CC4-5D6E-409C-BE32-E72D297353CC}">
                  <c16:uniqueId val="{0000004B-B219-844B-B20D-25A0BD05C9F1}"/>
                </c:ext>
              </c:extLst>
            </c:dLbl>
            <c:dLbl>
              <c:idx val="15"/>
              <c:delete val="1"/>
              <c:extLst>
                <c:ext xmlns:c15="http://schemas.microsoft.com/office/drawing/2012/chart" uri="{CE6537A1-D6FC-4f65-9D91-7224C49458BB}"/>
                <c:ext xmlns:c16="http://schemas.microsoft.com/office/drawing/2014/chart" uri="{C3380CC4-5D6E-409C-BE32-E72D297353CC}">
                  <c16:uniqueId val="{0000004C-B219-844B-B20D-25A0BD05C9F1}"/>
                </c:ext>
              </c:extLst>
            </c:dLbl>
            <c:dLbl>
              <c:idx val="16"/>
              <c:delete val="1"/>
              <c:extLst>
                <c:ext xmlns:c15="http://schemas.microsoft.com/office/drawing/2012/chart" uri="{CE6537A1-D6FC-4f65-9D91-7224C49458BB}"/>
                <c:ext xmlns:c16="http://schemas.microsoft.com/office/drawing/2014/chart" uri="{C3380CC4-5D6E-409C-BE32-E72D297353CC}">
                  <c16:uniqueId val="{0000004D-B219-844B-B20D-25A0BD05C9F1}"/>
                </c:ext>
              </c:extLst>
            </c:dLbl>
            <c:dLbl>
              <c:idx val="17"/>
              <c:delete val="1"/>
              <c:extLst>
                <c:ext xmlns:c15="http://schemas.microsoft.com/office/drawing/2012/chart" uri="{CE6537A1-D6FC-4f65-9D91-7224C49458BB}"/>
                <c:ext xmlns:c16="http://schemas.microsoft.com/office/drawing/2014/chart" uri="{C3380CC4-5D6E-409C-BE32-E72D297353CC}">
                  <c16:uniqueId val="{0000004E-B219-844B-B20D-25A0BD05C9F1}"/>
                </c:ext>
              </c:extLst>
            </c:dLbl>
            <c:dLbl>
              <c:idx val="18"/>
              <c:delete val="1"/>
              <c:extLst>
                <c:ext xmlns:c15="http://schemas.microsoft.com/office/drawing/2012/chart" uri="{CE6537A1-D6FC-4f65-9D91-7224C49458BB}"/>
                <c:ext xmlns:c16="http://schemas.microsoft.com/office/drawing/2014/chart" uri="{C3380CC4-5D6E-409C-BE32-E72D297353CC}">
                  <c16:uniqueId val="{0000004F-B219-844B-B20D-25A0BD05C9F1}"/>
                </c:ext>
              </c:extLst>
            </c:dLbl>
            <c:dLbl>
              <c:idx val="19"/>
              <c:delete val="1"/>
              <c:extLst>
                <c:ext xmlns:c15="http://schemas.microsoft.com/office/drawing/2012/chart" uri="{CE6537A1-D6FC-4f65-9D91-7224C49458BB}"/>
                <c:ext xmlns:c16="http://schemas.microsoft.com/office/drawing/2014/chart" uri="{C3380CC4-5D6E-409C-BE32-E72D297353CC}">
                  <c16:uniqueId val="{00000050-B219-844B-B20D-25A0BD05C9F1}"/>
                </c:ext>
              </c:extLst>
            </c:dLbl>
            <c:dLbl>
              <c:idx val="20"/>
              <c:delete val="1"/>
              <c:extLst>
                <c:ext xmlns:c15="http://schemas.microsoft.com/office/drawing/2012/chart" uri="{CE6537A1-D6FC-4f65-9D91-7224C49458BB}"/>
                <c:ext xmlns:c16="http://schemas.microsoft.com/office/drawing/2014/chart" uri="{C3380CC4-5D6E-409C-BE32-E72D297353CC}">
                  <c16:uniqueId val="{00000051-B219-844B-B20D-25A0BD05C9F1}"/>
                </c:ext>
              </c:extLst>
            </c:dLbl>
            <c:dLbl>
              <c:idx val="21"/>
              <c:tx>
                <c:rich>
                  <a:bodyPr/>
                  <a:lstStyle/>
                  <a:p>
                    <a:r>
                      <a:rPr lang="en-US"/>
                      <a:t>2021</a:t>
                    </a:r>
                  </a:p>
                </c:rich>
              </c:tx>
              <c:dLblPos val="l"/>
              <c:showLegendKey val="0"/>
              <c:showVal val="0"/>
              <c:showCatName val="0"/>
              <c:showSerName val="0"/>
              <c:showPercent val="0"/>
              <c:showBubbleSize val="0"/>
              <c:extLst>
                <c:ext xmlns:c15="http://schemas.microsoft.com/office/drawing/2012/chart" uri="{CE6537A1-D6FC-4f65-9D91-7224C49458BB}">
                  <c15:showDataLabelsRange val="1"/>
                </c:ext>
                <c:ext xmlns:c16="http://schemas.microsoft.com/office/drawing/2014/chart" uri="{C3380CC4-5D6E-409C-BE32-E72D297353CC}">
                  <c16:uniqueId val="{00000049-B219-844B-B20D-25A0BD05C9F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l"/>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numRef>
              <c:f>'Figure 3'!$X$43:$X$65</c:f>
              <c:numCache>
                <c:formatCode>General</c:formatCode>
                <c:ptCount val="23"/>
                <c:pt idx="0">
                  <c:v>10117.4673919345</c:v>
                </c:pt>
                <c:pt idx="1">
                  <c:v>10832.034502240111</c:v>
                </c:pt>
                <c:pt idx="2">
                  <c:v>11533.78534232255</c:v>
                </c:pt>
                <c:pt idx="3">
                  <c:v>12065.500440778334</c:v>
                </c:pt>
                <c:pt idx="4">
                  <c:v>13185.527303112996</c:v>
                </c:pt>
                <c:pt idx="5">
                  <c:v>13956.599781245213</c:v>
                </c:pt>
                <c:pt idx="6">
                  <c:v>14727.268204018492</c:v>
                </c:pt>
                <c:pt idx="7">
                  <c:v>15739.321627515706</c:v>
                </c:pt>
                <c:pt idx="8">
                  <c:v>16700.414501250158</c:v>
                </c:pt>
                <c:pt idx="9">
                  <c:v>16309.46978830081</c:v>
                </c:pt>
                <c:pt idx="10">
                  <c:v>16494.876548415225</c:v>
                </c:pt>
                <c:pt idx="11">
                  <c:v>16964.157370892368</c:v>
                </c:pt>
                <c:pt idx="12">
                  <c:v>16930.504062195578</c:v>
                </c:pt>
                <c:pt idx="13">
                  <c:v>17505.214004724749</c:v>
                </c:pt>
                <c:pt idx="14">
                  <c:v>17308.035742070901</c:v>
                </c:pt>
                <c:pt idx="15">
                  <c:v>17708.027198113134</c:v>
                </c:pt>
                <c:pt idx="16">
                  <c:v>18395.30845107021</c:v>
                </c:pt>
                <c:pt idx="17">
                  <c:v>18882.045712027197</c:v>
                </c:pt>
                <c:pt idx="18">
                  <c:v>19838.911294034038</c:v>
                </c:pt>
                <c:pt idx="19">
                  <c:v>20809.647922932043</c:v>
                </c:pt>
                <c:pt idx="20">
                  <c:v>20759.512495306688</c:v>
                </c:pt>
                <c:pt idx="21">
                  <c:v>22575.42109804985</c:v>
                </c:pt>
                <c:pt idx="22">
                  <c:v>23741.206122136649</c:v>
                </c:pt>
              </c:numCache>
            </c:numRef>
          </c:xVal>
          <c:yVal>
            <c:numRef>
              <c:f>'Figure 3'!$Y$43:$Y$65</c:f>
              <c:numCache>
                <c:formatCode>General</c:formatCode>
                <c:ptCount val="23"/>
                <c:pt idx="12">
                  <c:v>25</c:v>
                </c:pt>
                <c:pt idx="13">
                  <c:v>28.3</c:v>
                </c:pt>
                <c:pt idx="14">
                  <c:v>28.2</c:v>
                </c:pt>
                <c:pt idx="15">
                  <c:v>27.2</c:v>
                </c:pt>
                <c:pt idx="16">
                  <c:v>24.6</c:v>
                </c:pt>
                <c:pt idx="17">
                  <c:v>21.7</c:v>
                </c:pt>
                <c:pt idx="18">
                  <c:v>17.2</c:v>
                </c:pt>
                <c:pt idx="19">
                  <c:v>12</c:v>
                </c:pt>
                <c:pt idx="20">
                  <c:v>10.1</c:v>
                </c:pt>
                <c:pt idx="21">
                  <c:v>7.5</c:v>
                </c:pt>
              </c:numCache>
            </c:numRef>
          </c:yVal>
          <c:smooth val="0"/>
          <c:extLst>
            <c:ext xmlns:c15="http://schemas.microsoft.com/office/drawing/2012/chart" uri="{02D57815-91ED-43cb-92C2-25804820EDAC}">
              <c15:datalabelsRange>
                <c15:f>'Figure 3'!$A$43:$A$65</c15:f>
                <c15:dlblRangeCach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15:dlblRangeCache>
              </c15:datalabelsRange>
            </c:ext>
            <c:ext xmlns:c16="http://schemas.microsoft.com/office/drawing/2014/chart" uri="{C3380CC4-5D6E-409C-BE32-E72D297353CC}">
              <c16:uniqueId val="{00000052-B219-844B-B20D-25A0BD05C9F1}"/>
            </c:ext>
          </c:extLst>
        </c:ser>
        <c:dLbls>
          <c:dLblPos val="t"/>
          <c:showLegendKey val="0"/>
          <c:showVal val="1"/>
          <c:showCatName val="0"/>
          <c:showSerName val="0"/>
          <c:showPercent val="0"/>
          <c:showBubbleSize val="0"/>
        </c:dLbls>
        <c:axId val="1709129167"/>
        <c:axId val="1696683535"/>
      </c:scatterChart>
      <c:valAx>
        <c:axId val="1709129167"/>
        <c:scaling>
          <c:orientation val="minMax"/>
        </c:scaling>
        <c:delete val="0"/>
        <c:axPos val="b"/>
        <c:title>
          <c:tx>
            <c:rich>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r>
                  <a:rPr lang="en-US" sz="1050"/>
                  <a:t>GDP per capita (thousands,</a:t>
                </a:r>
                <a:r>
                  <a:rPr lang="en-US" sz="1050" baseline="0"/>
                  <a:t> </a:t>
                </a:r>
                <a:r>
                  <a:rPr lang="en-US" sz="1050"/>
                  <a:t>US 2021 PPP)</a:t>
                </a:r>
              </a:p>
            </c:rich>
          </c:tx>
          <c:layout>
            <c:manualLayout>
              <c:xMode val="edge"/>
              <c:yMode val="edge"/>
              <c:x val="0.3747022773907363"/>
              <c:y val="0.8711018445391554"/>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title>
        <c:numFmt formatCode="#,"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96683535"/>
        <c:crosses val="autoZero"/>
        <c:crossBetween val="midCat"/>
      </c:valAx>
      <c:valAx>
        <c:axId val="1696683535"/>
        <c:scaling>
          <c:orientation val="minMax"/>
        </c:scaling>
        <c:delete val="0"/>
        <c:axPos val="l"/>
        <c:majorGridlines>
          <c:spPr>
            <a:ln w="9525" cap="flat" cmpd="sng" algn="ctr">
              <a:solidFill>
                <a:schemeClr val="bg1">
                  <a:lumMod val="95000"/>
                </a:schemeClr>
              </a:solidFill>
              <a:prstDash val="sysDash"/>
              <a:round/>
            </a:ln>
            <a:effectLst/>
          </c:spPr>
        </c:majorGridlines>
        <c:title>
          <c:tx>
            <c:rich>
              <a:bodyPr rot="-54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r>
                  <a:rPr lang="en-US" sz="1050" baseline="0"/>
                  <a:t>Poverty (US$6.85 2017 PPP)</a:t>
                </a:r>
                <a:endParaRPr lang="en-US" sz="1050"/>
              </a:p>
            </c:rich>
          </c:tx>
          <c:overlay val="0"/>
          <c:spPr>
            <a:noFill/>
            <a:ln>
              <a:noFill/>
            </a:ln>
            <a:effectLst/>
          </c:spPr>
          <c:txPr>
            <a:bodyPr rot="-54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9129167"/>
        <c:crosses val="autoZero"/>
        <c:crossBetween val="midCat"/>
      </c:valAx>
      <c:spPr>
        <a:solidFill>
          <a:schemeClr val="bg1"/>
        </a:solidFill>
        <a:ln>
          <a:noFill/>
        </a:ln>
        <a:effectLst/>
      </c:spPr>
    </c:plotArea>
    <c:legend>
      <c:legendPos val="b"/>
      <c:layout>
        <c:manualLayout>
          <c:xMode val="edge"/>
          <c:yMode val="edge"/>
          <c:x val="4.1321986726610992E-2"/>
          <c:y val="0.93886798303865071"/>
          <c:w val="0.94094001998144583"/>
          <c:h val="4.6410482236860777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'Figure 4'!$L$6</c:f>
              <c:strCache>
                <c:ptCount val="1"/>
                <c:pt idx="0">
                  <c:v>Growth</c:v>
                </c:pt>
              </c:strCache>
            </c:strRef>
          </c:tx>
          <c:spPr>
            <a:solidFill>
              <a:schemeClr val="accent1"/>
            </a:solidFill>
            <a:ln>
              <a:noFill/>
            </a:ln>
            <a:effectLst/>
          </c:spPr>
          <c:invertIfNegative val="0"/>
          <c:cat>
            <c:strRef>
              <c:f>'Figure 4'!$M$5:$O$5</c:f>
              <c:strCache>
                <c:ptCount val="3"/>
                <c:pt idx="0">
                  <c:v>2000-2009</c:v>
                </c:pt>
                <c:pt idx="1">
                  <c:v>2009-2019</c:v>
                </c:pt>
                <c:pt idx="2">
                  <c:v>2019-2023</c:v>
                </c:pt>
              </c:strCache>
            </c:strRef>
          </c:cat>
          <c:val>
            <c:numRef>
              <c:f>'Figure 4'!$M$6:$O$6</c:f>
              <c:numCache>
                <c:formatCode>General</c:formatCode>
                <c:ptCount val="3"/>
                <c:pt idx="0">
                  <c:v>-50.72</c:v>
                </c:pt>
                <c:pt idx="1">
                  <c:v>-23.61</c:v>
                </c:pt>
                <c:pt idx="2">
                  <c:v>-6.09</c:v>
                </c:pt>
              </c:numCache>
            </c:numRef>
          </c:val>
          <c:extLst>
            <c:ext xmlns:c16="http://schemas.microsoft.com/office/drawing/2014/chart" uri="{C3380CC4-5D6E-409C-BE32-E72D297353CC}">
              <c16:uniqueId val="{00000000-DD11-F74C-B150-582F56D6BD40}"/>
            </c:ext>
          </c:extLst>
        </c:ser>
        <c:ser>
          <c:idx val="1"/>
          <c:order val="1"/>
          <c:tx>
            <c:strRef>
              <c:f>'Figure 4'!$L$7</c:f>
              <c:strCache>
                <c:ptCount val="1"/>
                <c:pt idx="0">
                  <c:v>Distribution</c:v>
                </c:pt>
              </c:strCache>
            </c:strRef>
          </c:tx>
          <c:spPr>
            <a:solidFill>
              <a:schemeClr val="accent2"/>
            </a:solidFill>
            <a:ln>
              <a:noFill/>
            </a:ln>
            <a:effectLst/>
          </c:spPr>
          <c:invertIfNegative val="0"/>
          <c:cat>
            <c:strRef>
              <c:f>'Figure 4'!$M$5:$O$5</c:f>
              <c:strCache>
                <c:ptCount val="3"/>
                <c:pt idx="0">
                  <c:v>2000-2009</c:v>
                </c:pt>
                <c:pt idx="1">
                  <c:v>2009-2019</c:v>
                </c:pt>
                <c:pt idx="2">
                  <c:v>2019-2023</c:v>
                </c:pt>
              </c:strCache>
            </c:strRef>
          </c:cat>
          <c:val>
            <c:numRef>
              <c:f>'Figure 4'!$M$7:$O$7</c:f>
              <c:numCache>
                <c:formatCode>General</c:formatCode>
                <c:ptCount val="3"/>
                <c:pt idx="0">
                  <c:v>44.04</c:v>
                </c:pt>
                <c:pt idx="1">
                  <c:v>0.4</c:v>
                </c:pt>
                <c:pt idx="2">
                  <c:v>8.48</c:v>
                </c:pt>
              </c:numCache>
            </c:numRef>
          </c:val>
          <c:extLst>
            <c:ext xmlns:c16="http://schemas.microsoft.com/office/drawing/2014/chart" uri="{C3380CC4-5D6E-409C-BE32-E72D297353CC}">
              <c16:uniqueId val="{00000001-DD11-F74C-B150-582F56D6BD40}"/>
            </c:ext>
          </c:extLst>
        </c:ser>
        <c:ser>
          <c:idx val="2"/>
          <c:order val="2"/>
          <c:tx>
            <c:strRef>
              <c:f>'Figure 4'!$L$8</c:f>
              <c:strCache>
                <c:ptCount val="1"/>
                <c:pt idx="0">
                  <c:v>Total</c:v>
                </c:pt>
              </c:strCache>
            </c:strRef>
          </c:tx>
          <c:spPr>
            <a:solidFill>
              <a:schemeClr val="accent3"/>
            </a:solidFill>
            <a:ln>
              <a:noFill/>
            </a:ln>
            <a:effectLst/>
          </c:spPr>
          <c:invertIfNegative val="0"/>
          <c:cat>
            <c:strRef>
              <c:f>'Figure 4'!$M$5:$O$5</c:f>
              <c:strCache>
                <c:ptCount val="3"/>
                <c:pt idx="0">
                  <c:v>2000-2009</c:v>
                </c:pt>
                <c:pt idx="1">
                  <c:v>2009-2019</c:v>
                </c:pt>
                <c:pt idx="2">
                  <c:v>2019-2023</c:v>
                </c:pt>
              </c:strCache>
            </c:strRef>
          </c:cat>
          <c:val>
            <c:numRef>
              <c:f>'Figure 4'!$M$8:$O$8</c:f>
              <c:numCache>
                <c:formatCode>General</c:formatCode>
                <c:ptCount val="3"/>
                <c:pt idx="0">
                  <c:v>-6.68</c:v>
                </c:pt>
                <c:pt idx="1">
                  <c:v>-23.21</c:v>
                </c:pt>
                <c:pt idx="2">
                  <c:v>2.39</c:v>
                </c:pt>
              </c:numCache>
            </c:numRef>
          </c:val>
          <c:extLst>
            <c:ext xmlns:c16="http://schemas.microsoft.com/office/drawing/2014/chart" uri="{C3380CC4-5D6E-409C-BE32-E72D297353CC}">
              <c16:uniqueId val="{00000002-DD11-F74C-B150-582F56D6BD40}"/>
            </c:ext>
          </c:extLst>
        </c:ser>
        <c:dLbls>
          <c:showLegendKey val="0"/>
          <c:showVal val="0"/>
          <c:showCatName val="0"/>
          <c:showSerName val="0"/>
          <c:showPercent val="0"/>
          <c:showBubbleSize val="0"/>
        </c:dLbls>
        <c:gapWidth val="219"/>
        <c:overlap val="-27"/>
        <c:axId val="1579975759"/>
        <c:axId val="1066801791"/>
      </c:barChart>
      <c:catAx>
        <c:axId val="1579975759"/>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66801791"/>
        <c:crosses val="autoZero"/>
        <c:auto val="1"/>
        <c:lblAlgn val="ctr"/>
        <c:lblOffset val="100"/>
        <c:noMultiLvlLbl val="0"/>
      </c:catAx>
      <c:valAx>
        <c:axId val="1066801791"/>
        <c:scaling>
          <c:orientation val="minMax"/>
          <c:max val="50"/>
          <c:min val="-50"/>
        </c:scaling>
        <c:delete val="0"/>
        <c:axPos val="l"/>
        <c:majorGridlines>
          <c:spPr>
            <a:ln w="9525" cap="flat" cmpd="sng" algn="ctr">
              <a:solidFill>
                <a:schemeClr val="bg1">
                  <a:lumMod val="95000"/>
                </a:schemeClr>
              </a:solidFill>
              <a:prstDash val="sysDot"/>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79975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bg1"/>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'Figure 4'!$Q$6</c:f>
              <c:strCache>
                <c:ptCount val="1"/>
                <c:pt idx="0">
                  <c:v>Growth</c:v>
                </c:pt>
              </c:strCache>
            </c:strRef>
          </c:tx>
          <c:spPr>
            <a:solidFill>
              <a:schemeClr val="accent1"/>
            </a:solidFill>
            <a:ln>
              <a:noFill/>
            </a:ln>
            <a:effectLst/>
          </c:spPr>
          <c:invertIfNegative val="0"/>
          <c:cat>
            <c:strRef>
              <c:f>'Figure 4'!$R$5:$T$5</c:f>
              <c:strCache>
                <c:ptCount val="3"/>
                <c:pt idx="0">
                  <c:v>2000-2009</c:v>
                </c:pt>
                <c:pt idx="1">
                  <c:v>2009-2019</c:v>
                </c:pt>
                <c:pt idx="2">
                  <c:v>2019-2023</c:v>
                </c:pt>
              </c:strCache>
            </c:strRef>
          </c:cat>
          <c:val>
            <c:numRef>
              <c:f>'Figure 4'!$R$6:$T$6</c:f>
              <c:numCache>
                <c:formatCode>General</c:formatCode>
                <c:ptCount val="3"/>
                <c:pt idx="0">
                  <c:v>-46.44</c:v>
                </c:pt>
                <c:pt idx="1">
                  <c:v>-10.32</c:v>
                </c:pt>
                <c:pt idx="2">
                  <c:v>-2.12</c:v>
                </c:pt>
              </c:numCache>
            </c:numRef>
          </c:val>
          <c:extLst>
            <c:ext xmlns:c16="http://schemas.microsoft.com/office/drawing/2014/chart" uri="{C3380CC4-5D6E-409C-BE32-E72D297353CC}">
              <c16:uniqueId val="{00000000-99BE-8D47-AA9F-8DE22FA7B020}"/>
            </c:ext>
          </c:extLst>
        </c:ser>
        <c:ser>
          <c:idx val="1"/>
          <c:order val="1"/>
          <c:tx>
            <c:strRef>
              <c:f>'Figure 4'!$Q$7</c:f>
              <c:strCache>
                <c:ptCount val="1"/>
                <c:pt idx="0">
                  <c:v>Distribution</c:v>
                </c:pt>
              </c:strCache>
            </c:strRef>
          </c:tx>
          <c:spPr>
            <a:solidFill>
              <a:schemeClr val="accent2"/>
            </a:solidFill>
            <a:ln>
              <a:noFill/>
            </a:ln>
            <a:effectLst/>
          </c:spPr>
          <c:invertIfNegative val="0"/>
          <c:cat>
            <c:strRef>
              <c:f>'Figure 4'!$R$5:$T$5</c:f>
              <c:strCache>
                <c:ptCount val="3"/>
                <c:pt idx="0">
                  <c:v>2000-2009</c:v>
                </c:pt>
                <c:pt idx="1">
                  <c:v>2009-2019</c:v>
                </c:pt>
                <c:pt idx="2">
                  <c:v>2019-2023</c:v>
                </c:pt>
              </c:strCache>
            </c:strRef>
          </c:cat>
          <c:val>
            <c:numRef>
              <c:f>'Figure 4'!$R$7:$T$7</c:f>
              <c:numCache>
                <c:formatCode>General</c:formatCode>
                <c:ptCount val="3"/>
                <c:pt idx="0">
                  <c:v>50.3</c:v>
                </c:pt>
                <c:pt idx="1">
                  <c:v>-2.6</c:v>
                </c:pt>
                <c:pt idx="2">
                  <c:v>6.37</c:v>
                </c:pt>
              </c:numCache>
            </c:numRef>
          </c:val>
          <c:extLst>
            <c:ext xmlns:c16="http://schemas.microsoft.com/office/drawing/2014/chart" uri="{C3380CC4-5D6E-409C-BE32-E72D297353CC}">
              <c16:uniqueId val="{00000001-99BE-8D47-AA9F-8DE22FA7B020}"/>
            </c:ext>
          </c:extLst>
        </c:ser>
        <c:ser>
          <c:idx val="2"/>
          <c:order val="2"/>
          <c:tx>
            <c:strRef>
              <c:f>'Figure 4'!$Q$8</c:f>
              <c:strCache>
                <c:ptCount val="1"/>
                <c:pt idx="0">
                  <c:v>Total</c:v>
                </c:pt>
              </c:strCache>
            </c:strRef>
          </c:tx>
          <c:spPr>
            <a:solidFill>
              <a:schemeClr val="accent3"/>
            </a:solidFill>
            <a:ln>
              <a:noFill/>
            </a:ln>
            <a:effectLst/>
          </c:spPr>
          <c:invertIfNegative val="0"/>
          <c:cat>
            <c:strRef>
              <c:f>'Figure 4'!$R$5:$T$5</c:f>
              <c:strCache>
                <c:ptCount val="3"/>
                <c:pt idx="0">
                  <c:v>2000-2009</c:v>
                </c:pt>
                <c:pt idx="1">
                  <c:v>2009-2019</c:v>
                </c:pt>
                <c:pt idx="2">
                  <c:v>2019-2023</c:v>
                </c:pt>
              </c:strCache>
            </c:strRef>
          </c:cat>
          <c:val>
            <c:numRef>
              <c:f>'Figure 4'!$R$8:$T$8</c:f>
              <c:numCache>
                <c:formatCode>General</c:formatCode>
                <c:ptCount val="3"/>
                <c:pt idx="0">
                  <c:v>3.86</c:v>
                </c:pt>
                <c:pt idx="1">
                  <c:v>-12.92</c:v>
                </c:pt>
                <c:pt idx="2">
                  <c:v>4.25</c:v>
                </c:pt>
              </c:numCache>
            </c:numRef>
          </c:val>
          <c:extLst>
            <c:ext xmlns:c16="http://schemas.microsoft.com/office/drawing/2014/chart" uri="{C3380CC4-5D6E-409C-BE32-E72D297353CC}">
              <c16:uniqueId val="{00000002-99BE-8D47-AA9F-8DE22FA7B020}"/>
            </c:ext>
          </c:extLst>
        </c:ser>
        <c:dLbls>
          <c:showLegendKey val="0"/>
          <c:showVal val="0"/>
          <c:showCatName val="0"/>
          <c:showSerName val="0"/>
          <c:showPercent val="0"/>
          <c:showBubbleSize val="0"/>
        </c:dLbls>
        <c:gapWidth val="219"/>
        <c:overlap val="-27"/>
        <c:axId val="1579975759"/>
        <c:axId val="1066801791"/>
      </c:barChart>
      <c:catAx>
        <c:axId val="1579975759"/>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66801791"/>
        <c:crosses val="autoZero"/>
        <c:auto val="1"/>
        <c:lblAlgn val="ctr"/>
        <c:lblOffset val="100"/>
        <c:noMultiLvlLbl val="0"/>
      </c:catAx>
      <c:valAx>
        <c:axId val="1066801791"/>
        <c:scaling>
          <c:orientation val="minMax"/>
          <c:max val="50"/>
          <c:min val="-50"/>
        </c:scaling>
        <c:delete val="0"/>
        <c:axPos val="l"/>
        <c:majorGridlines>
          <c:spPr>
            <a:ln w="9525" cap="flat" cmpd="sng" algn="ctr">
              <a:solidFill>
                <a:schemeClr val="bg1">
                  <a:lumMod val="95000"/>
                </a:schemeClr>
              </a:solidFill>
              <a:prstDash val="sysDot"/>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79975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bg1"/>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'Figure 5'!$D$12</c:f>
              <c:strCache>
                <c:ptCount val="1"/>
                <c:pt idx="0">
                  <c:v>2000-2009</c:v>
                </c:pt>
              </c:strCache>
            </c:strRef>
          </c:tx>
          <c:spPr>
            <a:ln w="28575" cap="rnd">
              <a:solidFill>
                <a:schemeClr val="accent1"/>
              </a:solidFill>
              <a:round/>
            </a:ln>
            <a:effectLst/>
          </c:spPr>
          <c:marker>
            <c:symbol val="none"/>
          </c:marker>
          <c:cat>
            <c:strLit>
              <c:ptCount val="1"/>
              <c:pt idx="0">
                <c:v>10 20 30 40 50 60 70 80 90</c:v>
              </c:pt>
            </c:strLit>
          </c:cat>
          <c:val>
            <c:numRef>
              <c:f>'Figure 5'!$I$12:$CU$12</c:f>
              <c:numCache>
                <c:formatCode>General</c:formatCode>
                <c:ptCount val="91"/>
                <c:pt idx="0">
                  <c:v>11.05050656336115</c:v>
                </c:pt>
                <c:pt idx="1">
                  <c:v>10.192966376771251</c:v>
                </c:pt>
                <c:pt idx="2">
                  <c:v>8.8566865239066104</c:v>
                </c:pt>
                <c:pt idx="3">
                  <c:v>7.8200020666178816</c:v>
                </c:pt>
                <c:pt idx="4">
                  <c:v>6.7600902076593972</c:v>
                </c:pt>
                <c:pt idx="5">
                  <c:v>6.2522115848182125</c:v>
                </c:pt>
                <c:pt idx="6">
                  <c:v>5.8630883992772498</c:v>
                </c:pt>
                <c:pt idx="7">
                  <c:v>5.7019755316218168</c:v>
                </c:pt>
                <c:pt idx="8">
                  <c:v>5.2401806801981143</c:v>
                </c:pt>
                <c:pt idx="9">
                  <c:v>4.8660752638153726</c:v>
                </c:pt>
                <c:pt idx="10">
                  <c:v>4.5731378284090907</c:v>
                </c:pt>
                <c:pt idx="11">
                  <c:v>4.4493540901573869</c:v>
                </c:pt>
                <c:pt idx="12">
                  <c:v>4.1966683292029572</c:v>
                </c:pt>
                <c:pt idx="13">
                  <c:v>4.2114133345148907</c:v>
                </c:pt>
                <c:pt idx="14">
                  <c:v>4.0811291300813624</c:v>
                </c:pt>
                <c:pt idx="15">
                  <c:v>3.7267002677281669</c:v>
                </c:pt>
                <c:pt idx="16">
                  <c:v>3.5000170318750801</c:v>
                </c:pt>
                <c:pt idx="17">
                  <c:v>3.5571830891250711</c:v>
                </c:pt>
                <c:pt idx="18">
                  <c:v>3.515216478005323</c:v>
                </c:pt>
                <c:pt idx="19">
                  <c:v>3.3459678534863979</c:v>
                </c:pt>
                <c:pt idx="20">
                  <c:v>3.1813244737427526</c:v>
                </c:pt>
                <c:pt idx="21">
                  <c:v>3.1175768596861664</c:v>
                </c:pt>
                <c:pt idx="22">
                  <c:v>3.1042360325545193</c:v>
                </c:pt>
                <c:pt idx="23">
                  <c:v>3.0258357638012434</c:v>
                </c:pt>
                <c:pt idx="24">
                  <c:v>3.014382613983746</c:v>
                </c:pt>
                <c:pt idx="25">
                  <c:v>2.9551232205746958</c:v>
                </c:pt>
                <c:pt idx="26">
                  <c:v>2.9422329099076272</c:v>
                </c:pt>
                <c:pt idx="27">
                  <c:v>2.9121089541172651</c:v>
                </c:pt>
                <c:pt idx="28">
                  <c:v>2.8605346986555702</c:v>
                </c:pt>
                <c:pt idx="29">
                  <c:v>2.8094506610153447</c:v>
                </c:pt>
                <c:pt idx="30">
                  <c:v>2.7322075054165396</c:v>
                </c:pt>
                <c:pt idx="31">
                  <c:v>2.6061854147513941</c:v>
                </c:pt>
                <c:pt idx="32">
                  <c:v>2.4658155436225959</c:v>
                </c:pt>
                <c:pt idx="33">
                  <c:v>2.3218486191444843</c:v>
                </c:pt>
                <c:pt idx="34">
                  <c:v>2.4464331435247066</c:v>
                </c:pt>
                <c:pt idx="35">
                  <c:v>2.4151186193133611</c:v>
                </c:pt>
                <c:pt idx="36">
                  <c:v>2.3573943240009498</c:v>
                </c:pt>
                <c:pt idx="37">
                  <c:v>2.2965699466477973</c:v>
                </c:pt>
                <c:pt idx="38">
                  <c:v>2.2218727550862738</c:v>
                </c:pt>
                <c:pt idx="39">
                  <c:v>2.1949068116307036</c:v>
                </c:pt>
                <c:pt idx="40">
                  <c:v>2.1760853377461142</c:v>
                </c:pt>
                <c:pt idx="41">
                  <c:v>2.1952702316678563</c:v>
                </c:pt>
                <c:pt idx="42">
                  <c:v>2.2038854086617432</c:v>
                </c:pt>
                <c:pt idx="43">
                  <c:v>2.0442028967542214</c:v>
                </c:pt>
                <c:pt idx="44">
                  <c:v>1.8941594454622068</c:v>
                </c:pt>
                <c:pt idx="45">
                  <c:v>1.761883147901977</c:v>
                </c:pt>
                <c:pt idx="46">
                  <c:v>1.7758854864699414</c:v>
                </c:pt>
                <c:pt idx="47">
                  <c:v>1.7907777699474714</c:v>
                </c:pt>
                <c:pt idx="48">
                  <c:v>1.8422392035724933</c:v>
                </c:pt>
                <c:pt idx="49">
                  <c:v>1.7396972340971262</c:v>
                </c:pt>
                <c:pt idx="50">
                  <c:v>1.6423961629090655</c:v>
                </c:pt>
                <c:pt idx="51">
                  <c:v>1.6402471584402445</c:v>
                </c:pt>
                <c:pt idx="52">
                  <c:v>1.6330436639672818</c:v>
                </c:pt>
                <c:pt idx="53">
                  <c:v>1.5515993588964605</c:v>
                </c:pt>
                <c:pt idx="54">
                  <c:v>1.5678134549075518</c:v>
                </c:pt>
                <c:pt idx="55">
                  <c:v>1.4666387019297566</c:v>
                </c:pt>
                <c:pt idx="56">
                  <c:v>1.4370038703401811</c:v>
                </c:pt>
                <c:pt idx="57">
                  <c:v>1.4245042702226485</c:v>
                </c:pt>
                <c:pt idx="58">
                  <c:v>1.4378885189133772</c:v>
                </c:pt>
                <c:pt idx="59">
                  <c:v>1.4564120613890896</c:v>
                </c:pt>
                <c:pt idx="60">
                  <c:v>1.3939711140396494</c:v>
                </c:pt>
                <c:pt idx="61">
                  <c:v>1.3706567926740743</c:v>
                </c:pt>
                <c:pt idx="62">
                  <c:v>1.2843170952133942</c:v>
                </c:pt>
                <c:pt idx="63">
                  <c:v>1.2548073179789565</c:v>
                </c:pt>
                <c:pt idx="64">
                  <c:v>1.2445590016004981</c:v>
                </c:pt>
                <c:pt idx="65">
                  <c:v>1.2154089701307047</c:v>
                </c:pt>
                <c:pt idx="66">
                  <c:v>1.1287797484158979</c:v>
                </c:pt>
                <c:pt idx="67">
                  <c:v>1.0409454403040197</c:v>
                </c:pt>
                <c:pt idx="68">
                  <c:v>0.91287503928640934</c:v>
                </c:pt>
                <c:pt idx="69">
                  <c:v>0.90914524653418205</c:v>
                </c:pt>
                <c:pt idx="70">
                  <c:v>0.9032504936074881</c:v>
                </c:pt>
                <c:pt idx="71">
                  <c:v>0.82742157022512863</c:v>
                </c:pt>
                <c:pt idx="72">
                  <c:v>0.84370537396292189</c:v>
                </c:pt>
                <c:pt idx="73">
                  <c:v>0.84137564298116807</c:v>
                </c:pt>
                <c:pt idx="74">
                  <c:v>0.77783413702017246</c:v>
                </c:pt>
                <c:pt idx="75">
                  <c:v>0.76859325768408038</c:v>
                </c:pt>
                <c:pt idx="76">
                  <c:v>0.843270161610854</c:v>
                </c:pt>
                <c:pt idx="77">
                  <c:v>0.77196909453363105</c:v>
                </c:pt>
                <c:pt idx="78">
                  <c:v>0.70930342673456437</c:v>
                </c:pt>
                <c:pt idx="79">
                  <c:v>0.66253029139620168</c:v>
                </c:pt>
                <c:pt idx="80">
                  <c:v>0.61596655115401244</c:v>
                </c:pt>
                <c:pt idx="81">
                  <c:v>0.59329880063081486</c:v>
                </c:pt>
                <c:pt idx="82">
                  <c:v>0.52868036318673983</c:v>
                </c:pt>
                <c:pt idx="83">
                  <c:v>0.48446656558536194</c:v>
                </c:pt>
                <c:pt idx="84">
                  <c:v>0.42913628195186959</c:v>
                </c:pt>
                <c:pt idx="85">
                  <c:v>0.35060531692747698</c:v>
                </c:pt>
                <c:pt idx="86">
                  <c:v>0.15239934815043377</c:v>
                </c:pt>
                <c:pt idx="87">
                  <c:v>0.24157584610040583</c:v>
                </c:pt>
                <c:pt idx="88">
                  <c:v>0.3195755572018788</c:v>
                </c:pt>
                <c:pt idx="89">
                  <c:v>0.2769523361121573</c:v>
                </c:pt>
                <c:pt idx="90">
                  <c:v>0.33470152531502873</c:v>
                </c:pt>
              </c:numCache>
            </c:numRef>
          </c:val>
          <c:smooth val="0"/>
          <c:extLst>
            <c:ext xmlns:c16="http://schemas.microsoft.com/office/drawing/2014/chart" uri="{C3380CC4-5D6E-409C-BE32-E72D297353CC}">
              <c16:uniqueId val="{00000000-2A3E-C048-B1B7-78545A9C86A9}"/>
            </c:ext>
          </c:extLst>
        </c:ser>
        <c:ser>
          <c:idx val="1"/>
          <c:order val="1"/>
          <c:tx>
            <c:strRef>
              <c:f>'Figure 5'!$D$13</c:f>
              <c:strCache>
                <c:ptCount val="1"/>
                <c:pt idx="0">
                  <c:v>2009-2019</c:v>
                </c:pt>
              </c:strCache>
            </c:strRef>
          </c:tx>
          <c:spPr>
            <a:ln w="28575" cap="rnd">
              <a:solidFill>
                <a:schemeClr val="accent2"/>
              </a:solidFill>
              <a:round/>
            </a:ln>
            <a:effectLst/>
          </c:spPr>
          <c:marker>
            <c:symbol val="none"/>
          </c:marker>
          <c:cat>
            <c:strLit>
              <c:ptCount val="1"/>
              <c:pt idx="0">
                <c:v>10 20 30 40 50 60 70 80 90</c:v>
              </c:pt>
            </c:strLit>
          </c:cat>
          <c:val>
            <c:numRef>
              <c:f>'Figure 5'!$I$13:$CU$13</c:f>
              <c:numCache>
                <c:formatCode>General</c:formatCode>
                <c:ptCount val="91"/>
                <c:pt idx="0">
                  <c:v>6.9692843994666687</c:v>
                </c:pt>
                <c:pt idx="1">
                  <c:v>7.0010880405608544</c:v>
                </c:pt>
                <c:pt idx="2">
                  <c:v>7.1357244494016037</c:v>
                </c:pt>
                <c:pt idx="3">
                  <c:v>7.2299654052380369</c:v>
                </c:pt>
                <c:pt idx="4">
                  <c:v>7.1497308386974323</c:v>
                </c:pt>
                <c:pt idx="5">
                  <c:v>7.1069787322698419</c:v>
                </c:pt>
                <c:pt idx="6">
                  <c:v>7.098133192723477</c:v>
                </c:pt>
                <c:pt idx="7">
                  <c:v>7.0120041466219307</c:v>
                </c:pt>
                <c:pt idx="8">
                  <c:v>7.0051190766916571</c:v>
                </c:pt>
                <c:pt idx="9">
                  <c:v>7.0015095403188843</c:v>
                </c:pt>
                <c:pt idx="10">
                  <c:v>6.890158230165655</c:v>
                </c:pt>
                <c:pt idx="11">
                  <c:v>6.8054123679556877</c:v>
                </c:pt>
                <c:pt idx="12">
                  <c:v>6.695676429760522</c:v>
                </c:pt>
                <c:pt idx="13">
                  <c:v>6.57468148900342</c:v>
                </c:pt>
                <c:pt idx="14">
                  <c:v>6.4549772961935536</c:v>
                </c:pt>
                <c:pt idx="15">
                  <c:v>6.4437707922785137</c:v>
                </c:pt>
                <c:pt idx="16">
                  <c:v>6.4625784326983737</c:v>
                </c:pt>
                <c:pt idx="17">
                  <c:v>6.2962052462178786</c:v>
                </c:pt>
                <c:pt idx="18">
                  <c:v>6.2371237879226493</c:v>
                </c:pt>
                <c:pt idx="19">
                  <c:v>6.1427503277685647</c:v>
                </c:pt>
                <c:pt idx="20">
                  <c:v>6.1476506372443396</c:v>
                </c:pt>
                <c:pt idx="21">
                  <c:v>6.1051447632050282</c:v>
                </c:pt>
                <c:pt idx="22">
                  <c:v>6.0584492206293694</c:v>
                </c:pt>
                <c:pt idx="23">
                  <c:v>5.9623331540525903</c:v>
                </c:pt>
                <c:pt idx="24">
                  <c:v>5.8805193134483735</c:v>
                </c:pt>
                <c:pt idx="25">
                  <c:v>5.8278633754922815</c:v>
                </c:pt>
                <c:pt idx="26">
                  <c:v>5.8012360379525729</c:v>
                </c:pt>
                <c:pt idx="27">
                  <c:v>5.7983929399286982</c:v>
                </c:pt>
                <c:pt idx="28">
                  <c:v>5.8074538834757439</c:v>
                </c:pt>
                <c:pt idx="29">
                  <c:v>5.7792315290254193</c:v>
                </c:pt>
                <c:pt idx="30">
                  <c:v>5.8001102780345093</c:v>
                </c:pt>
                <c:pt idx="31">
                  <c:v>5.7335233866789403</c:v>
                </c:pt>
                <c:pt idx="32">
                  <c:v>5.6536821551224525</c:v>
                </c:pt>
                <c:pt idx="33">
                  <c:v>5.5924310543636224</c:v>
                </c:pt>
                <c:pt idx="34">
                  <c:v>5.5437251366638352</c:v>
                </c:pt>
                <c:pt idx="35">
                  <c:v>5.4973219226125192</c:v>
                </c:pt>
                <c:pt idx="36">
                  <c:v>5.514696022171095</c:v>
                </c:pt>
                <c:pt idx="37">
                  <c:v>5.4500898733136349</c:v>
                </c:pt>
                <c:pt idx="38">
                  <c:v>5.3842512220925842</c:v>
                </c:pt>
                <c:pt idx="39">
                  <c:v>5.2903293066719481</c:v>
                </c:pt>
                <c:pt idx="40">
                  <c:v>5.2228500587484517</c:v>
                </c:pt>
                <c:pt idx="41">
                  <c:v>5.1556360832540227</c:v>
                </c:pt>
                <c:pt idx="42">
                  <c:v>5.0854557210377349</c:v>
                </c:pt>
                <c:pt idx="43">
                  <c:v>5.1263782242697342</c:v>
                </c:pt>
                <c:pt idx="44">
                  <c:v>5.1583934123529795</c:v>
                </c:pt>
                <c:pt idx="45">
                  <c:v>5.1371754798785529</c:v>
                </c:pt>
                <c:pt idx="46">
                  <c:v>5.1098190852852277</c:v>
                </c:pt>
                <c:pt idx="47">
                  <c:v>5.0972794953765277</c:v>
                </c:pt>
                <c:pt idx="48">
                  <c:v>4.997141141032535</c:v>
                </c:pt>
                <c:pt idx="49">
                  <c:v>4.9965295514176944</c:v>
                </c:pt>
                <c:pt idx="50">
                  <c:v>4.9607956472728754</c:v>
                </c:pt>
                <c:pt idx="51">
                  <c:v>4.9106964646568274</c:v>
                </c:pt>
                <c:pt idx="52">
                  <c:v>4.911409904254227</c:v>
                </c:pt>
                <c:pt idx="53">
                  <c:v>4.8656395625829685</c:v>
                </c:pt>
                <c:pt idx="54">
                  <c:v>4.8396276683986716</c:v>
                </c:pt>
                <c:pt idx="55">
                  <c:v>4.8272586472504875</c:v>
                </c:pt>
                <c:pt idx="56">
                  <c:v>4.8065317739339752</c:v>
                </c:pt>
                <c:pt idx="57">
                  <c:v>4.7680241585597249</c:v>
                </c:pt>
                <c:pt idx="58">
                  <c:v>4.7723800586418674</c:v>
                </c:pt>
                <c:pt idx="59">
                  <c:v>4.7359503274974735</c:v>
                </c:pt>
                <c:pt idx="60">
                  <c:v>4.7333777886002348</c:v>
                </c:pt>
                <c:pt idx="61">
                  <c:v>4.6983157647667806</c:v>
                </c:pt>
                <c:pt idx="62">
                  <c:v>4.7324412069637445</c:v>
                </c:pt>
                <c:pt idx="63">
                  <c:v>4.7248562635188174</c:v>
                </c:pt>
                <c:pt idx="64">
                  <c:v>4.7643223455760442</c:v>
                </c:pt>
                <c:pt idx="65">
                  <c:v>4.7728934899121667</c:v>
                </c:pt>
                <c:pt idx="66">
                  <c:v>4.7982174373107034</c:v>
                </c:pt>
                <c:pt idx="67">
                  <c:v>4.814296548392849</c:v>
                </c:pt>
                <c:pt idx="68">
                  <c:v>4.8581517871244984</c:v>
                </c:pt>
                <c:pt idx="69">
                  <c:v>4.8724379697990594</c:v>
                </c:pt>
                <c:pt idx="70">
                  <c:v>4.7784178022634904</c:v>
                </c:pt>
                <c:pt idx="71">
                  <c:v>4.7805537491367511</c:v>
                </c:pt>
                <c:pt idx="72">
                  <c:v>4.6829210061064552</c:v>
                </c:pt>
                <c:pt idx="73">
                  <c:v>4.5975889727758013</c:v>
                </c:pt>
                <c:pt idx="74">
                  <c:v>4.5713170206802545</c:v>
                </c:pt>
                <c:pt idx="75">
                  <c:v>4.528228109718313</c:v>
                </c:pt>
                <c:pt idx="76">
                  <c:v>4.4558353531290562</c:v>
                </c:pt>
                <c:pt idx="77">
                  <c:v>4.4479592840557691</c:v>
                </c:pt>
                <c:pt idx="78">
                  <c:v>4.4157650581774899</c:v>
                </c:pt>
                <c:pt idx="79">
                  <c:v>4.4018000179303129</c:v>
                </c:pt>
                <c:pt idx="80">
                  <c:v>4.409267433755959</c:v>
                </c:pt>
                <c:pt idx="81">
                  <c:v>4.3915763370098837</c:v>
                </c:pt>
                <c:pt idx="82">
                  <c:v>4.36547242222729</c:v>
                </c:pt>
                <c:pt idx="83">
                  <c:v>4.2348840248744413</c:v>
                </c:pt>
                <c:pt idx="84">
                  <c:v>4.1547800010268698</c:v>
                </c:pt>
                <c:pt idx="85">
                  <c:v>4.1012563690289605</c:v>
                </c:pt>
                <c:pt idx="86">
                  <c:v>4.1095995020646647</c:v>
                </c:pt>
                <c:pt idx="87">
                  <c:v>4.0991559398212196</c:v>
                </c:pt>
                <c:pt idx="88">
                  <c:v>4.0111179175810641</c:v>
                </c:pt>
                <c:pt idx="89">
                  <c:v>3.9525753160614574</c:v>
                </c:pt>
                <c:pt idx="90">
                  <c:v>3.9467148541246999</c:v>
                </c:pt>
              </c:numCache>
            </c:numRef>
          </c:val>
          <c:smooth val="0"/>
          <c:extLst>
            <c:ext xmlns:c16="http://schemas.microsoft.com/office/drawing/2014/chart" uri="{C3380CC4-5D6E-409C-BE32-E72D297353CC}">
              <c16:uniqueId val="{00000001-2A3E-C048-B1B7-78545A9C86A9}"/>
            </c:ext>
          </c:extLst>
        </c:ser>
        <c:ser>
          <c:idx val="2"/>
          <c:order val="2"/>
          <c:tx>
            <c:strRef>
              <c:f>'Figure 5'!$D$14</c:f>
              <c:strCache>
                <c:ptCount val="1"/>
                <c:pt idx="0">
                  <c:v>2019-2023</c:v>
                </c:pt>
              </c:strCache>
            </c:strRef>
          </c:tx>
          <c:spPr>
            <a:ln w="28575" cap="rnd">
              <a:solidFill>
                <a:schemeClr val="accent3"/>
              </a:solidFill>
              <a:round/>
            </a:ln>
            <a:effectLst/>
          </c:spPr>
          <c:marker>
            <c:symbol val="none"/>
          </c:marker>
          <c:cat>
            <c:strLit>
              <c:ptCount val="1"/>
              <c:pt idx="0">
                <c:v>10 20 30 40 50 60 70 80 90</c:v>
              </c:pt>
            </c:strLit>
          </c:cat>
          <c:val>
            <c:numRef>
              <c:f>'Figure 5'!$I$14:$CU$14</c:f>
              <c:numCache>
                <c:formatCode>General</c:formatCode>
                <c:ptCount val="91"/>
                <c:pt idx="0">
                  <c:v>-14.92427681275178</c:v>
                </c:pt>
                <c:pt idx="1">
                  <c:v>-12.843828180559358</c:v>
                </c:pt>
                <c:pt idx="2">
                  <c:v>-11.389335620300001</c:v>
                </c:pt>
                <c:pt idx="3">
                  <c:v>-9.7606938682734405</c:v>
                </c:pt>
                <c:pt idx="4">
                  <c:v>-8.0347581623916202</c:v>
                </c:pt>
                <c:pt idx="5">
                  <c:v>-6.5100742219946994</c:v>
                </c:pt>
                <c:pt idx="6">
                  <c:v>-5.3204708462530785</c:v>
                </c:pt>
                <c:pt idx="7">
                  <c:v>-4.440333619229353</c:v>
                </c:pt>
                <c:pt idx="8">
                  <c:v>-3.6066120552540659</c:v>
                </c:pt>
                <c:pt idx="9">
                  <c:v>-2.5085973152557672</c:v>
                </c:pt>
                <c:pt idx="10">
                  <c:v>-2.4069377713990092</c:v>
                </c:pt>
                <c:pt idx="11">
                  <c:v>-2.0971216049008534</c:v>
                </c:pt>
                <c:pt idx="12">
                  <c:v>-1.710432654063454</c:v>
                </c:pt>
                <c:pt idx="13">
                  <c:v>-1.5416194265647998</c:v>
                </c:pt>
                <c:pt idx="14">
                  <c:v>-1.0522612929846131</c:v>
                </c:pt>
                <c:pt idx="15">
                  <c:v>-0.58626384575691803</c:v>
                </c:pt>
                <c:pt idx="16">
                  <c:v>-0.27858748420936941</c:v>
                </c:pt>
                <c:pt idx="17">
                  <c:v>1.4560626751958239E-2</c:v>
                </c:pt>
                <c:pt idx="18">
                  <c:v>0.19076513066391687</c:v>
                </c:pt>
                <c:pt idx="19">
                  <c:v>0.3511525327789089</c:v>
                </c:pt>
                <c:pt idx="20">
                  <c:v>0.54274325156711267</c:v>
                </c:pt>
                <c:pt idx="21">
                  <c:v>0.73506942234133898</c:v>
                </c:pt>
                <c:pt idx="22">
                  <c:v>0.86659912681643636</c:v>
                </c:pt>
                <c:pt idx="23">
                  <c:v>1.0416827919670801</c:v>
                </c:pt>
                <c:pt idx="24">
                  <c:v>1.1734633496226499</c:v>
                </c:pt>
                <c:pt idx="25">
                  <c:v>1.3192019988872428</c:v>
                </c:pt>
                <c:pt idx="26">
                  <c:v>1.5627713344136485</c:v>
                </c:pt>
                <c:pt idx="27">
                  <c:v>1.7395153308553235</c:v>
                </c:pt>
                <c:pt idx="28">
                  <c:v>1.7724535824829912</c:v>
                </c:pt>
                <c:pt idx="29">
                  <c:v>1.7468152684874783</c:v>
                </c:pt>
                <c:pt idx="30">
                  <c:v>1.884403792110545</c:v>
                </c:pt>
                <c:pt idx="31">
                  <c:v>2.1920885839135762</c:v>
                </c:pt>
                <c:pt idx="32">
                  <c:v>2.4422969867208488</c:v>
                </c:pt>
                <c:pt idx="33">
                  <c:v>2.4061814210682986</c:v>
                </c:pt>
                <c:pt idx="34">
                  <c:v>2.3350469829382048</c:v>
                </c:pt>
                <c:pt idx="35">
                  <c:v>2.4036534787126973</c:v>
                </c:pt>
                <c:pt idx="36">
                  <c:v>2.4751397417776655</c:v>
                </c:pt>
                <c:pt idx="37">
                  <c:v>2.5838751738386456</c:v>
                </c:pt>
                <c:pt idx="38">
                  <c:v>2.55426677898134</c:v>
                </c:pt>
                <c:pt idx="39">
                  <c:v>2.7759868606577864</c:v>
                </c:pt>
                <c:pt idx="40">
                  <c:v>2.9715769689441451</c:v>
                </c:pt>
                <c:pt idx="41">
                  <c:v>3.071053517149247</c:v>
                </c:pt>
                <c:pt idx="42">
                  <c:v>3.1275784963693765</c:v>
                </c:pt>
                <c:pt idx="43">
                  <c:v>3.1353605843889243</c:v>
                </c:pt>
                <c:pt idx="44">
                  <c:v>3.1506435570739288</c:v>
                </c:pt>
                <c:pt idx="45">
                  <c:v>3.05442863267118</c:v>
                </c:pt>
                <c:pt idx="46">
                  <c:v>2.9556262222830032</c:v>
                </c:pt>
                <c:pt idx="47">
                  <c:v>3.0060185341713952</c:v>
                </c:pt>
                <c:pt idx="48">
                  <c:v>3.16842579086416</c:v>
                </c:pt>
                <c:pt idx="49">
                  <c:v>3.1281512051483773</c:v>
                </c:pt>
                <c:pt idx="50">
                  <c:v>3.0324154295260142</c:v>
                </c:pt>
                <c:pt idx="51">
                  <c:v>3.0624689088161183</c:v>
                </c:pt>
                <c:pt idx="52">
                  <c:v>3.0698099148107838</c:v>
                </c:pt>
                <c:pt idx="53">
                  <c:v>3.2347536463084525</c:v>
                </c:pt>
                <c:pt idx="54">
                  <c:v>3.2170643208290217</c:v>
                </c:pt>
                <c:pt idx="55">
                  <c:v>3.3182592723723703</c:v>
                </c:pt>
                <c:pt idx="56">
                  <c:v>3.128933917056842</c:v>
                </c:pt>
                <c:pt idx="57">
                  <c:v>3.1192834161455352</c:v>
                </c:pt>
                <c:pt idx="58">
                  <c:v>3.1123179871910489</c:v>
                </c:pt>
                <c:pt idx="59">
                  <c:v>3.2752481296571156</c:v>
                </c:pt>
                <c:pt idx="60">
                  <c:v>3.189191569131955</c:v>
                </c:pt>
                <c:pt idx="61">
                  <c:v>3.2458976044287491</c:v>
                </c:pt>
                <c:pt idx="62">
                  <c:v>3.2847607630184239</c:v>
                </c:pt>
                <c:pt idx="63">
                  <c:v>3.3750277089920733</c:v>
                </c:pt>
                <c:pt idx="64">
                  <c:v>3.3484293290833689</c:v>
                </c:pt>
                <c:pt idx="65">
                  <c:v>3.2635009163672013</c:v>
                </c:pt>
                <c:pt idx="66">
                  <c:v>3.1368655283606772</c:v>
                </c:pt>
                <c:pt idx="67">
                  <c:v>3.016427428938373</c:v>
                </c:pt>
                <c:pt idx="68">
                  <c:v>2.9874875402930989</c:v>
                </c:pt>
                <c:pt idx="69">
                  <c:v>3.0911118286070183</c:v>
                </c:pt>
                <c:pt idx="70">
                  <c:v>3.2577997427445826</c:v>
                </c:pt>
                <c:pt idx="71">
                  <c:v>3.0312707404698491</c:v>
                </c:pt>
                <c:pt idx="72">
                  <c:v>3.2333754745929921</c:v>
                </c:pt>
                <c:pt idx="73">
                  <c:v>3.3259751493977641</c:v>
                </c:pt>
                <c:pt idx="74">
                  <c:v>3.3140595432558539</c:v>
                </c:pt>
                <c:pt idx="75">
                  <c:v>3.3630037088931308</c:v>
                </c:pt>
                <c:pt idx="76">
                  <c:v>3.5234913011120028</c:v>
                </c:pt>
                <c:pt idx="77">
                  <c:v>3.5909388274619314</c:v>
                </c:pt>
                <c:pt idx="78">
                  <c:v>3.7296306303827631</c:v>
                </c:pt>
                <c:pt idx="79">
                  <c:v>3.8570807733530277</c:v>
                </c:pt>
                <c:pt idx="80">
                  <c:v>4.140998580285582</c:v>
                </c:pt>
                <c:pt idx="81">
                  <c:v>4.223664800718252</c:v>
                </c:pt>
                <c:pt idx="82">
                  <c:v>4.2619415308736031</c:v>
                </c:pt>
                <c:pt idx="83">
                  <c:v>4.5150209461995994</c:v>
                </c:pt>
                <c:pt idx="84">
                  <c:v>4.6939746110298275</c:v>
                </c:pt>
                <c:pt idx="85">
                  <c:v>4.6784252025872997</c:v>
                </c:pt>
                <c:pt idx="86">
                  <c:v>4.9381442546109433</c:v>
                </c:pt>
                <c:pt idx="87">
                  <c:v>5.0445517327918576</c:v>
                </c:pt>
                <c:pt idx="88">
                  <c:v>4.793453488450572</c:v>
                </c:pt>
                <c:pt idx="89">
                  <c:v>4.8267982895232375</c:v>
                </c:pt>
                <c:pt idx="90">
                  <c:v>4.8155099888234743</c:v>
                </c:pt>
              </c:numCache>
            </c:numRef>
          </c:val>
          <c:smooth val="0"/>
          <c:extLst>
            <c:ext xmlns:c16="http://schemas.microsoft.com/office/drawing/2014/chart" uri="{C3380CC4-5D6E-409C-BE32-E72D297353CC}">
              <c16:uniqueId val="{00000002-2A3E-C048-B1B7-78545A9C86A9}"/>
            </c:ext>
          </c:extLst>
        </c:ser>
        <c:dLbls>
          <c:showLegendKey val="0"/>
          <c:showVal val="0"/>
          <c:showCatName val="0"/>
          <c:showSerName val="0"/>
          <c:showPercent val="0"/>
          <c:showBubbleSize val="0"/>
        </c:dLbls>
        <c:smooth val="0"/>
        <c:axId val="1151294015"/>
        <c:axId val="152892415"/>
      </c:lineChart>
      <c:catAx>
        <c:axId val="11512940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2892415"/>
        <c:crosses val="autoZero"/>
        <c:auto val="1"/>
        <c:lblAlgn val="ctr"/>
        <c:lblOffset val="100"/>
        <c:noMultiLvlLbl val="0"/>
      </c:catAx>
      <c:valAx>
        <c:axId val="152892415"/>
        <c:scaling>
          <c:orientation val="minMax"/>
          <c:max val="15"/>
          <c:min val="-15"/>
        </c:scaling>
        <c:delete val="0"/>
        <c:axPos val="l"/>
        <c:majorGridlines>
          <c:spPr>
            <a:ln w="9525" cap="flat" cmpd="sng" algn="ctr">
              <a:solidFill>
                <a:schemeClr val="bg1">
                  <a:lumMod val="95000"/>
                </a:schemeClr>
              </a:solidFill>
              <a:prstDash val="sysDot"/>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Per</a:t>
                </a:r>
                <a:r>
                  <a:rPr lang="en-US" baseline="0"/>
                  <a:t> capita household i</a:t>
                </a:r>
                <a:r>
                  <a:rPr lang="en-US"/>
                  <a:t>ncome growth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5129401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'Figure 5'!$D$12</c:f>
              <c:strCache>
                <c:ptCount val="1"/>
                <c:pt idx="0">
                  <c:v>2000-2009</c:v>
                </c:pt>
              </c:strCache>
            </c:strRef>
          </c:tx>
          <c:spPr>
            <a:ln w="28575" cap="rnd">
              <a:solidFill>
                <a:schemeClr val="accent1"/>
              </a:solidFill>
              <a:round/>
            </a:ln>
            <a:effectLst/>
          </c:spPr>
          <c:marker>
            <c:symbol val="none"/>
          </c:marker>
          <c:cat>
            <c:strLit>
              <c:ptCount val="1"/>
              <c:pt idx="0">
                <c:v>10 20 30 40 50 60 70 80 90</c:v>
              </c:pt>
            </c:strLit>
          </c:cat>
          <c:val>
            <c:numRef>
              <c:f>'Figure 5'!$H$17:$CT$17</c:f>
              <c:numCache>
                <c:formatCode>General</c:formatCode>
                <c:ptCount val="91"/>
                <c:pt idx="0">
                  <c:v>1.3208549852561813</c:v>
                </c:pt>
                <c:pt idx="1">
                  <c:v>0.85225641111823514</c:v>
                </c:pt>
                <c:pt idx="2">
                  <c:v>0.7379113015376193</c:v>
                </c:pt>
                <c:pt idx="3">
                  <c:v>0.40899571997625728</c:v>
                </c:pt>
                <c:pt idx="4">
                  <c:v>0.31107472268465663</c:v>
                </c:pt>
                <c:pt idx="5">
                  <c:v>0.33466076751746954</c:v>
                </c:pt>
                <c:pt idx="6">
                  <c:v>0.26198814152655903</c:v>
                </c:pt>
                <c:pt idx="7">
                  <c:v>0.21133698739821405</c:v>
                </c:pt>
                <c:pt idx="8">
                  <c:v>0.10174516631520358</c:v>
                </c:pt>
                <c:pt idx="9">
                  <c:v>0.15787511316081027</c:v>
                </c:pt>
                <c:pt idx="10">
                  <c:v>0.16462094234139801</c:v>
                </c:pt>
                <c:pt idx="11">
                  <c:v>2.3592227510649266E-2</c:v>
                </c:pt>
                <c:pt idx="12">
                  <c:v>-4.5142515289009477E-2</c:v>
                </c:pt>
                <c:pt idx="13">
                  <c:v>-0.18777001358878387</c:v>
                </c:pt>
                <c:pt idx="14">
                  <c:v>-0.32838762696442148</c:v>
                </c:pt>
                <c:pt idx="15">
                  <c:v>-0.40647239281929037</c:v>
                </c:pt>
                <c:pt idx="16">
                  <c:v>-0.54410616422213565</c:v>
                </c:pt>
                <c:pt idx="17">
                  <c:v>-0.57543551606931143</c:v>
                </c:pt>
                <c:pt idx="18">
                  <c:v>-0.64910681645936608</c:v>
                </c:pt>
                <c:pt idx="19">
                  <c:v>-0.64511131907052377</c:v>
                </c:pt>
                <c:pt idx="20">
                  <c:v>-0.5854907665366671</c:v>
                </c:pt>
                <c:pt idx="21">
                  <c:v>-0.47310235173484427</c:v>
                </c:pt>
                <c:pt idx="22">
                  <c:v>-0.52575548393758442</c:v>
                </c:pt>
                <c:pt idx="23">
                  <c:v>-0.44347938748235949</c:v>
                </c:pt>
                <c:pt idx="24">
                  <c:v>-0.49439834085089895</c:v>
                </c:pt>
                <c:pt idx="25">
                  <c:v>-0.50828989346760611</c:v>
                </c:pt>
                <c:pt idx="26">
                  <c:v>-0.54552058577381768</c:v>
                </c:pt>
                <c:pt idx="27">
                  <c:v>-0.58721952061512317</c:v>
                </c:pt>
                <c:pt idx="28">
                  <c:v>-0.55846871465955461</c:v>
                </c:pt>
                <c:pt idx="29">
                  <c:v>-0.52832482364462141</c:v>
                </c:pt>
                <c:pt idx="30">
                  <c:v>-0.60206329216718757</c:v>
                </c:pt>
                <c:pt idx="31">
                  <c:v>-0.63455393149857153</c:v>
                </c:pt>
                <c:pt idx="32">
                  <c:v>-0.6206140943574634</c:v>
                </c:pt>
                <c:pt idx="33">
                  <c:v>-0.55010760645615164</c:v>
                </c:pt>
                <c:pt idx="34">
                  <c:v>-0.53490437924236245</c:v>
                </c:pt>
                <c:pt idx="35">
                  <c:v>-0.56437251735245164</c:v>
                </c:pt>
                <c:pt idx="36">
                  <c:v>-0.61040856975106417</c:v>
                </c:pt>
                <c:pt idx="37">
                  <c:v>-0.65599106019110787</c:v>
                </c:pt>
                <c:pt idx="38">
                  <c:v>-0.65911988687151757</c:v>
                </c:pt>
                <c:pt idx="39">
                  <c:v>-0.68294414341948384</c:v>
                </c:pt>
                <c:pt idx="40">
                  <c:v>-0.70086631854423542</c:v>
                </c:pt>
                <c:pt idx="41">
                  <c:v>-0.66857675645550785</c:v>
                </c:pt>
                <c:pt idx="42">
                  <c:v>-0.81116182534827219</c:v>
                </c:pt>
                <c:pt idx="43">
                  <c:v>-0.87186328740876951</c:v>
                </c:pt>
                <c:pt idx="44">
                  <c:v>-0.9284646747478198</c:v>
                </c:pt>
                <c:pt idx="45">
                  <c:v>-0.98004737440536838</c:v>
                </c:pt>
                <c:pt idx="46">
                  <c:v>-0.99522918950855077</c:v>
                </c:pt>
                <c:pt idx="47">
                  <c:v>-1.0016539867768182</c:v>
                </c:pt>
                <c:pt idx="48">
                  <c:v>-1.030922449870586</c:v>
                </c:pt>
                <c:pt idx="49">
                  <c:v>-1.0609691167845825</c:v>
                </c:pt>
                <c:pt idx="50">
                  <c:v>-1.121691202652364</c:v>
                </c:pt>
                <c:pt idx="51">
                  <c:v>-1.2640620688699089</c:v>
                </c:pt>
                <c:pt idx="52">
                  <c:v>-1.3609427840887478</c:v>
                </c:pt>
                <c:pt idx="53">
                  <c:v>-1.3009913648729277</c:v>
                </c:pt>
                <c:pt idx="54">
                  <c:v>-1.2658660154071355</c:v>
                </c:pt>
                <c:pt idx="55">
                  <c:v>-1.3709357799340349</c:v>
                </c:pt>
                <c:pt idx="56">
                  <c:v>-1.4040573154360803</c:v>
                </c:pt>
                <c:pt idx="57">
                  <c:v>-1.4771341081363798</c:v>
                </c:pt>
                <c:pt idx="58">
                  <c:v>-1.4934301645563641</c:v>
                </c:pt>
                <c:pt idx="59">
                  <c:v>-1.5041190366302581</c:v>
                </c:pt>
                <c:pt idx="60">
                  <c:v>-1.5864459763590077</c:v>
                </c:pt>
                <c:pt idx="61">
                  <c:v>-1.6422307400276726</c:v>
                </c:pt>
                <c:pt idx="62">
                  <c:v>-1.6795624005610188</c:v>
                </c:pt>
                <c:pt idx="63">
                  <c:v>-1.6437922841164965</c:v>
                </c:pt>
                <c:pt idx="64">
                  <c:v>-1.7784016728096819</c:v>
                </c:pt>
                <c:pt idx="65">
                  <c:v>-1.8982445285659288</c:v>
                </c:pt>
                <c:pt idx="66">
                  <c:v>-1.9409941818419263</c:v>
                </c:pt>
                <c:pt idx="67">
                  <c:v>-2.0521118595815069</c:v>
                </c:pt>
                <c:pt idx="68">
                  <c:v>-2.1952674857532384</c:v>
                </c:pt>
                <c:pt idx="69">
                  <c:v>-2.2051028734005995</c:v>
                </c:pt>
                <c:pt idx="70">
                  <c:v>-2.1773766158655228</c:v>
                </c:pt>
                <c:pt idx="71">
                  <c:v>-2.0823817649618159</c:v>
                </c:pt>
                <c:pt idx="72">
                  <c:v>-2.1204615602603116</c:v>
                </c:pt>
                <c:pt idx="73">
                  <c:v>-2.1391715557086743</c:v>
                </c:pt>
                <c:pt idx="74">
                  <c:v>-2.1748374746461296</c:v>
                </c:pt>
                <c:pt idx="75">
                  <c:v>-2.079562812080904</c:v>
                </c:pt>
                <c:pt idx="76">
                  <c:v>-2.0732594981646368</c:v>
                </c:pt>
                <c:pt idx="77">
                  <c:v>-2.0873850714929976</c:v>
                </c:pt>
                <c:pt idx="78">
                  <c:v>-2.122894468224612</c:v>
                </c:pt>
                <c:pt idx="79">
                  <c:v>-2.0819920869053044</c:v>
                </c:pt>
                <c:pt idx="80">
                  <c:v>-2.1576668719929026</c:v>
                </c:pt>
                <c:pt idx="81">
                  <c:v>-2.1880410109957893</c:v>
                </c:pt>
                <c:pt idx="82">
                  <c:v>-2.3137430998029562</c:v>
                </c:pt>
                <c:pt idx="83">
                  <c:v>-2.3080264505755954</c:v>
                </c:pt>
                <c:pt idx="84">
                  <c:v>-2.1694828090860541</c:v>
                </c:pt>
                <c:pt idx="85">
                  <c:v>-2.070854791054888</c:v>
                </c:pt>
                <c:pt idx="86">
                  <c:v>-1.9391394443090904</c:v>
                </c:pt>
                <c:pt idx="87">
                  <c:v>-1.7903811686133198</c:v>
                </c:pt>
                <c:pt idx="88">
                  <c:v>-1.6954597052193821</c:v>
                </c:pt>
                <c:pt idx="89">
                  <c:v>-1.6807603525278214</c:v>
                </c:pt>
                <c:pt idx="90">
                  <c:v>-1.5904981667299367</c:v>
                </c:pt>
              </c:numCache>
            </c:numRef>
          </c:val>
          <c:smooth val="0"/>
          <c:extLst>
            <c:ext xmlns:c16="http://schemas.microsoft.com/office/drawing/2014/chart" uri="{C3380CC4-5D6E-409C-BE32-E72D297353CC}">
              <c16:uniqueId val="{00000000-E989-AB42-BF6F-72097BEF1C78}"/>
            </c:ext>
          </c:extLst>
        </c:ser>
        <c:ser>
          <c:idx val="1"/>
          <c:order val="1"/>
          <c:tx>
            <c:strRef>
              <c:f>'Figure 5'!$D$13</c:f>
              <c:strCache>
                <c:ptCount val="1"/>
                <c:pt idx="0">
                  <c:v>2009-2019</c:v>
                </c:pt>
              </c:strCache>
            </c:strRef>
          </c:tx>
          <c:spPr>
            <a:ln w="28575" cap="rnd">
              <a:solidFill>
                <a:schemeClr val="accent2"/>
              </a:solidFill>
              <a:round/>
            </a:ln>
            <a:effectLst/>
          </c:spPr>
          <c:marker>
            <c:symbol val="none"/>
          </c:marker>
          <c:cat>
            <c:strLit>
              <c:ptCount val="1"/>
              <c:pt idx="0">
                <c:v>10 20 30 40 50 60 70 80 90</c:v>
              </c:pt>
            </c:strLit>
          </c:cat>
          <c:val>
            <c:numRef>
              <c:f>'Figure 5'!$I$18:$CU$18</c:f>
              <c:numCache>
                <c:formatCode>General</c:formatCode>
                <c:ptCount val="91"/>
                <c:pt idx="0">
                  <c:v>4.5233702442416535</c:v>
                </c:pt>
                <c:pt idx="1">
                  <c:v>4.5594345138118664</c:v>
                </c:pt>
                <c:pt idx="2">
                  <c:v>4.5860931788823001</c:v>
                </c:pt>
                <c:pt idx="3">
                  <c:v>4.5897887436719298</c:v>
                </c:pt>
                <c:pt idx="4">
                  <c:v>4.2656537517316906</c:v>
                </c:pt>
                <c:pt idx="5">
                  <c:v>4.086256934644128</c:v>
                </c:pt>
                <c:pt idx="6">
                  <c:v>4.0838720462271549</c:v>
                </c:pt>
                <c:pt idx="7">
                  <c:v>3.9555675289897119</c:v>
                </c:pt>
                <c:pt idx="8">
                  <c:v>3.884713374457216</c:v>
                </c:pt>
                <c:pt idx="9">
                  <c:v>3.8289208532068075</c:v>
                </c:pt>
                <c:pt idx="10">
                  <c:v>3.8232997731108442</c:v>
                </c:pt>
                <c:pt idx="11">
                  <c:v>3.8153566949156392</c:v>
                </c:pt>
                <c:pt idx="12">
                  <c:v>3.7565277607720216</c:v>
                </c:pt>
                <c:pt idx="13">
                  <c:v>3.7564396018413326</c:v>
                </c:pt>
                <c:pt idx="14">
                  <c:v>3.7143091910490478</c:v>
                </c:pt>
                <c:pt idx="15">
                  <c:v>3.7675517810073389</c:v>
                </c:pt>
                <c:pt idx="16">
                  <c:v>3.7807259861317943</c:v>
                </c:pt>
                <c:pt idx="17">
                  <c:v>3.8674472329740972</c:v>
                </c:pt>
                <c:pt idx="18">
                  <c:v>3.7240054131835176</c:v>
                </c:pt>
                <c:pt idx="19">
                  <c:v>3.6626316164480199</c:v>
                </c:pt>
                <c:pt idx="20">
                  <c:v>3.6312647883151916</c:v>
                </c:pt>
                <c:pt idx="21">
                  <c:v>3.6847492744557453</c:v>
                </c:pt>
                <c:pt idx="22">
                  <c:v>3.5943362056110706</c:v>
                </c:pt>
                <c:pt idx="23">
                  <c:v>3.5321731941118761</c:v>
                </c:pt>
                <c:pt idx="24">
                  <c:v>3.4555418553320338</c:v>
                </c:pt>
                <c:pt idx="25">
                  <c:v>3.4593004623833412</c:v>
                </c:pt>
                <c:pt idx="26">
                  <c:v>3.4833534669896027</c:v>
                </c:pt>
                <c:pt idx="27">
                  <c:v>3.467668464300333</c:v>
                </c:pt>
                <c:pt idx="28">
                  <c:v>3.3999882286320116</c:v>
                </c:pt>
                <c:pt idx="29">
                  <c:v>3.437035040362213</c:v>
                </c:pt>
                <c:pt idx="30">
                  <c:v>3.4306949798082798</c:v>
                </c:pt>
                <c:pt idx="31">
                  <c:v>3.3481193412265631</c:v>
                </c:pt>
                <c:pt idx="32">
                  <c:v>3.2455697765018332</c:v>
                </c:pt>
                <c:pt idx="33">
                  <c:v>3.200878797394946</c:v>
                </c:pt>
                <c:pt idx="34">
                  <c:v>3.1971953347338378</c:v>
                </c:pt>
                <c:pt idx="35">
                  <c:v>3.1910950248356773</c:v>
                </c:pt>
                <c:pt idx="36">
                  <c:v>3.2265433692560519</c:v>
                </c:pt>
                <c:pt idx="37">
                  <c:v>3.2532772643328878</c:v>
                </c:pt>
                <c:pt idx="38">
                  <c:v>3.2570096409520133</c:v>
                </c:pt>
                <c:pt idx="39">
                  <c:v>3.2207654631426053</c:v>
                </c:pt>
                <c:pt idx="40">
                  <c:v>3.1210844220201484</c:v>
                </c:pt>
                <c:pt idx="41">
                  <c:v>3.1799877695476209</c:v>
                </c:pt>
                <c:pt idx="42">
                  <c:v>3.2292401168886986</c:v>
                </c:pt>
                <c:pt idx="43">
                  <c:v>3.241637642316153</c:v>
                </c:pt>
                <c:pt idx="44">
                  <c:v>3.2153967269834549</c:v>
                </c:pt>
                <c:pt idx="45">
                  <c:v>3.1680662573384089</c:v>
                </c:pt>
                <c:pt idx="46">
                  <c:v>3.1439254016279339</c:v>
                </c:pt>
                <c:pt idx="47">
                  <c:v>3.1213561505843757</c:v>
                </c:pt>
                <c:pt idx="48">
                  <c:v>3.146504722814214</c:v>
                </c:pt>
                <c:pt idx="49">
                  <c:v>3.1617092667795887</c:v>
                </c:pt>
                <c:pt idx="50">
                  <c:v>3.2063367452798364</c:v>
                </c:pt>
                <c:pt idx="51">
                  <c:v>3.2002172540289253</c:v>
                </c:pt>
                <c:pt idx="52">
                  <c:v>3.1646665044161582</c:v>
                </c:pt>
                <c:pt idx="53">
                  <c:v>3.0987267851253497</c:v>
                </c:pt>
                <c:pt idx="54">
                  <c:v>3.0920578959268141</c:v>
                </c:pt>
                <c:pt idx="55">
                  <c:v>3.0719004844598219</c:v>
                </c:pt>
                <c:pt idx="56">
                  <c:v>3.0996357348406889</c:v>
                </c:pt>
                <c:pt idx="57">
                  <c:v>3.028839384631099</c:v>
                </c:pt>
                <c:pt idx="58">
                  <c:v>2.9665832830391148</c:v>
                </c:pt>
                <c:pt idx="59">
                  <c:v>3.0052351019150381</c:v>
                </c:pt>
                <c:pt idx="60">
                  <c:v>3.0022474210448458</c:v>
                </c:pt>
                <c:pt idx="61">
                  <c:v>2.9861841525199218</c:v>
                </c:pt>
                <c:pt idx="62">
                  <c:v>2.8756817206550656</c:v>
                </c:pt>
                <c:pt idx="63">
                  <c:v>2.8800198306338842</c:v>
                </c:pt>
                <c:pt idx="64">
                  <c:v>2.9283250254080295</c:v>
                </c:pt>
                <c:pt idx="65">
                  <c:v>2.9086668895163426</c:v>
                </c:pt>
                <c:pt idx="66">
                  <c:v>2.9368631742524354</c:v>
                </c:pt>
                <c:pt idx="67">
                  <c:v>2.9111052754169808</c:v>
                </c:pt>
                <c:pt idx="68">
                  <c:v>2.880369393815374</c:v>
                </c:pt>
                <c:pt idx="69">
                  <c:v>2.8088082240075529</c:v>
                </c:pt>
                <c:pt idx="70">
                  <c:v>2.7314504817269825</c:v>
                </c:pt>
                <c:pt idx="71">
                  <c:v>2.7062041521920266</c:v>
                </c:pt>
                <c:pt idx="72">
                  <c:v>2.71553139834948</c:v>
                </c:pt>
                <c:pt idx="73">
                  <c:v>2.6774377860769194</c:v>
                </c:pt>
                <c:pt idx="74">
                  <c:v>2.5930338288197019</c:v>
                </c:pt>
                <c:pt idx="75">
                  <c:v>2.6248357320165949</c:v>
                </c:pt>
                <c:pt idx="76">
                  <c:v>2.5723731196572786</c:v>
                </c:pt>
                <c:pt idx="77">
                  <c:v>2.4328570458737708</c:v>
                </c:pt>
                <c:pt idx="78">
                  <c:v>2.2947153748343663</c:v>
                </c:pt>
                <c:pt idx="79">
                  <c:v>2.2583661130109345</c:v>
                </c:pt>
                <c:pt idx="80">
                  <c:v>2.1115335673148383</c:v>
                </c:pt>
                <c:pt idx="81">
                  <c:v>2.0145023441857424</c:v>
                </c:pt>
                <c:pt idx="82">
                  <c:v>2.0340207201744676</c:v>
                </c:pt>
                <c:pt idx="83">
                  <c:v>1.9518982998359968</c:v>
                </c:pt>
                <c:pt idx="84">
                  <c:v>1.7725443701193111</c:v>
                </c:pt>
                <c:pt idx="85">
                  <c:v>1.5830573459600261</c:v>
                </c:pt>
                <c:pt idx="86">
                  <c:v>1.2769754311094728</c:v>
                </c:pt>
                <c:pt idx="87">
                  <c:v>1.1426467658257389</c:v>
                </c:pt>
                <c:pt idx="88">
                  <c:v>1.0428290296547127</c:v>
                </c:pt>
                <c:pt idx="89">
                  <c:v>0.91206414531825875</c:v>
                </c:pt>
                <c:pt idx="90">
                  <c:v>0.82934694904084338</c:v>
                </c:pt>
              </c:numCache>
            </c:numRef>
          </c:val>
          <c:smooth val="0"/>
          <c:extLst>
            <c:ext xmlns:c16="http://schemas.microsoft.com/office/drawing/2014/chart" uri="{C3380CC4-5D6E-409C-BE32-E72D297353CC}">
              <c16:uniqueId val="{00000001-E989-AB42-BF6F-72097BEF1C78}"/>
            </c:ext>
          </c:extLst>
        </c:ser>
        <c:ser>
          <c:idx val="2"/>
          <c:order val="2"/>
          <c:tx>
            <c:strRef>
              <c:f>'Figure 5'!$D$14</c:f>
              <c:strCache>
                <c:ptCount val="1"/>
                <c:pt idx="0">
                  <c:v>2019-2023</c:v>
                </c:pt>
              </c:strCache>
            </c:strRef>
          </c:tx>
          <c:spPr>
            <a:ln w="28575" cap="rnd">
              <a:solidFill>
                <a:schemeClr val="accent3"/>
              </a:solidFill>
              <a:round/>
            </a:ln>
            <a:effectLst/>
          </c:spPr>
          <c:marker>
            <c:symbol val="none"/>
          </c:marker>
          <c:cat>
            <c:strLit>
              <c:ptCount val="1"/>
              <c:pt idx="0">
                <c:v>10 20 30 40 50 60 70 80 90</c:v>
              </c:pt>
            </c:strLit>
          </c:cat>
          <c:val>
            <c:numRef>
              <c:f>'Figure 5'!$I$19:$CU$19</c:f>
              <c:numCache>
                <c:formatCode>General</c:formatCode>
                <c:ptCount val="91"/>
                <c:pt idx="0">
                  <c:v>-3.2189993964175101</c:v>
                </c:pt>
                <c:pt idx="1">
                  <c:v>-2.8915252763438204</c:v>
                </c:pt>
                <c:pt idx="2">
                  <c:v>-2.3484483408639623</c:v>
                </c:pt>
                <c:pt idx="3">
                  <c:v>-2.1179750007268683</c:v>
                </c:pt>
                <c:pt idx="4">
                  <c:v>-0.98594217400248541</c:v>
                </c:pt>
                <c:pt idx="5">
                  <c:v>-0.72320416325318826</c:v>
                </c:pt>
                <c:pt idx="6">
                  <c:v>-0.50022627131355302</c:v>
                </c:pt>
                <c:pt idx="7">
                  <c:v>-0.42163604799189125</c:v>
                </c:pt>
                <c:pt idx="8">
                  <c:v>-0.35180691179561574</c:v>
                </c:pt>
                <c:pt idx="9">
                  <c:v>-0.27134337046994528</c:v>
                </c:pt>
                <c:pt idx="10">
                  <c:v>0.11635270354712901</c:v>
                </c:pt>
                <c:pt idx="11">
                  <c:v>0.28517494825934797</c:v>
                </c:pt>
                <c:pt idx="12">
                  <c:v>0.11324960852339139</c:v>
                </c:pt>
                <c:pt idx="13">
                  <c:v>4.3859171826921006E-2</c:v>
                </c:pt>
                <c:pt idx="14">
                  <c:v>0.25813431180816693</c:v>
                </c:pt>
                <c:pt idx="15">
                  <c:v>3.8789054735333117E-2</c:v>
                </c:pt>
                <c:pt idx="16">
                  <c:v>-9.0625874090421998E-2</c:v>
                </c:pt>
                <c:pt idx="17">
                  <c:v>-0.17383873463631128</c:v>
                </c:pt>
                <c:pt idx="18">
                  <c:v>0.30537887140900111</c:v>
                </c:pt>
                <c:pt idx="19">
                  <c:v>0.39482243015487306</c:v>
                </c:pt>
                <c:pt idx="20">
                  <c:v>0.31255555005342828</c:v>
                </c:pt>
                <c:pt idx="21">
                  <c:v>0.14729747631017087</c:v>
                </c:pt>
                <c:pt idx="22">
                  <c:v>0.26464688771661304</c:v>
                </c:pt>
                <c:pt idx="23">
                  <c:v>0.19161503008799929</c:v>
                </c:pt>
                <c:pt idx="24">
                  <c:v>0.12485723653166136</c:v>
                </c:pt>
                <c:pt idx="25">
                  <c:v>3.6742767049124936E-2</c:v>
                </c:pt>
                <c:pt idx="26">
                  <c:v>9.2553219135482756E-2</c:v>
                </c:pt>
                <c:pt idx="27">
                  <c:v>0.1340159472240865</c:v>
                </c:pt>
                <c:pt idx="28">
                  <c:v>0.15509592083566837</c:v>
                </c:pt>
                <c:pt idx="29">
                  <c:v>0.43019111948492395</c:v>
                </c:pt>
                <c:pt idx="30">
                  <c:v>0.36802117227676678</c:v>
                </c:pt>
                <c:pt idx="31">
                  <c:v>0.43540167763178594</c:v>
                </c:pt>
                <c:pt idx="32">
                  <c:v>0.7191947813798949</c:v>
                </c:pt>
                <c:pt idx="33">
                  <c:v>0.84014411416455381</c:v>
                </c:pt>
                <c:pt idx="34">
                  <c:v>0.82446337752699606</c:v>
                </c:pt>
                <c:pt idx="35">
                  <c:v>0.85720203930048644</c:v>
                </c:pt>
                <c:pt idx="36">
                  <c:v>0.88634172802020128</c:v>
                </c:pt>
                <c:pt idx="37">
                  <c:v>0.81589940998176846</c:v>
                </c:pt>
                <c:pt idx="38">
                  <c:v>0.68493683470831623</c:v>
                </c:pt>
                <c:pt idx="39">
                  <c:v>0.745575123675013</c:v>
                </c:pt>
                <c:pt idx="40">
                  <c:v>0.9830740089171508</c:v>
                </c:pt>
                <c:pt idx="41">
                  <c:v>1.1569313820870564</c:v>
                </c:pt>
                <c:pt idx="42">
                  <c:v>1.2605067234495948</c:v>
                </c:pt>
                <c:pt idx="43">
                  <c:v>1.3759048029164944</c:v>
                </c:pt>
                <c:pt idx="44">
                  <c:v>1.5725065771519997</c:v>
                </c:pt>
                <c:pt idx="45">
                  <c:v>1.3840367957590027</c:v>
                </c:pt>
                <c:pt idx="46">
                  <c:v>1.3570933617717662</c:v>
                </c:pt>
                <c:pt idx="47">
                  <c:v>1.471195131965275</c:v>
                </c:pt>
                <c:pt idx="48">
                  <c:v>1.3828914483843491</c:v>
                </c:pt>
                <c:pt idx="49">
                  <c:v>1.3306040111801476</c:v>
                </c:pt>
                <c:pt idx="50">
                  <c:v>1.3274101410699402</c:v>
                </c:pt>
                <c:pt idx="51">
                  <c:v>1.359563869162228</c:v>
                </c:pt>
                <c:pt idx="52">
                  <c:v>1.4096035064078638</c:v>
                </c:pt>
                <c:pt idx="53">
                  <c:v>1.5423570832466815</c:v>
                </c:pt>
                <c:pt idx="54">
                  <c:v>1.5711991508443157</c:v>
                </c:pt>
                <c:pt idx="55">
                  <c:v>1.6118936714851317</c:v>
                </c:pt>
                <c:pt idx="56">
                  <c:v>1.6037586347830146</c:v>
                </c:pt>
                <c:pt idx="57">
                  <c:v>1.7458180321697103</c:v>
                </c:pt>
                <c:pt idx="58">
                  <c:v>1.7227778893036172</c:v>
                </c:pt>
                <c:pt idx="59">
                  <c:v>1.7139235886880932</c:v>
                </c:pt>
                <c:pt idx="60">
                  <c:v>1.7140920469520982</c:v>
                </c:pt>
                <c:pt idx="61">
                  <c:v>1.5831717689334557</c:v>
                </c:pt>
                <c:pt idx="62">
                  <c:v>1.5327644733484913</c:v>
                </c:pt>
                <c:pt idx="63">
                  <c:v>1.4642116295254803</c:v>
                </c:pt>
                <c:pt idx="64">
                  <c:v>1.5621760862680745</c:v>
                </c:pt>
                <c:pt idx="65">
                  <c:v>1.5920019222451565</c:v>
                </c:pt>
                <c:pt idx="66">
                  <c:v>1.5196674527385934</c:v>
                </c:pt>
                <c:pt idx="67">
                  <c:v>1.5532754157480344</c:v>
                </c:pt>
                <c:pt idx="68">
                  <c:v>1.4596687070200121</c:v>
                </c:pt>
                <c:pt idx="69">
                  <c:v>1.6345161762460814</c:v>
                </c:pt>
                <c:pt idx="70">
                  <c:v>1.592439625043518</c:v>
                </c:pt>
                <c:pt idx="71">
                  <c:v>1.5820168576046179</c:v>
                </c:pt>
                <c:pt idx="72">
                  <c:v>1.6677171511632283</c:v>
                </c:pt>
                <c:pt idx="73">
                  <c:v>1.8881518774563455</c:v>
                </c:pt>
                <c:pt idx="74">
                  <c:v>1.7016131517149313</c:v>
                </c:pt>
                <c:pt idx="75">
                  <c:v>1.5068216734128503</c:v>
                </c:pt>
                <c:pt idx="76">
                  <c:v>1.5570944957613353</c:v>
                </c:pt>
                <c:pt idx="77">
                  <c:v>1.8843929579807517</c:v>
                </c:pt>
                <c:pt idx="78">
                  <c:v>2.079572136272323</c:v>
                </c:pt>
                <c:pt idx="79">
                  <c:v>1.8747967178568636</c:v>
                </c:pt>
                <c:pt idx="80">
                  <c:v>1.8672837306552781</c:v>
                </c:pt>
                <c:pt idx="81">
                  <c:v>1.8588061976884118</c:v>
                </c:pt>
                <c:pt idx="82">
                  <c:v>1.9079970451000738</c:v>
                </c:pt>
                <c:pt idx="83">
                  <c:v>1.8011436997040997</c:v>
                </c:pt>
                <c:pt idx="84">
                  <c:v>1.8185251262639257</c:v>
                </c:pt>
                <c:pt idx="85">
                  <c:v>1.9342810432752877</c:v>
                </c:pt>
                <c:pt idx="86">
                  <c:v>2.1652325140429252</c:v>
                </c:pt>
                <c:pt idx="87">
                  <c:v>2.0808119750819198</c:v>
                </c:pt>
                <c:pt idx="88">
                  <c:v>1.94453344814558</c:v>
                </c:pt>
                <c:pt idx="89">
                  <c:v>1.7462945818840891</c:v>
                </c:pt>
                <c:pt idx="90">
                  <c:v>1.5052258346252456</c:v>
                </c:pt>
              </c:numCache>
            </c:numRef>
          </c:val>
          <c:smooth val="0"/>
          <c:extLst>
            <c:ext xmlns:c16="http://schemas.microsoft.com/office/drawing/2014/chart" uri="{C3380CC4-5D6E-409C-BE32-E72D297353CC}">
              <c16:uniqueId val="{00000002-E989-AB42-BF6F-72097BEF1C78}"/>
            </c:ext>
          </c:extLst>
        </c:ser>
        <c:dLbls>
          <c:showLegendKey val="0"/>
          <c:showVal val="0"/>
          <c:showCatName val="0"/>
          <c:showSerName val="0"/>
          <c:showPercent val="0"/>
          <c:showBubbleSize val="0"/>
        </c:dLbls>
        <c:smooth val="0"/>
        <c:axId val="1151294015"/>
        <c:axId val="152892415"/>
      </c:lineChart>
      <c:catAx>
        <c:axId val="11512940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2892415"/>
        <c:crosses val="autoZero"/>
        <c:auto val="1"/>
        <c:lblAlgn val="ctr"/>
        <c:lblOffset val="100"/>
        <c:noMultiLvlLbl val="0"/>
      </c:catAx>
      <c:valAx>
        <c:axId val="152892415"/>
        <c:scaling>
          <c:orientation val="minMax"/>
          <c:max val="15"/>
          <c:min val="-15"/>
        </c:scaling>
        <c:delete val="0"/>
        <c:axPos val="l"/>
        <c:majorGridlines>
          <c:spPr>
            <a:ln w="9525" cap="flat" cmpd="sng" algn="ctr">
              <a:solidFill>
                <a:schemeClr val="bg1">
                  <a:lumMod val="95000"/>
                </a:schemeClr>
              </a:solidFill>
              <a:prstDash val="sysDot"/>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 </a:t>
                </a:r>
                <a:r>
                  <a:rPr lang="en-US" sz="800" b="0" i="0" u="none" strike="noStrike" kern="1200" baseline="0">
                    <a:solidFill>
                      <a:sysClr val="windowText" lastClr="000000">
                        <a:lumMod val="65000"/>
                        <a:lumOff val="35000"/>
                      </a:sysClr>
                    </a:solidFill>
                  </a:rPr>
                  <a:t>Per capita household </a:t>
                </a:r>
                <a:r>
                  <a:rPr lang="en-US" sz="1000" b="0" i="0" u="none" strike="noStrike" kern="1200" baseline="0">
                    <a:solidFill>
                      <a:sysClr val="windowText" lastClr="000000">
                        <a:lumMod val="65000"/>
                        <a:lumOff val="35000"/>
                      </a:sysClr>
                    </a:solidFill>
                  </a:rPr>
                  <a:t>i</a:t>
                </a:r>
                <a:r>
                  <a:rPr lang="en-US"/>
                  <a:t>ncome growth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5129401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lineChart>
        <c:grouping val="standard"/>
        <c:varyColors val="0"/>
        <c:ser>
          <c:idx val="1"/>
          <c:order val="0"/>
          <c:tx>
            <c:strRef>
              <c:f>'Figure 6'!$B$7</c:f>
              <c:strCache>
                <c:ptCount val="1"/>
                <c:pt idx="0">
                  <c:v>2019</c:v>
                </c:pt>
              </c:strCache>
            </c:strRef>
          </c:tx>
          <c:spPr>
            <a:ln w="28575" cap="rnd">
              <a:solidFill>
                <a:schemeClr val="accent2"/>
              </a:solidFill>
              <a:round/>
            </a:ln>
            <a:effectLst/>
          </c:spPr>
          <c:marker>
            <c:symbol val="none"/>
          </c:marker>
          <c:cat>
            <c:numRef>
              <c:f>'Figure 6'!$A$116:$A$144</c:f>
              <c:numCache>
                <c:formatCode>#,##0</c:formatCode>
                <c:ptCount val="29"/>
                <c:pt idx="3">
                  <c:v>5</c:v>
                </c:pt>
                <c:pt idx="8">
                  <c:v>10</c:v>
                </c:pt>
                <c:pt idx="13">
                  <c:v>15</c:v>
                </c:pt>
                <c:pt idx="18">
                  <c:v>20</c:v>
                </c:pt>
                <c:pt idx="28">
                  <c:v>30</c:v>
                </c:pt>
              </c:numCache>
            </c:numRef>
          </c:cat>
          <c:val>
            <c:numRef>
              <c:f>'Figure 6'!$B$116:$B$144</c:f>
              <c:numCache>
                <c:formatCode>0.000</c:formatCode>
                <c:ptCount val="29"/>
                <c:pt idx="0">
                  <c:v>236.16931660970053</c:v>
                </c:pt>
                <c:pt idx="1">
                  <c:v>297.56920369466144</c:v>
                </c:pt>
                <c:pt idx="2">
                  <c:v>329.00110880533856</c:v>
                </c:pt>
                <c:pt idx="3">
                  <c:v>371.10049438476563</c:v>
                </c:pt>
                <c:pt idx="4">
                  <c:v>407.09431966145831</c:v>
                </c:pt>
                <c:pt idx="5">
                  <c:v>473.92988077799481</c:v>
                </c:pt>
                <c:pt idx="6">
                  <c:v>508.37167358398438</c:v>
                </c:pt>
                <c:pt idx="7">
                  <c:v>531.18681844075525</c:v>
                </c:pt>
                <c:pt idx="8">
                  <c:v>539.10348510742188</c:v>
                </c:pt>
                <c:pt idx="9">
                  <c:v>541.657460530599</c:v>
                </c:pt>
                <c:pt idx="10">
                  <c:v>553.50944010416663</c:v>
                </c:pt>
                <c:pt idx="11">
                  <c:v>555.75242106119788</c:v>
                </c:pt>
                <c:pt idx="12">
                  <c:v>564.98858642578125</c:v>
                </c:pt>
                <c:pt idx="13">
                  <c:v>620.51615397135413</c:v>
                </c:pt>
                <c:pt idx="14">
                  <c:v>660.44482421875</c:v>
                </c:pt>
                <c:pt idx="15">
                  <c:v>647.37491861979163</c:v>
                </c:pt>
                <c:pt idx="16">
                  <c:v>657.70436604817712</c:v>
                </c:pt>
                <c:pt idx="17">
                  <c:v>669.27162679036462</c:v>
                </c:pt>
                <c:pt idx="18">
                  <c:v>733.411865234375</c:v>
                </c:pt>
                <c:pt idx="19">
                  <c:v>722.88031005859375</c:v>
                </c:pt>
                <c:pt idx="20">
                  <c:v>690.49993896484375</c:v>
                </c:pt>
                <c:pt idx="21">
                  <c:v>703.73417154947913</c:v>
                </c:pt>
                <c:pt idx="22">
                  <c:v>728.66933186848962</c:v>
                </c:pt>
                <c:pt idx="23">
                  <c:v>782.88576253255212</c:v>
                </c:pt>
                <c:pt idx="24">
                  <c:v>775.0565185546875</c:v>
                </c:pt>
                <c:pt idx="25">
                  <c:v>773.46173095703125</c:v>
                </c:pt>
                <c:pt idx="26">
                  <c:v>770.190673828125</c:v>
                </c:pt>
                <c:pt idx="27">
                  <c:v>806.19846598307288</c:v>
                </c:pt>
                <c:pt idx="28">
                  <c:v>868.76041666666663</c:v>
                </c:pt>
              </c:numCache>
            </c:numRef>
          </c:val>
          <c:smooth val="0"/>
          <c:extLst>
            <c:ext xmlns:c16="http://schemas.microsoft.com/office/drawing/2014/chart" uri="{C3380CC4-5D6E-409C-BE32-E72D297353CC}">
              <c16:uniqueId val="{00000000-EA55-534A-BA81-5A695F1766DA}"/>
            </c:ext>
          </c:extLst>
        </c:ser>
        <c:ser>
          <c:idx val="2"/>
          <c:order val="1"/>
          <c:tx>
            <c:strRef>
              <c:f>'Figure 6'!$C$7</c:f>
              <c:strCache>
                <c:ptCount val="1"/>
                <c:pt idx="0">
                  <c:v>2021</c:v>
                </c:pt>
              </c:strCache>
            </c:strRef>
          </c:tx>
          <c:spPr>
            <a:ln w="28575" cap="rnd">
              <a:solidFill>
                <a:schemeClr val="bg2">
                  <a:lumMod val="50000"/>
                </a:schemeClr>
              </a:solidFill>
              <a:round/>
            </a:ln>
            <a:effectLst/>
          </c:spPr>
          <c:marker>
            <c:symbol val="none"/>
          </c:marker>
          <c:cat>
            <c:numRef>
              <c:f>'Figure 6'!$A$116:$A$144</c:f>
              <c:numCache>
                <c:formatCode>#,##0</c:formatCode>
                <c:ptCount val="29"/>
                <c:pt idx="3">
                  <c:v>5</c:v>
                </c:pt>
                <c:pt idx="8">
                  <c:v>10</c:v>
                </c:pt>
                <c:pt idx="13">
                  <c:v>15</c:v>
                </c:pt>
                <c:pt idx="18">
                  <c:v>20</c:v>
                </c:pt>
                <c:pt idx="28">
                  <c:v>30</c:v>
                </c:pt>
              </c:numCache>
            </c:numRef>
          </c:cat>
          <c:val>
            <c:numRef>
              <c:f>'Figure 6'!$C$116:$C$144</c:f>
              <c:numCache>
                <c:formatCode>0.000</c:formatCode>
                <c:ptCount val="29"/>
                <c:pt idx="0">
                  <c:v>114.90000152587891</c:v>
                </c:pt>
                <c:pt idx="1">
                  <c:v>190.46776835123697</c:v>
                </c:pt>
                <c:pt idx="2">
                  <c:v>275.62833658854169</c:v>
                </c:pt>
                <c:pt idx="3">
                  <c:v>300.63182576497394</c:v>
                </c:pt>
                <c:pt idx="4">
                  <c:v>351.92928059895831</c:v>
                </c:pt>
                <c:pt idx="5">
                  <c:v>382.24455769856769</c:v>
                </c:pt>
                <c:pt idx="6">
                  <c:v>455.45792643229169</c:v>
                </c:pt>
                <c:pt idx="7">
                  <c:v>467.52439371744794</c:v>
                </c:pt>
                <c:pt idx="8">
                  <c:v>464.67950439453125</c:v>
                </c:pt>
                <c:pt idx="9">
                  <c:v>451.74289957682294</c:v>
                </c:pt>
                <c:pt idx="10">
                  <c:v>494.48613484700519</c:v>
                </c:pt>
                <c:pt idx="11">
                  <c:v>564.5428466796875</c:v>
                </c:pt>
                <c:pt idx="12">
                  <c:v>636.35068766276038</c:v>
                </c:pt>
                <c:pt idx="13">
                  <c:v>638.16961669921875</c:v>
                </c:pt>
                <c:pt idx="14">
                  <c:v>623.25569661458337</c:v>
                </c:pt>
                <c:pt idx="15">
                  <c:v>610.12127685546875</c:v>
                </c:pt>
                <c:pt idx="16">
                  <c:v>669.34421793619788</c:v>
                </c:pt>
                <c:pt idx="17">
                  <c:v>718.53594970703125</c:v>
                </c:pt>
                <c:pt idx="18">
                  <c:v>755.6944580078125</c:v>
                </c:pt>
                <c:pt idx="19">
                  <c:v>665.01227823893225</c:v>
                </c:pt>
                <c:pt idx="20">
                  <c:v>675.2798970540365</c:v>
                </c:pt>
                <c:pt idx="21">
                  <c:v>740.23818969726563</c:v>
                </c:pt>
                <c:pt idx="22">
                  <c:v>856.2476806640625</c:v>
                </c:pt>
                <c:pt idx="23">
                  <c:v>799.95572916666663</c:v>
                </c:pt>
                <c:pt idx="24">
                  <c:v>768.63511149088538</c:v>
                </c:pt>
                <c:pt idx="25">
                  <c:v>725.92500813802087</c:v>
                </c:pt>
                <c:pt idx="26">
                  <c:v>726.97157796223962</c:v>
                </c:pt>
                <c:pt idx="27">
                  <c:v>717.85205078125</c:v>
                </c:pt>
                <c:pt idx="28">
                  <c:v>804.25179036458337</c:v>
                </c:pt>
              </c:numCache>
            </c:numRef>
          </c:val>
          <c:smooth val="0"/>
          <c:extLst>
            <c:ext xmlns:c16="http://schemas.microsoft.com/office/drawing/2014/chart" uri="{C3380CC4-5D6E-409C-BE32-E72D297353CC}">
              <c16:uniqueId val="{00000001-EA55-534A-BA81-5A695F1766DA}"/>
            </c:ext>
          </c:extLst>
        </c:ser>
        <c:ser>
          <c:idx val="3"/>
          <c:order val="2"/>
          <c:tx>
            <c:strRef>
              <c:f>'Figure 6'!$D$7</c:f>
              <c:strCache>
                <c:ptCount val="1"/>
                <c:pt idx="0">
                  <c:v>2022</c:v>
                </c:pt>
              </c:strCache>
            </c:strRef>
          </c:tx>
          <c:spPr>
            <a:ln w="28575" cap="rnd">
              <a:solidFill>
                <a:schemeClr val="bg2">
                  <a:lumMod val="75000"/>
                </a:schemeClr>
              </a:solidFill>
              <a:round/>
            </a:ln>
            <a:effectLst/>
          </c:spPr>
          <c:marker>
            <c:symbol val="none"/>
          </c:marker>
          <c:cat>
            <c:numRef>
              <c:f>'Figure 6'!$A$116:$A$144</c:f>
              <c:numCache>
                <c:formatCode>#,##0</c:formatCode>
                <c:ptCount val="29"/>
                <c:pt idx="3">
                  <c:v>5</c:v>
                </c:pt>
                <c:pt idx="8">
                  <c:v>10</c:v>
                </c:pt>
                <c:pt idx="13">
                  <c:v>15</c:v>
                </c:pt>
                <c:pt idx="18">
                  <c:v>20</c:v>
                </c:pt>
                <c:pt idx="28">
                  <c:v>30</c:v>
                </c:pt>
              </c:numCache>
            </c:numRef>
          </c:cat>
          <c:val>
            <c:numRef>
              <c:f>'Figure 6'!$D$116:$D$144</c:f>
              <c:numCache>
                <c:formatCode>0.000</c:formatCode>
                <c:ptCount val="29"/>
                <c:pt idx="0">
                  <c:v>88.80726559956868</c:v>
                </c:pt>
                <c:pt idx="1">
                  <c:v>158.71039581298828</c:v>
                </c:pt>
                <c:pt idx="2">
                  <c:v>218.4617919921875</c:v>
                </c:pt>
                <c:pt idx="3">
                  <c:v>303.61687215169269</c:v>
                </c:pt>
                <c:pt idx="4">
                  <c:v>324.26446533203125</c:v>
                </c:pt>
                <c:pt idx="5">
                  <c:v>394.355224609375</c:v>
                </c:pt>
                <c:pt idx="6">
                  <c:v>409.29633585611981</c:v>
                </c:pt>
                <c:pt idx="7">
                  <c:v>464.11704508463544</c:v>
                </c:pt>
                <c:pt idx="8">
                  <c:v>401.04013061523438</c:v>
                </c:pt>
                <c:pt idx="9">
                  <c:v>431.40803019205731</c:v>
                </c:pt>
                <c:pt idx="10">
                  <c:v>432.55746459960938</c:v>
                </c:pt>
                <c:pt idx="11">
                  <c:v>500.55196126302081</c:v>
                </c:pt>
                <c:pt idx="12">
                  <c:v>483.49376424153644</c:v>
                </c:pt>
                <c:pt idx="13">
                  <c:v>525.70266723632813</c:v>
                </c:pt>
                <c:pt idx="14">
                  <c:v>571.91816202799475</c:v>
                </c:pt>
                <c:pt idx="15">
                  <c:v>626.4130859375</c:v>
                </c:pt>
                <c:pt idx="16">
                  <c:v>584.1627197265625</c:v>
                </c:pt>
                <c:pt idx="17">
                  <c:v>537.23171997070313</c:v>
                </c:pt>
                <c:pt idx="18">
                  <c:v>556.146982828776</c:v>
                </c:pt>
                <c:pt idx="19">
                  <c:v>621.77885945638025</c:v>
                </c:pt>
                <c:pt idx="20">
                  <c:v>695.37738037109375</c:v>
                </c:pt>
                <c:pt idx="21">
                  <c:v>720.86842854817712</c:v>
                </c:pt>
                <c:pt idx="22">
                  <c:v>704.26890055338538</c:v>
                </c:pt>
                <c:pt idx="23">
                  <c:v>733.71352132161462</c:v>
                </c:pt>
                <c:pt idx="24">
                  <c:v>715.24049886067712</c:v>
                </c:pt>
                <c:pt idx="25">
                  <c:v>740.83345540364587</c:v>
                </c:pt>
                <c:pt idx="26">
                  <c:v>792.98689778645837</c:v>
                </c:pt>
                <c:pt idx="27">
                  <c:v>822.9122314453125</c:v>
                </c:pt>
                <c:pt idx="28">
                  <c:v>863.08282470703125</c:v>
                </c:pt>
              </c:numCache>
            </c:numRef>
          </c:val>
          <c:smooth val="0"/>
          <c:extLst>
            <c:ext xmlns:c16="http://schemas.microsoft.com/office/drawing/2014/chart" uri="{C3380CC4-5D6E-409C-BE32-E72D297353CC}">
              <c16:uniqueId val="{00000002-EA55-534A-BA81-5A695F1766DA}"/>
            </c:ext>
          </c:extLst>
        </c:ser>
        <c:ser>
          <c:idx val="4"/>
          <c:order val="3"/>
          <c:tx>
            <c:strRef>
              <c:f>'Figure 6'!$E$7</c:f>
              <c:strCache>
                <c:ptCount val="1"/>
                <c:pt idx="0">
                  <c:v>2023</c:v>
                </c:pt>
              </c:strCache>
            </c:strRef>
          </c:tx>
          <c:spPr>
            <a:ln w="28575" cap="rnd">
              <a:solidFill>
                <a:schemeClr val="bg1">
                  <a:lumMod val="85000"/>
                </a:schemeClr>
              </a:solidFill>
              <a:round/>
            </a:ln>
            <a:effectLst/>
          </c:spPr>
          <c:marker>
            <c:symbol val="none"/>
          </c:marker>
          <c:cat>
            <c:numRef>
              <c:f>'Figure 6'!$A$116:$A$144</c:f>
              <c:numCache>
                <c:formatCode>#,##0</c:formatCode>
                <c:ptCount val="29"/>
                <c:pt idx="3">
                  <c:v>5</c:v>
                </c:pt>
                <c:pt idx="8">
                  <c:v>10</c:v>
                </c:pt>
                <c:pt idx="13">
                  <c:v>15</c:v>
                </c:pt>
                <c:pt idx="18">
                  <c:v>20</c:v>
                </c:pt>
                <c:pt idx="28">
                  <c:v>30</c:v>
                </c:pt>
              </c:numCache>
            </c:numRef>
          </c:cat>
          <c:val>
            <c:numRef>
              <c:f>'Figure 6'!$E$116:$E$144</c:f>
              <c:numCache>
                <c:formatCode>0.000</c:formatCode>
                <c:ptCount val="29"/>
                <c:pt idx="0">
                  <c:v>118.74190966288249</c:v>
                </c:pt>
                <c:pt idx="1">
                  <c:v>175.45524088541666</c:v>
                </c:pt>
                <c:pt idx="2">
                  <c:v>248.5552978515625</c:v>
                </c:pt>
                <c:pt idx="3">
                  <c:v>283.118403116862</c:v>
                </c:pt>
                <c:pt idx="4">
                  <c:v>340.00335693359375</c:v>
                </c:pt>
                <c:pt idx="5">
                  <c:v>334.19563802083331</c:v>
                </c:pt>
                <c:pt idx="6">
                  <c:v>336.0054931640625</c:v>
                </c:pt>
                <c:pt idx="7">
                  <c:v>367.63631184895831</c:v>
                </c:pt>
                <c:pt idx="8">
                  <c:v>418.9429931640625</c:v>
                </c:pt>
                <c:pt idx="9">
                  <c:v>532.19723510742188</c:v>
                </c:pt>
                <c:pt idx="10">
                  <c:v>552.135009765625</c:v>
                </c:pt>
                <c:pt idx="11">
                  <c:v>594.51102701822913</c:v>
                </c:pt>
                <c:pt idx="12">
                  <c:v>577.75046793619788</c:v>
                </c:pt>
                <c:pt idx="13">
                  <c:v>560.54013061523438</c:v>
                </c:pt>
                <c:pt idx="14">
                  <c:v>562.9815572102865</c:v>
                </c:pt>
                <c:pt idx="15">
                  <c:v>606.95114135742188</c:v>
                </c:pt>
                <c:pt idx="16">
                  <c:v>687.81728108723962</c:v>
                </c:pt>
                <c:pt idx="17">
                  <c:v>707.13576253255212</c:v>
                </c:pt>
                <c:pt idx="18">
                  <c:v>700.75431315104163</c:v>
                </c:pt>
                <c:pt idx="19">
                  <c:v>703.69704182942712</c:v>
                </c:pt>
                <c:pt idx="20">
                  <c:v>721.0538330078125</c:v>
                </c:pt>
                <c:pt idx="21">
                  <c:v>823.67940266927087</c:v>
                </c:pt>
                <c:pt idx="22">
                  <c:v>782.06203206380212</c:v>
                </c:pt>
                <c:pt idx="23">
                  <c:v>790.61490885416663</c:v>
                </c:pt>
                <c:pt idx="24">
                  <c:v>712.01890055338538</c:v>
                </c:pt>
                <c:pt idx="25">
                  <c:v>813.80417887369788</c:v>
                </c:pt>
                <c:pt idx="26">
                  <c:v>797.34309895833337</c:v>
                </c:pt>
                <c:pt idx="27">
                  <c:v>847.57893880208337</c:v>
                </c:pt>
                <c:pt idx="28">
                  <c:v>789.74650065104163</c:v>
                </c:pt>
              </c:numCache>
            </c:numRef>
          </c:val>
          <c:smooth val="0"/>
          <c:extLst>
            <c:ext xmlns:c16="http://schemas.microsoft.com/office/drawing/2014/chart" uri="{C3380CC4-5D6E-409C-BE32-E72D297353CC}">
              <c16:uniqueId val="{00000003-EA55-534A-BA81-5A695F1766DA}"/>
            </c:ext>
          </c:extLst>
        </c:ser>
        <c:dLbls>
          <c:showLegendKey val="0"/>
          <c:showVal val="0"/>
          <c:showCatName val="0"/>
          <c:showSerName val="0"/>
          <c:showPercent val="0"/>
          <c:showBubbleSize val="0"/>
        </c:dLbls>
        <c:smooth val="0"/>
        <c:axId val="317089424"/>
        <c:axId val="1160638416"/>
      </c:lineChart>
      <c:catAx>
        <c:axId val="317089424"/>
        <c:scaling>
          <c:orientation val="minMax"/>
        </c:scaling>
        <c:delete val="0"/>
        <c:axPos val="b"/>
        <c:title>
          <c:tx>
            <c:rich>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s-MX"/>
                  <a:t>Percentiles of household</a:t>
                </a:r>
                <a:r>
                  <a:rPr lang="es-MX" baseline="0"/>
                  <a:t> per capita income</a:t>
                </a:r>
                <a:endParaRPr lang="es-MX"/>
              </a:p>
            </c:rich>
          </c:tx>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1160638416"/>
        <c:crosses val="autoZero"/>
        <c:auto val="1"/>
        <c:lblAlgn val="ctr"/>
        <c:lblOffset val="100"/>
        <c:noMultiLvlLbl val="0"/>
      </c:catAx>
      <c:valAx>
        <c:axId val="1160638416"/>
        <c:scaling>
          <c:orientation val="minMax"/>
          <c:max val="900"/>
          <c:min val="0"/>
        </c:scaling>
        <c:delete val="0"/>
        <c:axPos val="l"/>
        <c:majorGridlines>
          <c:spPr>
            <a:ln w="9525" cap="flat" cmpd="sng" algn="ctr">
              <a:solidFill>
                <a:schemeClr val="bg1">
                  <a:lumMod val="95000"/>
                </a:schemeClr>
              </a:solidFill>
              <a:prstDash val="sysDot"/>
              <a:round/>
            </a:ln>
            <a:effectLst/>
          </c:spPr>
        </c:majorGridlines>
        <c:title>
          <c:tx>
            <c:rich>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s-MX"/>
                  <a:t>USD (PPP 2017)</a:t>
                </a:r>
              </a:p>
            </c:rich>
          </c:tx>
          <c:overlay val="0"/>
          <c:spPr>
            <a:noFill/>
            <a:ln>
              <a:noFill/>
            </a:ln>
            <a:effectLst/>
          </c:spPr>
          <c:txPr>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title>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3170894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800"/>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lineChart>
        <c:grouping val="standard"/>
        <c:varyColors val="0"/>
        <c:ser>
          <c:idx val="1"/>
          <c:order val="0"/>
          <c:tx>
            <c:strRef>
              <c:f>'Figure 6'!$N$7</c:f>
              <c:strCache>
                <c:ptCount val="1"/>
                <c:pt idx="0">
                  <c:v>2019</c:v>
                </c:pt>
              </c:strCache>
            </c:strRef>
          </c:tx>
          <c:spPr>
            <a:ln w="28575" cap="rnd">
              <a:solidFill>
                <a:schemeClr val="accent2"/>
              </a:solidFill>
              <a:round/>
            </a:ln>
            <a:effectLst/>
          </c:spPr>
          <c:marker>
            <c:symbol val="none"/>
          </c:marker>
          <c:cat>
            <c:numRef>
              <c:f>'Figure 6'!$A$116:$A$144</c:f>
              <c:numCache>
                <c:formatCode>#,##0</c:formatCode>
                <c:ptCount val="29"/>
                <c:pt idx="3">
                  <c:v>5</c:v>
                </c:pt>
                <c:pt idx="8">
                  <c:v>10</c:v>
                </c:pt>
                <c:pt idx="13">
                  <c:v>15</c:v>
                </c:pt>
                <c:pt idx="18">
                  <c:v>20</c:v>
                </c:pt>
                <c:pt idx="28">
                  <c:v>30</c:v>
                </c:pt>
              </c:numCache>
            </c:numRef>
          </c:cat>
          <c:val>
            <c:numRef>
              <c:f>'Figure 6'!$N$116:$N$144</c:f>
              <c:numCache>
                <c:formatCode>0.000</c:formatCode>
                <c:ptCount val="29"/>
                <c:pt idx="0">
                  <c:v>147.09597524007162</c:v>
                </c:pt>
                <c:pt idx="1">
                  <c:v>176.19679768880209</c:v>
                </c:pt>
                <c:pt idx="2">
                  <c:v>179.73763529459634</c:v>
                </c:pt>
                <c:pt idx="3">
                  <c:v>197.47742207845053</c:v>
                </c:pt>
                <c:pt idx="4">
                  <c:v>220.30595906575522</c:v>
                </c:pt>
                <c:pt idx="5">
                  <c:v>258.98651631673175</c:v>
                </c:pt>
                <c:pt idx="6">
                  <c:v>274.11234537760419</c:v>
                </c:pt>
                <c:pt idx="7">
                  <c:v>288.74589029947919</c:v>
                </c:pt>
                <c:pt idx="8">
                  <c:v>292.98395792643231</c:v>
                </c:pt>
                <c:pt idx="9">
                  <c:v>309.10808308919269</c:v>
                </c:pt>
                <c:pt idx="10">
                  <c:v>326.66078694661456</c:v>
                </c:pt>
                <c:pt idx="11">
                  <c:v>347.53923543294269</c:v>
                </c:pt>
                <c:pt idx="12">
                  <c:v>352.35463460286456</c:v>
                </c:pt>
                <c:pt idx="13">
                  <c:v>314.02253214518231</c:v>
                </c:pt>
                <c:pt idx="14">
                  <c:v>289.32357788085938</c:v>
                </c:pt>
                <c:pt idx="15">
                  <c:v>288.45839436848956</c:v>
                </c:pt>
                <c:pt idx="16">
                  <c:v>356.57022094726563</c:v>
                </c:pt>
                <c:pt idx="17">
                  <c:v>386.59516398111981</c:v>
                </c:pt>
                <c:pt idx="18">
                  <c:v>442.2230224609375</c:v>
                </c:pt>
                <c:pt idx="19">
                  <c:v>427.32241821289063</c:v>
                </c:pt>
                <c:pt idx="20">
                  <c:v>461.825439453125</c:v>
                </c:pt>
                <c:pt idx="21">
                  <c:v>418.000732421875</c:v>
                </c:pt>
                <c:pt idx="22">
                  <c:v>444.46563720703125</c:v>
                </c:pt>
                <c:pt idx="23">
                  <c:v>403.47130330403644</c:v>
                </c:pt>
                <c:pt idx="24">
                  <c:v>443.66645304361981</c:v>
                </c:pt>
                <c:pt idx="25">
                  <c:v>426.4007568359375</c:v>
                </c:pt>
                <c:pt idx="26">
                  <c:v>455.30099487304688</c:v>
                </c:pt>
                <c:pt idx="27">
                  <c:v>425.00655110677081</c:v>
                </c:pt>
                <c:pt idx="28">
                  <c:v>453.39735921223956</c:v>
                </c:pt>
              </c:numCache>
            </c:numRef>
          </c:val>
          <c:smooth val="0"/>
          <c:extLst>
            <c:ext xmlns:c16="http://schemas.microsoft.com/office/drawing/2014/chart" uri="{C3380CC4-5D6E-409C-BE32-E72D297353CC}">
              <c16:uniqueId val="{00000000-D68E-B348-B5D2-32C7932198A7}"/>
            </c:ext>
          </c:extLst>
        </c:ser>
        <c:ser>
          <c:idx val="2"/>
          <c:order val="1"/>
          <c:tx>
            <c:strRef>
              <c:f>'Figure 6'!$O$7</c:f>
              <c:strCache>
                <c:ptCount val="1"/>
                <c:pt idx="0">
                  <c:v>2021</c:v>
                </c:pt>
              </c:strCache>
            </c:strRef>
          </c:tx>
          <c:spPr>
            <a:ln w="28575" cap="rnd">
              <a:solidFill>
                <a:schemeClr val="accent3"/>
              </a:solidFill>
              <a:round/>
            </a:ln>
            <a:effectLst/>
          </c:spPr>
          <c:marker>
            <c:symbol val="none"/>
          </c:marker>
          <c:cat>
            <c:numRef>
              <c:f>'Figure 6'!$A$116:$A$144</c:f>
              <c:numCache>
                <c:formatCode>#,##0</c:formatCode>
                <c:ptCount val="29"/>
                <c:pt idx="3">
                  <c:v>5</c:v>
                </c:pt>
                <c:pt idx="8">
                  <c:v>10</c:v>
                </c:pt>
                <c:pt idx="13">
                  <c:v>15</c:v>
                </c:pt>
                <c:pt idx="18">
                  <c:v>20</c:v>
                </c:pt>
                <c:pt idx="28">
                  <c:v>30</c:v>
                </c:pt>
              </c:numCache>
            </c:numRef>
          </c:cat>
          <c:val>
            <c:numRef>
              <c:f>'Figure 6'!$O$116:$O$144</c:f>
              <c:numCache>
                <c:formatCode>0.000</c:formatCode>
                <c:ptCount val="29"/>
                <c:pt idx="0">
                  <c:v>26.386020859082539</c:v>
                </c:pt>
                <c:pt idx="1">
                  <c:v>43.771017074584961</c:v>
                </c:pt>
                <c:pt idx="2">
                  <c:v>61.716033935546875</c:v>
                </c:pt>
                <c:pt idx="3">
                  <c:v>81.087774912516281</c:v>
                </c:pt>
                <c:pt idx="4">
                  <c:v>107.85788981119792</c:v>
                </c:pt>
                <c:pt idx="5">
                  <c:v>143.84798431396484</c:v>
                </c:pt>
                <c:pt idx="6">
                  <c:v>168.1368408203125</c:v>
                </c:pt>
                <c:pt idx="7">
                  <c:v>178.31998697916666</c:v>
                </c:pt>
                <c:pt idx="8">
                  <c:v>175.51848347981772</c:v>
                </c:pt>
                <c:pt idx="9">
                  <c:v>188.58298746744791</c:v>
                </c:pt>
                <c:pt idx="10">
                  <c:v>202.52619934082031</c:v>
                </c:pt>
                <c:pt idx="11">
                  <c:v>236.76927185058594</c:v>
                </c:pt>
                <c:pt idx="12">
                  <c:v>251.18922424316406</c:v>
                </c:pt>
                <c:pt idx="13">
                  <c:v>282.45469156901044</c:v>
                </c:pt>
                <c:pt idx="14">
                  <c:v>286.41812133789063</c:v>
                </c:pt>
                <c:pt idx="15">
                  <c:v>323.90236409505206</c:v>
                </c:pt>
                <c:pt idx="16">
                  <c:v>296.66954549153644</c:v>
                </c:pt>
                <c:pt idx="17">
                  <c:v>316.52344767252606</c:v>
                </c:pt>
                <c:pt idx="18">
                  <c:v>321.55635579427081</c:v>
                </c:pt>
                <c:pt idx="19">
                  <c:v>380.89114379882813</c:v>
                </c:pt>
                <c:pt idx="20">
                  <c:v>398.01731363932294</c:v>
                </c:pt>
                <c:pt idx="21">
                  <c:v>405.14803059895831</c:v>
                </c:pt>
                <c:pt idx="22">
                  <c:v>403.21113077799481</c:v>
                </c:pt>
                <c:pt idx="23">
                  <c:v>430.17915852864581</c:v>
                </c:pt>
                <c:pt idx="24">
                  <c:v>433.17577107747394</c:v>
                </c:pt>
                <c:pt idx="25">
                  <c:v>457.22420247395831</c:v>
                </c:pt>
                <c:pt idx="26">
                  <c:v>429.602294921875</c:v>
                </c:pt>
                <c:pt idx="27">
                  <c:v>441.11235555013019</c:v>
                </c:pt>
                <c:pt idx="28">
                  <c:v>488.83807373046875</c:v>
                </c:pt>
              </c:numCache>
            </c:numRef>
          </c:val>
          <c:smooth val="0"/>
          <c:extLst>
            <c:ext xmlns:c16="http://schemas.microsoft.com/office/drawing/2014/chart" uri="{C3380CC4-5D6E-409C-BE32-E72D297353CC}">
              <c16:uniqueId val="{00000001-D68E-B348-B5D2-32C7932198A7}"/>
            </c:ext>
          </c:extLst>
        </c:ser>
        <c:ser>
          <c:idx val="3"/>
          <c:order val="2"/>
          <c:tx>
            <c:strRef>
              <c:f>'Figure 6'!$P$7</c:f>
              <c:strCache>
                <c:ptCount val="1"/>
                <c:pt idx="0">
                  <c:v>2022</c:v>
                </c:pt>
              </c:strCache>
            </c:strRef>
          </c:tx>
          <c:spPr>
            <a:ln w="28575" cap="rnd">
              <a:solidFill>
                <a:schemeClr val="accent3">
                  <a:tint val="77000"/>
                </a:schemeClr>
              </a:solidFill>
              <a:round/>
            </a:ln>
            <a:effectLst/>
          </c:spPr>
          <c:marker>
            <c:symbol val="none"/>
          </c:marker>
          <c:cat>
            <c:numRef>
              <c:f>'Figure 6'!$A$116:$A$144</c:f>
              <c:numCache>
                <c:formatCode>#,##0</c:formatCode>
                <c:ptCount val="29"/>
                <c:pt idx="3">
                  <c:v>5</c:v>
                </c:pt>
                <c:pt idx="8">
                  <c:v>10</c:v>
                </c:pt>
                <c:pt idx="13">
                  <c:v>15</c:v>
                </c:pt>
                <c:pt idx="18">
                  <c:v>20</c:v>
                </c:pt>
                <c:pt idx="28">
                  <c:v>30</c:v>
                </c:pt>
              </c:numCache>
            </c:numRef>
          </c:cat>
          <c:val>
            <c:numRef>
              <c:f>'Figure 6'!$P$116:$P$144</c:f>
              <c:numCache>
                <c:formatCode>0.000</c:formatCode>
                <c:ptCount val="29"/>
                <c:pt idx="0">
                  <c:v>34.052540143330894</c:v>
                </c:pt>
                <c:pt idx="1">
                  <c:v>54.779589335123696</c:v>
                </c:pt>
                <c:pt idx="2">
                  <c:v>74.580153147379562</c:v>
                </c:pt>
                <c:pt idx="3">
                  <c:v>92.441192626953125</c:v>
                </c:pt>
                <c:pt idx="4">
                  <c:v>120.35623423258464</c:v>
                </c:pt>
                <c:pt idx="5">
                  <c:v>129.96080271402994</c:v>
                </c:pt>
                <c:pt idx="6">
                  <c:v>146.37865447998047</c:v>
                </c:pt>
                <c:pt idx="7">
                  <c:v>154.90749867757162</c:v>
                </c:pt>
                <c:pt idx="8">
                  <c:v>184.48595174153647</c:v>
                </c:pt>
                <c:pt idx="9">
                  <c:v>206.67639668782553</c:v>
                </c:pt>
                <c:pt idx="10">
                  <c:v>235.66840108235678</c:v>
                </c:pt>
                <c:pt idx="11">
                  <c:v>235.07817077636719</c:v>
                </c:pt>
                <c:pt idx="12">
                  <c:v>255.20983378092447</c:v>
                </c:pt>
                <c:pt idx="13">
                  <c:v>276.91523742675781</c:v>
                </c:pt>
                <c:pt idx="14">
                  <c:v>295.66283162434894</c:v>
                </c:pt>
                <c:pt idx="15">
                  <c:v>308.04177856445313</c:v>
                </c:pt>
                <c:pt idx="16">
                  <c:v>306.83359781901044</c:v>
                </c:pt>
                <c:pt idx="17">
                  <c:v>328.48483276367188</c:v>
                </c:pt>
                <c:pt idx="18">
                  <c:v>323.44407145182294</c:v>
                </c:pt>
                <c:pt idx="19">
                  <c:v>326.0531005859375</c:v>
                </c:pt>
                <c:pt idx="20">
                  <c:v>383.3699951171875</c:v>
                </c:pt>
                <c:pt idx="21">
                  <c:v>404.10324096679688</c:v>
                </c:pt>
                <c:pt idx="22">
                  <c:v>412.90183512369794</c:v>
                </c:pt>
                <c:pt idx="23">
                  <c:v>355.36347452799481</c:v>
                </c:pt>
                <c:pt idx="24">
                  <c:v>382.90924072265625</c:v>
                </c:pt>
                <c:pt idx="25">
                  <c:v>407.56041463216144</c:v>
                </c:pt>
                <c:pt idx="26">
                  <c:v>460.36353556315106</c:v>
                </c:pt>
                <c:pt idx="27">
                  <c:v>463.61998494466144</c:v>
                </c:pt>
                <c:pt idx="28">
                  <c:v>494.12408447265625</c:v>
                </c:pt>
              </c:numCache>
            </c:numRef>
          </c:val>
          <c:smooth val="0"/>
          <c:extLst>
            <c:ext xmlns:c16="http://schemas.microsoft.com/office/drawing/2014/chart" uri="{C3380CC4-5D6E-409C-BE32-E72D297353CC}">
              <c16:uniqueId val="{00000002-D68E-B348-B5D2-32C7932198A7}"/>
            </c:ext>
          </c:extLst>
        </c:ser>
        <c:ser>
          <c:idx val="4"/>
          <c:order val="3"/>
          <c:tx>
            <c:strRef>
              <c:f>'Figure 6'!$Q$7</c:f>
              <c:strCache>
                <c:ptCount val="1"/>
                <c:pt idx="0">
                  <c:v>2023</c:v>
                </c:pt>
              </c:strCache>
            </c:strRef>
          </c:tx>
          <c:spPr>
            <a:ln w="28575" cap="rnd">
              <a:solidFill>
                <a:schemeClr val="accent3">
                  <a:tint val="54000"/>
                </a:schemeClr>
              </a:solidFill>
              <a:round/>
            </a:ln>
            <a:effectLst/>
          </c:spPr>
          <c:marker>
            <c:symbol val="none"/>
          </c:marker>
          <c:cat>
            <c:numRef>
              <c:f>'Figure 6'!$A$116:$A$144</c:f>
              <c:numCache>
                <c:formatCode>#,##0</c:formatCode>
                <c:ptCount val="29"/>
                <c:pt idx="3">
                  <c:v>5</c:v>
                </c:pt>
                <c:pt idx="8">
                  <c:v>10</c:v>
                </c:pt>
                <c:pt idx="13">
                  <c:v>15</c:v>
                </c:pt>
                <c:pt idx="18">
                  <c:v>20</c:v>
                </c:pt>
                <c:pt idx="28">
                  <c:v>30</c:v>
                </c:pt>
              </c:numCache>
            </c:numRef>
          </c:cat>
          <c:val>
            <c:numRef>
              <c:f>'Figure 6'!$Q$116:$Q$144</c:f>
              <c:numCache>
                <c:formatCode>0.000</c:formatCode>
                <c:ptCount val="29"/>
                <c:pt idx="0">
                  <c:v>40.824169794718422</c:v>
                </c:pt>
                <c:pt idx="1">
                  <c:v>59.409404754638672</c:v>
                </c:pt>
                <c:pt idx="2">
                  <c:v>83.697728474934891</c:v>
                </c:pt>
                <c:pt idx="3">
                  <c:v>93.21768442789714</c:v>
                </c:pt>
                <c:pt idx="4">
                  <c:v>106.2262674967448</c:v>
                </c:pt>
                <c:pt idx="5">
                  <c:v>124.50932057698567</c:v>
                </c:pt>
                <c:pt idx="6">
                  <c:v>135.58836364746094</c:v>
                </c:pt>
                <c:pt idx="7">
                  <c:v>161.05240885416666</c:v>
                </c:pt>
                <c:pt idx="8">
                  <c:v>164.77741495768228</c:v>
                </c:pt>
                <c:pt idx="9">
                  <c:v>208.06401062011719</c:v>
                </c:pt>
                <c:pt idx="10">
                  <c:v>237.94155883789063</c:v>
                </c:pt>
                <c:pt idx="11">
                  <c:v>245.09028116861978</c:v>
                </c:pt>
                <c:pt idx="12">
                  <c:v>315.01594034830731</c:v>
                </c:pt>
                <c:pt idx="13">
                  <c:v>320.74714152018231</c:v>
                </c:pt>
                <c:pt idx="14">
                  <c:v>377.54298909505206</c:v>
                </c:pt>
                <c:pt idx="15">
                  <c:v>324.03600056966144</c:v>
                </c:pt>
                <c:pt idx="16">
                  <c:v>319.17717488606769</c:v>
                </c:pt>
                <c:pt idx="17">
                  <c:v>311.87252807617188</c:v>
                </c:pt>
                <c:pt idx="18">
                  <c:v>331.87743123372394</c:v>
                </c:pt>
                <c:pt idx="19">
                  <c:v>346.19400024414063</c:v>
                </c:pt>
                <c:pt idx="20">
                  <c:v>357.58527628580731</c:v>
                </c:pt>
                <c:pt idx="21">
                  <c:v>361.88667805989581</c:v>
                </c:pt>
                <c:pt idx="22">
                  <c:v>419.10400390625</c:v>
                </c:pt>
                <c:pt idx="23">
                  <c:v>405.64653523763019</c:v>
                </c:pt>
                <c:pt idx="24">
                  <c:v>432.53211466471356</c:v>
                </c:pt>
                <c:pt idx="25">
                  <c:v>445.21978759765625</c:v>
                </c:pt>
                <c:pt idx="26">
                  <c:v>505.78673299153644</c:v>
                </c:pt>
                <c:pt idx="27">
                  <c:v>512.2193501790365</c:v>
                </c:pt>
                <c:pt idx="28">
                  <c:v>486.60361735026044</c:v>
                </c:pt>
              </c:numCache>
            </c:numRef>
          </c:val>
          <c:smooth val="0"/>
          <c:extLst>
            <c:ext xmlns:c16="http://schemas.microsoft.com/office/drawing/2014/chart" uri="{C3380CC4-5D6E-409C-BE32-E72D297353CC}">
              <c16:uniqueId val="{00000003-D68E-B348-B5D2-32C7932198A7}"/>
            </c:ext>
          </c:extLst>
        </c:ser>
        <c:dLbls>
          <c:showLegendKey val="0"/>
          <c:showVal val="0"/>
          <c:showCatName val="0"/>
          <c:showSerName val="0"/>
          <c:showPercent val="0"/>
          <c:showBubbleSize val="0"/>
        </c:dLbls>
        <c:smooth val="0"/>
        <c:axId val="317089424"/>
        <c:axId val="1160638416"/>
      </c:lineChart>
      <c:catAx>
        <c:axId val="317089424"/>
        <c:scaling>
          <c:orientation val="minMax"/>
        </c:scaling>
        <c:delete val="0"/>
        <c:axPos val="b"/>
        <c:title>
          <c:tx>
            <c:rich>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s-MX" sz="800" b="0" i="0" u="none" strike="noStrike" kern="1200" baseline="0">
                    <a:solidFill>
                      <a:sysClr val="windowText" lastClr="000000">
                        <a:lumMod val="65000"/>
                        <a:lumOff val="35000"/>
                      </a:sysClr>
                    </a:solidFill>
                  </a:rPr>
                  <a:t>Percentiles of household per capita income</a:t>
                </a:r>
              </a:p>
            </c:rich>
          </c:tx>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1160638416"/>
        <c:crosses val="autoZero"/>
        <c:auto val="1"/>
        <c:lblAlgn val="ctr"/>
        <c:lblOffset val="100"/>
        <c:noMultiLvlLbl val="0"/>
      </c:catAx>
      <c:valAx>
        <c:axId val="1160638416"/>
        <c:scaling>
          <c:orientation val="minMax"/>
          <c:max val="900"/>
        </c:scaling>
        <c:delete val="0"/>
        <c:axPos val="l"/>
        <c:majorGridlines>
          <c:spPr>
            <a:ln w="9525" cap="flat" cmpd="sng" algn="ctr">
              <a:solidFill>
                <a:schemeClr val="bg1">
                  <a:lumMod val="95000"/>
                </a:schemeClr>
              </a:solidFill>
              <a:prstDash val="sysDot"/>
              <a:round/>
            </a:ln>
            <a:effectLst/>
          </c:spPr>
        </c:majorGridlines>
        <c:title>
          <c:tx>
            <c:rich>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s-MX"/>
                  <a:t>USD (PPP 2017)</a:t>
                </a:r>
              </a:p>
            </c:rich>
          </c:tx>
          <c:overlay val="0"/>
          <c:spPr>
            <a:noFill/>
            <a:ln>
              <a:noFill/>
            </a:ln>
            <a:effectLst/>
          </c:spPr>
          <c:txPr>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title>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3170894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800"/>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lineChart>
        <c:grouping val="standard"/>
        <c:varyColors val="0"/>
        <c:ser>
          <c:idx val="1"/>
          <c:order val="0"/>
          <c:tx>
            <c:strRef>
              <c:f>'Figure 6'!$H$7</c:f>
              <c:strCache>
                <c:ptCount val="1"/>
                <c:pt idx="0">
                  <c:v>2019</c:v>
                </c:pt>
              </c:strCache>
            </c:strRef>
          </c:tx>
          <c:spPr>
            <a:ln w="28575" cap="rnd">
              <a:solidFill>
                <a:schemeClr val="accent2"/>
              </a:solidFill>
              <a:round/>
            </a:ln>
            <a:effectLst/>
          </c:spPr>
          <c:marker>
            <c:symbol val="none"/>
          </c:marker>
          <c:cat>
            <c:numRef>
              <c:f>'Figure 6'!$A$116:$A$212</c:f>
              <c:numCache>
                <c:formatCode>#,##0</c:formatCode>
                <c:ptCount val="97"/>
                <c:pt idx="3">
                  <c:v>5</c:v>
                </c:pt>
                <c:pt idx="8">
                  <c:v>10</c:v>
                </c:pt>
                <c:pt idx="13">
                  <c:v>15</c:v>
                </c:pt>
                <c:pt idx="18">
                  <c:v>20</c:v>
                </c:pt>
                <c:pt idx="28">
                  <c:v>30</c:v>
                </c:pt>
                <c:pt idx="38">
                  <c:v>40</c:v>
                </c:pt>
                <c:pt idx="48">
                  <c:v>50</c:v>
                </c:pt>
                <c:pt idx="58">
                  <c:v>60</c:v>
                </c:pt>
                <c:pt idx="68">
                  <c:v>70</c:v>
                </c:pt>
                <c:pt idx="78">
                  <c:v>80</c:v>
                </c:pt>
                <c:pt idx="88">
                  <c:v>90</c:v>
                </c:pt>
                <c:pt idx="93">
                  <c:v>95</c:v>
                </c:pt>
              </c:numCache>
            </c:numRef>
          </c:cat>
          <c:val>
            <c:numRef>
              <c:f>'Figure 6'!$H$116:$H$212</c:f>
              <c:numCache>
                <c:formatCode>0.000</c:formatCode>
                <c:ptCount val="97"/>
                <c:pt idx="0">
                  <c:v>91.93215688069661</c:v>
                </c:pt>
                <c:pt idx="1">
                  <c:v>101.3374760945638</c:v>
                </c:pt>
                <c:pt idx="2">
                  <c:v>107.82613881429036</c:v>
                </c:pt>
                <c:pt idx="3">
                  <c:v>97.987709045410156</c:v>
                </c:pt>
                <c:pt idx="4">
                  <c:v>99.583958943684891</c:v>
                </c:pt>
                <c:pt idx="5">
                  <c:v>79.4721082051595</c:v>
                </c:pt>
                <c:pt idx="6">
                  <c:v>84.015219370524093</c:v>
                </c:pt>
                <c:pt idx="7">
                  <c:v>73.732173919677734</c:v>
                </c:pt>
                <c:pt idx="8">
                  <c:v>85.320271809895829</c:v>
                </c:pt>
                <c:pt idx="9">
                  <c:v>99.611152648925781</c:v>
                </c:pt>
                <c:pt idx="10">
                  <c:v>118.56107330322266</c:v>
                </c:pt>
                <c:pt idx="11">
                  <c:v>115.24616241455078</c:v>
                </c:pt>
                <c:pt idx="12">
                  <c:v>118.35936228434245</c:v>
                </c:pt>
                <c:pt idx="13">
                  <c:v>93.806803385416671</c:v>
                </c:pt>
                <c:pt idx="14">
                  <c:v>91.457252502441406</c:v>
                </c:pt>
                <c:pt idx="15">
                  <c:v>93.842704772949219</c:v>
                </c:pt>
                <c:pt idx="16">
                  <c:v>106.0343755086263</c:v>
                </c:pt>
                <c:pt idx="17">
                  <c:v>115.37016296386719</c:v>
                </c:pt>
                <c:pt idx="18">
                  <c:v>96.805666605631515</c:v>
                </c:pt>
                <c:pt idx="19">
                  <c:v>112.71537272135417</c:v>
                </c:pt>
                <c:pt idx="20">
                  <c:v>128.24997711181641</c:v>
                </c:pt>
                <c:pt idx="21">
                  <c:v>146.22743733723959</c:v>
                </c:pt>
                <c:pt idx="22">
                  <c:v>142.81771850585938</c:v>
                </c:pt>
                <c:pt idx="23">
                  <c:v>120.98231506347656</c:v>
                </c:pt>
                <c:pt idx="24">
                  <c:v>133.43003845214844</c:v>
                </c:pt>
                <c:pt idx="25">
                  <c:v>129.41077677408853</c:v>
                </c:pt>
                <c:pt idx="26">
                  <c:v>147.30457051595053</c:v>
                </c:pt>
                <c:pt idx="27">
                  <c:v>134.79975382486978</c:v>
                </c:pt>
                <c:pt idx="28">
                  <c:v>135.73768615722656</c:v>
                </c:pt>
                <c:pt idx="29">
                  <c:v>138.79332987467447</c:v>
                </c:pt>
                <c:pt idx="30">
                  <c:v>143.60378519694009</c:v>
                </c:pt>
                <c:pt idx="31">
                  <c:v>147.48247782389322</c:v>
                </c:pt>
                <c:pt idx="32">
                  <c:v>142.19539388020834</c:v>
                </c:pt>
                <c:pt idx="33">
                  <c:v>159.53381856282553</c:v>
                </c:pt>
                <c:pt idx="34">
                  <c:v>159.60571797688803</c:v>
                </c:pt>
                <c:pt idx="35">
                  <c:v>175.39805094401041</c:v>
                </c:pt>
                <c:pt idx="36">
                  <c:v>186.31577046712241</c:v>
                </c:pt>
                <c:pt idx="37">
                  <c:v>171.07677205403647</c:v>
                </c:pt>
                <c:pt idx="38">
                  <c:v>162.77983093261719</c:v>
                </c:pt>
                <c:pt idx="39">
                  <c:v>115.4511235555013</c:v>
                </c:pt>
                <c:pt idx="40">
                  <c:v>133.03835296630859</c:v>
                </c:pt>
                <c:pt idx="41">
                  <c:v>179.46869150797525</c:v>
                </c:pt>
                <c:pt idx="42">
                  <c:v>195.36644999186197</c:v>
                </c:pt>
                <c:pt idx="43">
                  <c:v>196.44391377766928</c:v>
                </c:pt>
                <c:pt idx="44">
                  <c:v>168.6357421875</c:v>
                </c:pt>
                <c:pt idx="45">
                  <c:v>181.80703226725259</c:v>
                </c:pt>
                <c:pt idx="46">
                  <c:v>189.89055379231772</c:v>
                </c:pt>
                <c:pt idx="47">
                  <c:v>171.97722371419272</c:v>
                </c:pt>
                <c:pt idx="48">
                  <c:v>162.03595987955728</c:v>
                </c:pt>
                <c:pt idx="49">
                  <c:v>147.55412292480469</c:v>
                </c:pt>
                <c:pt idx="50">
                  <c:v>143.56632995605469</c:v>
                </c:pt>
                <c:pt idx="51">
                  <c:v>146.41489156087241</c:v>
                </c:pt>
                <c:pt idx="52">
                  <c:v>161.80703226725259</c:v>
                </c:pt>
                <c:pt idx="53">
                  <c:v>184.1842041015625</c:v>
                </c:pt>
                <c:pt idx="54">
                  <c:v>206.13825988769531</c:v>
                </c:pt>
                <c:pt idx="55">
                  <c:v>183.58589935302734</c:v>
                </c:pt>
                <c:pt idx="56">
                  <c:v>158.86461130777994</c:v>
                </c:pt>
                <c:pt idx="57">
                  <c:v>168.44669342041016</c:v>
                </c:pt>
                <c:pt idx="58">
                  <c:v>173.30204264322916</c:v>
                </c:pt>
                <c:pt idx="59">
                  <c:v>198.73605855305991</c:v>
                </c:pt>
                <c:pt idx="60">
                  <c:v>220.37472534179688</c:v>
                </c:pt>
                <c:pt idx="61">
                  <c:v>240.43912760416666</c:v>
                </c:pt>
                <c:pt idx="62">
                  <c:v>219.63954162597656</c:v>
                </c:pt>
                <c:pt idx="63">
                  <c:v>144.76088460286459</c:v>
                </c:pt>
                <c:pt idx="64">
                  <c:v>178.32928466796875</c:v>
                </c:pt>
                <c:pt idx="65">
                  <c:v>226.55251566569009</c:v>
                </c:pt>
                <c:pt idx="66">
                  <c:v>210.61955134073892</c:v>
                </c:pt>
                <c:pt idx="67">
                  <c:v>173.4318987528483</c:v>
                </c:pt>
                <c:pt idx="68">
                  <c:v>136.3653704325358</c:v>
                </c:pt>
                <c:pt idx="69">
                  <c:v>163.71271006266275</c:v>
                </c:pt>
                <c:pt idx="70">
                  <c:v>171.40059661865234</c:v>
                </c:pt>
                <c:pt idx="71">
                  <c:v>184.3112767537435</c:v>
                </c:pt>
                <c:pt idx="72">
                  <c:v>215.42141215006509</c:v>
                </c:pt>
                <c:pt idx="73">
                  <c:v>205.48389180501303</c:v>
                </c:pt>
                <c:pt idx="74">
                  <c:v>212.56087239583334</c:v>
                </c:pt>
                <c:pt idx="75">
                  <c:v>200.24272664388022</c:v>
                </c:pt>
                <c:pt idx="76">
                  <c:v>249.43290201822916</c:v>
                </c:pt>
                <c:pt idx="77">
                  <c:v>215.30546569824219</c:v>
                </c:pt>
                <c:pt idx="78">
                  <c:v>261.12236022949219</c:v>
                </c:pt>
                <c:pt idx="79">
                  <c:v>222.40568033854166</c:v>
                </c:pt>
                <c:pt idx="80">
                  <c:v>277.43918355305988</c:v>
                </c:pt>
                <c:pt idx="81">
                  <c:v>254.05727132161459</c:v>
                </c:pt>
                <c:pt idx="82">
                  <c:v>490.11375427246094</c:v>
                </c:pt>
                <c:pt idx="83">
                  <c:v>450.19321187337238</c:v>
                </c:pt>
                <c:pt idx="84">
                  <c:v>484.47990926106769</c:v>
                </c:pt>
                <c:pt idx="85">
                  <c:v>249.48860168457031</c:v>
                </c:pt>
                <c:pt idx="86">
                  <c:v>256.62357584635419</c:v>
                </c:pt>
                <c:pt idx="87">
                  <c:v>241.49553426106772</c:v>
                </c:pt>
                <c:pt idx="88">
                  <c:v>390.38851420084637</c:v>
                </c:pt>
                <c:pt idx="89">
                  <c:v>434.57478841145831</c:v>
                </c:pt>
                <c:pt idx="90">
                  <c:v>384.77060953776044</c:v>
                </c:pt>
                <c:pt idx="91">
                  <c:v>294.80874633789063</c:v>
                </c:pt>
                <c:pt idx="92">
                  <c:v>343.32170613606769</c:v>
                </c:pt>
                <c:pt idx="93">
                  <c:v>423.26595052083331</c:v>
                </c:pt>
                <c:pt idx="94">
                  <c:v>434.33494059244794</c:v>
                </c:pt>
                <c:pt idx="95">
                  <c:v>383.08448282877606</c:v>
                </c:pt>
                <c:pt idx="96">
                  <c:v>498.04269409179688</c:v>
                </c:pt>
              </c:numCache>
            </c:numRef>
          </c:val>
          <c:smooth val="0"/>
          <c:extLst>
            <c:ext xmlns:c16="http://schemas.microsoft.com/office/drawing/2014/chart" uri="{C3380CC4-5D6E-409C-BE32-E72D297353CC}">
              <c16:uniqueId val="{00000000-8C45-7D4A-9912-114E1B875AC3}"/>
            </c:ext>
          </c:extLst>
        </c:ser>
        <c:ser>
          <c:idx val="2"/>
          <c:order val="1"/>
          <c:tx>
            <c:strRef>
              <c:f>'Figure 6'!$I$7</c:f>
              <c:strCache>
                <c:ptCount val="1"/>
                <c:pt idx="0">
                  <c:v>2021</c:v>
                </c:pt>
              </c:strCache>
            </c:strRef>
          </c:tx>
          <c:spPr>
            <a:ln w="28575" cap="rnd">
              <a:solidFill>
                <a:schemeClr val="accent3">
                  <a:tint val="86000"/>
                </a:schemeClr>
              </a:solidFill>
              <a:round/>
            </a:ln>
            <a:effectLst/>
          </c:spPr>
          <c:marker>
            <c:symbol val="none"/>
          </c:marker>
          <c:cat>
            <c:numRef>
              <c:f>'Figure 6'!$A$116:$A$212</c:f>
              <c:numCache>
                <c:formatCode>#,##0</c:formatCode>
                <c:ptCount val="97"/>
                <c:pt idx="3">
                  <c:v>5</c:v>
                </c:pt>
                <c:pt idx="8">
                  <c:v>10</c:v>
                </c:pt>
                <c:pt idx="13">
                  <c:v>15</c:v>
                </c:pt>
                <c:pt idx="18">
                  <c:v>20</c:v>
                </c:pt>
                <c:pt idx="28">
                  <c:v>30</c:v>
                </c:pt>
                <c:pt idx="38">
                  <c:v>40</c:v>
                </c:pt>
                <c:pt idx="48">
                  <c:v>50</c:v>
                </c:pt>
                <c:pt idx="58">
                  <c:v>60</c:v>
                </c:pt>
                <c:pt idx="68">
                  <c:v>70</c:v>
                </c:pt>
                <c:pt idx="78">
                  <c:v>80</c:v>
                </c:pt>
                <c:pt idx="88">
                  <c:v>90</c:v>
                </c:pt>
                <c:pt idx="93">
                  <c:v>95</c:v>
                </c:pt>
              </c:numCache>
            </c:numRef>
          </c:cat>
          <c:val>
            <c:numRef>
              <c:f>'Figure 6'!$I$116:$I$212</c:f>
              <c:numCache>
                <c:formatCode>0.000</c:formatCode>
                <c:ptCount val="97"/>
                <c:pt idx="0">
                  <c:v>49.803627014160156</c:v>
                </c:pt>
                <c:pt idx="1">
                  <c:v>69.868036905924484</c:v>
                </c:pt>
                <c:pt idx="2">
                  <c:v>75.622197469075516</c:v>
                </c:pt>
                <c:pt idx="3">
                  <c:v>86.968065897623703</c:v>
                </c:pt>
                <c:pt idx="4">
                  <c:v>86.725822448730469</c:v>
                </c:pt>
                <c:pt idx="5">
                  <c:v>85.543505350748703</c:v>
                </c:pt>
                <c:pt idx="6">
                  <c:v>74.790145874023438</c:v>
                </c:pt>
                <c:pt idx="7">
                  <c:v>85.73465220133464</c:v>
                </c:pt>
                <c:pt idx="8">
                  <c:v>94.032641092936203</c:v>
                </c:pt>
                <c:pt idx="9">
                  <c:v>101.6947021484375</c:v>
                </c:pt>
                <c:pt idx="10">
                  <c:v>105.27567799886067</c:v>
                </c:pt>
                <c:pt idx="11">
                  <c:v>96.543370564778641</c:v>
                </c:pt>
                <c:pt idx="12">
                  <c:v>90.13394419352214</c:v>
                </c:pt>
                <c:pt idx="13">
                  <c:v>78.915723164876297</c:v>
                </c:pt>
                <c:pt idx="14">
                  <c:v>78.846422831217453</c:v>
                </c:pt>
                <c:pt idx="15">
                  <c:v>92.245010375976563</c:v>
                </c:pt>
                <c:pt idx="16">
                  <c:v>89.167177836100265</c:v>
                </c:pt>
                <c:pt idx="17">
                  <c:v>108.79915110270183</c:v>
                </c:pt>
                <c:pt idx="18">
                  <c:v>110.07278442382813</c:v>
                </c:pt>
                <c:pt idx="19">
                  <c:v>132.25516255696616</c:v>
                </c:pt>
                <c:pt idx="20">
                  <c:v>131.48490905761719</c:v>
                </c:pt>
                <c:pt idx="21">
                  <c:v>124.41515096028645</c:v>
                </c:pt>
                <c:pt idx="22">
                  <c:v>107.32970682779948</c:v>
                </c:pt>
                <c:pt idx="23">
                  <c:v>103.73745981852214</c:v>
                </c:pt>
                <c:pt idx="24">
                  <c:v>88.057521820068359</c:v>
                </c:pt>
                <c:pt idx="25">
                  <c:v>109.94207382202148</c:v>
                </c:pt>
                <c:pt idx="26">
                  <c:v>152.26699193318686</c:v>
                </c:pt>
                <c:pt idx="27">
                  <c:v>177.24033610026041</c:v>
                </c:pt>
                <c:pt idx="28">
                  <c:v>173.74656168619791</c:v>
                </c:pt>
                <c:pt idx="29">
                  <c:v>146.58192443847656</c:v>
                </c:pt>
                <c:pt idx="30">
                  <c:v>156.67569478352866</c:v>
                </c:pt>
                <c:pt idx="31">
                  <c:v>136.26456451416016</c:v>
                </c:pt>
                <c:pt idx="32">
                  <c:v>125.13385518391927</c:v>
                </c:pt>
                <c:pt idx="33">
                  <c:v>140.72374471028647</c:v>
                </c:pt>
                <c:pt idx="34">
                  <c:v>160.78343963623047</c:v>
                </c:pt>
                <c:pt idx="35">
                  <c:v>158.37297821044922</c:v>
                </c:pt>
                <c:pt idx="36">
                  <c:v>131.93940989176431</c:v>
                </c:pt>
                <c:pt idx="37">
                  <c:v>125.67899322509766</c:v>
                </c:pt>
                <c:pt idx="38">
                  <c:v>129.85193379720053</c:v>
                </c:pt>
                <c:pt idx="39">
                  <c:v>176.05733235677084</c:v>
                </c:pt>
                <c:pt idx="40">
                  <c:v>188.13264973958334</c:v>
                </c:pt>
                <c:pt idx="41">
                  <c:v>208.96474202473959</c:v>
                </c:pt>
                <c:pt idx="42">
                  <c:v>173.23323567708334</c:v>
                </c:pt>
                <c:pt idx="43">
                  <c:v>146.45086924235025</c:v>
                </c:pt>
                <c:pt idx="44">
                  <c:v>134.51148223876953</c:v>
                </c:pt>
                <c:pt idx="45">
                  <c:v>131.21741485595703</c:v>
                </c:pt>
                <c:pt idx="46">
                  <c:v>174.12318420410156</c:v>
                </c:pt>
                <c:pt idx="47">
                  <c:v>169.48801167805991</c:v>
                </c:pt>
                <c:pt idx="48">
                  <c:v>177.961181640625</c:v>
                </c:pt>
                <c:pt idx="49">
                  <c:v>180.64865112304688</c:v>
                </c:pt>
                <c:pt idx="50">
                  <c:v>176.06560770670572</c:v>
                </c:pt>
                <c:pt idx="51">
                  <c:v>173.4730224609375</c:v>
                </c:pt>
                <c:pt idx="52">
                  <c:v>145.75990295410156</c:v>
                </c:pt>
                <c:pt idx="53">
                  <c:v>158.68145751953125</c:v>
                </c:pt>
                <c:pt idx="54">
                  <c:v>160.28925577799478</c:v>
                </c:pt>
                <c:pt idx="55">
                  <c:v>159.55631510416666</c:v>
                </c:pt>
                <c:pt idx="56">
                  <c:v>193.08756510416666</c:v>
                </c:pt>
                <c:pt idx="57">
                  <c:v>221.71710205078125</c:v>
                </c:pt>
                <c:pt idx="58">
                  <c:v>211.42245483398438</c:v>
                </c:pt>
                <c:pt idx="59">
                  <c:v>192.78126525878906</c:v>
                </c:pt>
                <c:pt idx="60">
                  <c:v>162.74486287434897</c:v>
                </c:pt>
                <c:pt idx="61">
                  <c:v>207.69184875488281</c:v>
                </c:pt>
                <c:pt idx="62">
                  <c:v>237.12352498372397</c:v>
                </c:pt>
                <c:pt idx="63">
                  <c:v>240.09028625488281</c:v>
                </c:pt>
                <c:pt idx="64">
                  <c:v>209.57594299316406</c:v>
                </c:pt>
                <c:pt idx="65">
                  <c:v>166.89828491210938</c:v>
                </c:pt>
                <c:pt idx="66">
                  <c:v>158.09709676106772</c:v>
                </c:pt>
                <c:pt idx="67">
                  <c:v>190.55159505208334</c:v>
                </c:pt>
                <c:pt idx="68">
                  <c:v>242.43512471516928</c:v>
                </c:pt>
                <c:pt idx="69">
                  <c:v>266.88687642415363</c:v>
                </c:pt>
                <c:pt idx="70">
                  <c:v>257.63632202148438</c:v>
                </c:pt>
                <c:pt idx="71">
                  <c:v>227.44001770019531</c:v>
                </c:pt>
                <c:pt idx="72">
                  <c:v>221.70726521809897</c:v>
                </c:pt>
                <c:pt idx="73">
                  <c:v>240.67096964518228</c:v>
                </c:pt>
                <c:pt idx="74">
                  <c:v>253.83717346191406</c:v>
                </c:pt>
                <c:pt idx="75">
                  <c:v>273.52873738606769</c:v>
                </c:pt>
                <c:pt idx="76">
                  <c:v>270.33083089192706</c:v>
                </c:pt>
                <c:pt idx="77">
                  <c:v>263.82302856445313</c:v>
                </c:pt>
                <c:pt idx="78">
                  <c:v>230.81747436523438</c:v>
                </c:pt>
                <c:pt idx="79">
                  <c:v>222.76859029134116</c:v>
                </c:pt>
                <c:pt idx="80">
                  <c:v>269.99434916178387</c:v>
                </c:pt>
                <c:pt idx="81">
                  <c:v>313.39248148600262</c:v>
                </c:pt>
                <c:pt idx="82">
                  <c:v>293.67805989583331</c:v>
                </c:pt>
                <c:pt idx="83">
                  <c:v>255.5662841796875</c:v>
                </c:pt>
                <c:pt idx="84">
                  <c:v>261.81344604492188</c:v>
                </c:pt>
                <c:pt idx="85">
                  <c:v>295.86558024088544</c:v>
                </c:pt>
                <c:pt idx="86">
                  <c:v>271.26936848958331</c:v>
                </c:pt>
                <c:pt idx="87">
                  <c:v>273.18896484375</c:v>
                </c:pt>
                <c:pt idx="88">
                  <c:v>262.95430501302081</c:v>
                </c:pt>
                <c:pt idx="89">
                  <c:v>294.31385294596356</c:v>
                </c:pt>
                <c:pt idx="90">
                  <c:v>288.44820149739581</c:v>
                </c:pt>
                <c:pt idx="91">
                  <c:v>331.78433227539063</c:v>
                </c:pt>
                <c:pt idx="92">
                  <c:v>395.80046590169269</c:v>
                </c:pt>
                <c:pt idx="93">
                  <c:v>439.24068196614581</c:v>
                </c:pt>
                <c:pt idx="94">
                  <c:v>426.32430013020831</c:v>
                </c:pt>
                <c:pt idx="95">
                  <c:v>468.824462890625</c:v>
                </c:pt>
                <c:pt idx="96">
                  <c:v>484.52894083658856</c:v>
                </c:pt>
              </c:numCache>
            </c:numRef>
          </c:val>
          <c:smooth val="0"/>
          <c:extLst>
            <c:ext xmlns:c16="http://schemas.microsoft.com/office/drawing/2014/chart" uri="{C3380CC4-5D6E-409C-BE32-E72D297353CC}">
              <c16:uniqueId val="{00000001-8C45-7D4A-9912-114E1B875AC3}"/>
            </c:ext>
          </c:extLst>
        </c:ser>
        <c:ser>
          <c:idx val="3"/>
          <c:order val="2"/>
          <c:tx>
            <c:strRef>
              <c:f>'Figure 6'!$J$7</c:f>
              <c:strCache>
                <c:ptCount val="1"/>
                <c:pt idx="0">
                  <c:v>2022</c:v>
                </c:pt>
              </c:strCache>
            </c:strRef>
          </c:tx>
          <c:spPr>
            <a:ln w="28575" cap="rnd">
              <a:solidFill>
                <a:schemeClr val="accent3">
                  <a:tint val="58000"/>
                </a:schemeClr>
              </a:solidFill>
              <a:round/>
            </a:ln>
            <a:effectLst/>
          </c:spPr>
          <c:marker>
            <c:symbol val="none"/>
          </c:marker>
          <c:cat>
            <c:numRef>
              <c:f>'Figure 6'!$A$116:$A$212</c:f>
              <c:numCache>
                <c:formatCode>#,##0</c:formatCode>
                <c:ptCount val="97"/>
                <c:pt idx="3">
                  <c:v>5</c:v>
                </c:pt>
                <c:pt idx="8">
                  <c:v>10</c:v>
                </c:pt>
                <c:pt idx="13">
                  <c:v>15</c:v>
                </c:pt>
                <c:pt idx="18">
                  <c:v>20</c:v>
                </c:pt>
                <c:pt idx="28">
                  <c:v>30</c:v>
                </c:pt>
                <c:pt idx="38">
                  <c:v>40</c:v>
                </c:pt>
                <c:pt idx="48">
                  <c:v>50</c:v>
                </c:pt>
                <c:pt idx="58">
                  <c:v>60</c:v>
                </c:pt>
                <c:pt idx="68">
                  <c:v>70</c:v>
                </c:pt>
                <c:pt idx="78">
                  <c:v>80</c:v>
                </c:pt>
                <c:pt idx="88">
                  <c:v>90</c:v>
                </c:pt>
                <c:pt idx="93">
                  <c:v>95</c:v>
                </c:pt>
              </c:numCache>
            </c:numRef>
          </c:cat>
          <c:val>
            <c:numRef>
              <c:f>'Figure 6'!$J$116:$J$212</c:f>
              <c:numCache>
                <c:formatCode>0.000</c:formatCode>
                <c:ptCount val="97"/>
                <c:pt idx="0">
                  <c:v>37.523703734079994</c:v>
                </c:pt>
                <c:pt idx="1">
                  <c:v>56.79484430948893</c:v>
                </c:pt>
                <c:pt idx="2">
                  <c:v>73.357770284016922</c:v>
                </c:pt>
                <c:pt idx="3">
                  <c:v>62.339445749918617</c:v>
                </c:pt>
                <c:pt idx="4">
                  <c:v>82.74291865030925</c:v>
                </c:pt>
                <c:pt idx="5">
                  <c:v>84.389308929443359</c:v>
                </c:pt>
                <c:pt idx="6">
                  <c:v>101.2911885579427</c:v>
                </c:pt>
                <c:pt idx="7">
                  <c:v>94.458465576171875</c:v>
                </c:pt>
                <c:pt idx="8">
                  <c:v>124.5521723429362</c:v>
                </c:pt>
                <c:pt idx="9">
                  <c:v>118.55320231119792</c:v>
                </c:pt>
                <c:pt idx="10">
                  <c:v>131.90312957763672</c:v>
                </c:pt>
                <c:pt idx="11">
                  <c:v>110.96675109863281</c:v>
                </c:pt>
                <c:pt idx="12">
                  <c:v>122.89657338460286</c:v>
                </c:pt>
                <c:pt idx="13">
                  <c:v>113.22283681233723</c:v>
                </c:pt>
                <c:pt idx="14">
                  <c:v>107.48376719156902</c:v>
                </c:pt>
                <c:pt idx="15">
                  <c:v>99.45010630289714</c:v>
                </c:pt>
                <c:pt idx="16">
                  <c:v>105.69357554117839</c:v>
                </c:pt>
                <c:pt idx="17">
                  <c:v>113.22402445475261</c:v>
                </c:pt>
                <c:pt idx="18">
                  <c:v>105.23586400349934</c:v>
                </c:pt>
                <c:pt idx="19">
                  <c:v>111.35653559366862</c:v>
                </c:pt>
                <c:pt idx="20">
                  <c:v>98.498750050862625</c:v>
                </c:pt>
                <c:pt idx="21">
                  <c:v>108.74147288004558</c:v>
                </c:pt>
                <c:pt idx="22">
                  <c:v>131.316530863444</c:v>
                </c:pt>
                <c:pt idx="23">
                  <c:v>141.30263773600259</c:v>
                </c:pt>
                <c:pt idx="24">
                  <c:v>143.88083394368491</c:v>
                </c:pt>
                <c:pt idx="25">
                  <c:v>119.77493286132813</c:v>
                </c:pt>
                <c:pt idx="26">
                  <c:v>110.40153503417969</c:v>
                </c:pt>
                <c:pt idx="27">
                  <c:v>136.72340393066406</c:v>
                </c:pt>
                <c:pt idx="28">
                  <c:v>116.21610005696614</c:v>
                </c:pt>
                <c:pt idx="29">
                  <c:v>121.35117085774739</c:v>
                </c:pt>
                <c:pt idx="30">
                  <c:v>113.134033203125</c:v>
                </c:pt>
                <c:pt idx="31">
                  <c:v>140.14239501953125</c:v>
                </c:pt>
                <c:pt idx="32">
                  <c:v>146.8290990193685</c:v>
                </c:pt>
                <c:pt idx="33">
                  <c:v>137.13781229654947</c:v>
                </c:pt>
                <c:pt idx="34">
                  <c:v>112.65847015380859</c:v>
                </c:pt>
                <c:pt idx="35">
                  <c:v>152.64366149902344</c:v>
                </c:pt>
                <c:pt idx="36">
                  <c:v>157.06436920166016</c:v>
                </c:pt>
                <c:pt idx="37">
                  <c:v>176.45391337076822</c:v>
                </c:pt>
                <c:pt idx="38">
                  <c:v>149.63128153483072</c:v>
                </c:pt>
                <c:pt idx="39">
                  <c:v>150.12959798177084</c:v>
                </c:pt>
                <c:pt idx="40">
                  <c:v>175.7271728515625</c:v>
                </c:pt>
                <c:pt idx="41">
                  <c:v>211.00880432128906</c:v>
                </c:pt>
                <c:pt idx="42">
                  <c:v>227.70128377278647</c:v>
                </c:pt>
                <c:pt idx="43">
                  <c:v>212.66440327962241</c:v>
                </c:pt>
                <c:pt idx="44">
                  <c:v>194.12837727864584</c:v>
                </c:pt>
                <c:pt idx="45">
                  <c:v>172.24160003662109</c:v>
                </c:pt>
                <c:pt idx="46">
                  <c:v>173.77204640706381</c:v>
                </c:pt>
                <c:pt idx="47">
                  <c:v>187.14305369059244</c:v>
                </c:pt>
                <c:pt idx="48">
                  <c:v>185.33108011881509</c:v>
                </c:pt>
                <c:pt idx="49">
                  <c:v>169.46572875976563</c:v>
                </c:pt>
                <c:pt idx="50">
                  <c:v>132.87953694661459</c:v>
                </c:pt>
                <c:pt idx="51">
                  <c:v>163.32221984863281</c:v>
                </c:pt>
                <c:pt idx="52">
                  <c:v>196.96164957682291</c:v>
                </c:pt>
                <c:pt idx="53">
                  <c:v>199.48396301269531</c:v>
                </c:pt>
                <c:pt idx="54">
                  <c:v>179.19640604654947</c:v>
                </c:pt>
                <c:pt idx="55">
                  <c:v>165.45762125651041</c:v>
                </c:pt>
                <c:pt idx="56">
                  <c:v>183.41694641113281</c:v>
                </c:pt>
                <c:pt idx="57">
                  <c:v>179.92442321777344</c:v>
                </c:pt>
                <c:pt idx="58">
                  <c:v>164.66239929199219</c:v>
                </c:pt>
                <c:pt idx="59">
                  <c:v>149.85476175944009</c:v>
                </c:pt>
                <c:pt idx="60">
                  <c:v>180.89474487304688</c:v>
                </c:pt>
                <c:pt idx="61">
                  <c:v>211.29433186848959</c:v>
                </c:pt>
                <c:pt idx="62">
                  <c:v>209.9853515625</c:v>
                </c:pt>
                <c:pt idx="63">
                  <c:v>174.24858093261719</c:v>
                </c:pt>
                <c:pt idx="64">
                  <c:v>163.65236918131509</c:v>
                </c:pt>
                <c:pt idx="65">
                  <c:v>181.20524597167969</c:v>
                </c:pt>
                <c:pt idx="66">
                  <c:v>203.64012654622397</c:v>
                </c:pt>
                <c:pt idx="67">
                  <c:v>188.74314371744791</c:v>
                </c:pt>
                <c:pt idx="68">
                  <c:v>191.65990702311197</c:v>
                </c:pt>
                <c:pt idx="69">
                  <c:v>196.14110310872397</c:v>
                </c:pt>
                <c:pt idx="70">
                  <c:v>214.45176696777344</c:v>
                </c:pt>
                <c:pt idx="71">
                  <c:v>185.78504435221353</c:v>
                </c:pt>
                <c:pt idx="72">
                  <c:v>183.54366556803384</c:v>
                </c:pt>
                <c:pt idx="73">
                  <c:v>191.20231628417969</c:v>
                </c:pt>
                <c:pt idx="74">
                  <c:v>219.90912882486978</c:v>
                </c:pt>
                <c:pt idx="75">
                  <c:v>218.6827392578125</c:v>
                </c:pt>
                <c:pt idx="76">
                  <c:v>199.15885416666666</c:v>
                </c:pt>
                <c:pt idx="77">
                  <c:v>207.12162780761719</c:v>
                </c:pt>
                <c:pt idx="78">
                  <c:v>231.01030985514322</c:v>
                </c:pt>
                <c:pt idx="79">
                  <c:v>228.23920694986978</c:v>
                </c:pt>
                <c:pt idx="80">
                  <c:v>242.25290934244791</c:v>
                </c:pt>
                <c:pt idx="81">
                  <c:v>216.19275919596353</c:v>
                </c:pt>
                <c:pt idx="82">
                  <c:v>227.54169718424478</c:v>
                </c:pt>
                <c:pt idx="83">
                  <c:v>214.27543131510416</c:v>
                </c:pt>
                <c:pt idx="84">
                  <c:v>211.05895487467447</c:v>
                </c:pt>
                <c:pt idx="85">
                  <c:v>207.50644429524741</c:v>
                </c:pt>
                <c:pt idx="86">
                  <c:v>219.55962626139322</c:v>
                </c:pt>
                <c:pt idx="87">
                  <c:v>237.25746154785156</c:v>
                </c:pt>
                <c:pt idx="88">
                  <c:v>247.10234069824219</c:v>
                </c:pt>
                <c:pt idx="89">
                  <c:v>259.00491841634113</c:v>
                </c:pt>
                <c:pt idx="90">
                  <c:v>302.25995890299481</c:v>
                </c:pt>
                <c:pt idx="91">
                  <c:v>328.28624471028644</c:v>
                </c:pt>
                <c:pt idx="92">
                  <c:v>328.72727457682294</c:v>
                </c:pt>
                <c:pt idx="93">
                  <c:v>381.03306070963544</c:v>
                </c:pt>
                <c:pt idx="94">
                  <c:v>377.24893188476563</c:v>
                </c:pt>
                <c:pt idx="95">
                  <c:v>406.65071614583331</c:v>
                </c:pt>
                <c:pt idx="96">
                  <c:v>424.91046142578125</c:v>
                </c:pt>
              </c:numCache>
            </c:numRef>
          </c:val>
          <c:smooth val="0"/>
          <c:extLst>
            <c:ext xmlns:c16="http://schemas.microsoft.com/office/drawing/2014/chart" uri="{C3380CC4-5D6E-409C-BE32-E72D297353CC}">
              <c16:uniqueId val="{00000002-8C45-7D4A-9912-114E1B875AC3}"/>
            </c:ext>
          </c:extLst>
        </c:ser>
        <c:dLbls>
          <c:showLegendKey val="0"/>
          <c:showVal val="0"/>
          <c:showCatName val="0"/>
          <c:showSerName val="0"/>
          <c:showPercent val="0"/>
          <c:showBubbleSize val="0"/>
        </c:dLbls>
        <c:smooth val="0"/>
        <c:axId val="317089424"/>
        <c:axId val="1160638416"/>
      </c:lineChart>
      <c:catAx>
        <c:axId val="317089424"/>
        <c:scaling>
          <c:orientation val="minMax"/>
        </c:scaling>
        <c:delete val="0"/>
        <c:axPos val="b"/>
        <c:title>
          <c:tx>
            <c:rich>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s-MX" sz="800" b="0" i="0" u="none" strike="noStrike" kern="1200" baseline="0">
                    <a:solidFill>
                      <a:sysClr val="windowText" lastClr="000000">
                        <a:lumMod val="65000"/>
                        <a:lumOff val="35000"/>
                      </a:sysClr>
                    </a:solidFill>
                  </a:rPr>
                  <a:t>Percentiles of household per capita income</a:t>
                </a:r>
              </a:p>
            </c:rich>
          </c:tx>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1160638416"/>
        <c:crosses val="autoZero"/>
        <c:auto val="1"/>
        <c:lblAlgn val="ctr"/>
        <c:lblOffset val="100"/>
        <c:noMultiLvlLbl val="0"/>
      </c:catAx>
      <c:valAx>
        <c:axId val="1160638416"/>
        <c:scaling>
          <c:orientation val="minMax"/>
          <c:max val="900"/>
          <c:min val="0"/>
        </c:scaling>
        <c:delete val="0"/>
        <c:axPos val="l"/>
        <c:majorGridlines>
          <c:spPr>
            <a:ln w="9525" cap="flat" cmpd="sng" algn="ctr">
              <a:solidFill>
                <a:schemeClr val="bg1">
                  <a:lumMod val="95000"/>
                </a:schemeClr>
              </a:solidFill>
              <a:prstDash val="sysDot"/>
              <a:round/>
            </a:ln>
            <a:effectLst/>
          </c:spPr>
        </c:majorGridlines>
        <c:title>
          <c:tx>
            <c:rich>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s-MX"/>
                  <a:t>USD (PPP 2017)</a:t>
                </a:r>
              </a:p>
            </c:rich>
          </c:tx>
          <c:overlay val="0"/>
          <c:spPr>
            <a:noFill/>
            <a:ln>
              <a:noFill/>
            </a:ln>
            <a:effectLst/>
          </c:spPr>
          <c:txPr>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title>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3170894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800"/>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lineChart>
        <c:grouping val="standard"/>
        <c:varyColors val="0"/>
        <c:ser>
          <c:idx val="1"/>
          <c:order val="0"/>
          <c:tx>
            <c:strRef>
              <c:f>'Figure 6'!$T$7</c:f>
              <c:strCache>
                <c:ptCount val="1"/>
                <c:pt idx="0">
                  <c:v>2019</c:v>
                </c:pt>
              </c:strCache>
            </c:strRef>
          </c:tx>
          <c:spPr>
            <a:ln w="28575" cap="rnd">
              <a:solidFill>
                <a:schemeClr val="accent2"/>
              </a:solidFill>
              <a:round/>
            </a:ln>
            <a:effectLst/>
          </c:spPr>
          <c:marker>
            <c:symbol val="none"/>
          </c:marker>
          <c:cat>
            <c:numRef>
              <c:f>'Figure 6'!$A$116:$A$213</c:f>
              <c:numCache>
                <c:formatCode>#,##0</c:formatCode>
                <c:ptCount val="98"/>
                <c:pt idx="3">
                  <c:v>5</c:v>
                </c:pt>
                <c:pt idx="8">
                  <c:v>10</c:v>
                </c:pt>
                <c:pt idx="13">
                  <c:v>15</c:v>
                </c:pt>
                <c:pt idx="18">
                  <c:v>20</c:v>
                </c:pt>
                <c:pt idx="28">
                  <c:v>30</c:v>
                </c:pt>
                <c:pt idx="38">
                  <c:v>40</c:v>
                </c:pt>
                <c:pt idx="48">
                  <c:v>50</c:v>
                </c:pt>
                <c:pt idx="58">
                  <c:v>60</c:v>
                </c:pt>
                <c:pt idx="68">
                  <c:v>70</c:v>
                </c:pt>
                <c:pt idx="78">
                  <c:v>80</c:v>
                </c:pt>
                <c:pt idx="88">
                  <c:v>90</c:v>
                </c:pt>
                <c:pt idx="93">
                  <c:v>95</c:v>
                </c:pt>
              </c:numCache>
            </c:numRef>
          </c:cat>
          <c:val>
            <c:numRef>
              <c:f>'Figure 6'!$T$116:$T$213</c:f>
              <c:numCache>
                <c:formatCode>0.000</c:formatCode>
                <c:ptCount val="98"/>
                <c:pt idx="0">
                  <c:v>51.314867655436196</c:v>
                </c:pt>
                <c:pt idx="1">
                  <c:v>60.380662282307945</c:v>
                </c:pt>
                <c:pt idx="2">
                  <c:v>74.198156992594406</c:v>
                </c:pt>
                <c:pt idx="3">
                  <c:v>79.392841339111328</c:v>
                </c:pt>
                <c:pt idx="4">
                  <c:v>99.001757303873703</c:v>
                </c:pt>
                <c:pt idx="5">
                  <c:v>90.534844716389969</c:v>
                </c:pt>
                <c:pt idx="6">
                  <c:v>85.569255828857422</c:v>
                </c:pt>
                <c:pt idx="7">
                  <c:v>65.242935180664063</c:v>
                </c:pt>
                <c:pt idx="8">
                  <c:v>82.75292841593425</c:v>
                </c:pt>
                <c:pt idx="9">
                  <c:v>90.777873992919922</c:v>
                </c:pt>
                <c:pt idx="10">
                  <c:v>94.393925984700516</c:v>
                </c:pt>
                <c:pt idx="11">
                  <c:v>93.310958862304688</c:v>
                </c:pt>
                <c:pt idx="12">
                  <c:v>98.075146993001297</c:v>
                </c:pt>
                <c:pt idx="13">
                  <c:v>126.49632517496745</c:v>
                </c:pt>
                <c:pt idx="14">
                  <c:v>149.96221415201822</c:v>
                </c:pt>
                <c:pt idx="15">
                  <c:v>151.7691650390625</c:v>
                </c:pt>
                <c:pt idx="16">
                  <c:v>127.03961944580078</c:v>
                </c:pt>
                <c:pt idx="17">
                  <c:v>115.31537119547527</c:v>
                </c:pt>
                <c:pt idx="18">
                  <c:v>98.404393513997391</c:v>
                </c:pt>
                <c:pt idx="19">
                  <c:v>109.8375727335612</c:v>
                </c:pt>
                <c:pt idx="20">
                  <c:v>103.36466471354167</c:v>
                </c:pt>
                <c:pt idx="21">
                  <c:v>142.76434071858725</c:v>
                </c:pt>
                <c:pt idx="22">
                  <c:v>161.52695973714194</c:v>
                </c:pt>
                <c:pt idx="23">
                  <c:v>182.19465128580728</c:v>
                </c:pt>
                <c:pt idx="24">
                  <c:v>152.62224070231119</c:v>
                </c:pt>
                <c:pt idx="25">
                  <c:v>156.0419896443685</c:v>
                </c:pt>
                <c:pt idx="26">
                  <c:v>167.20271555582681</c:v>
                </c:pt>
                <c:pt idx="27">
                  <c:v>212.53123982747397</c:v>
                </c:pt>
                <c:pt idx="28">
                  <c:v>243.24157206217447</c:v>
                </c:pt>
                <c:pt idx="29">
                  <c:v>250.37879435221353</c:v>
                </c:pt>
                <c:pt idx="30">
                  <c:v>222.16173807779947</c:v>
                </c:pt>
                <c:pt idx="31">
                  <c:v>181.15203348795572</c:v>
                </c:pt>
                <c:pt idx="32">
                  <c:v>177.33884175618491</c:v>
                </c:pt>
                <c:pt idx="33">
                  <c:v>191.20267740885416</c:v>
                </c:pt>
                <c:pt idx="34">
                  <c:v>182.08624776204428</c:v>
                </c:pt>
                <c:pt idx="35">
                  <c:v>183.82177225748697</c:v>
                </c:pt>
                <c:pt idx="36">
                  <c:v>200.09004211425781</c:v>
                </c:pt>
                <c:pt idx="37">
                  <c:v>228.93902079264322</c:v>
                </c:pt>
                <c:pt idx="38">
                  <c:v>211.78599039713541</c:v>
                </c:pt>
                <c:pt idx="39">
                  <c:v>201.87889607747397</c:v>
                </c:pt>
                <c:pt idx="40">
                  <c:v>183.24216206868491</c:v>
                </c:pt>
                <c:pt idx="41">
                  <c:v>211.6336669921875</c:v>
                </c:pt>
                <c:pt idx="42">
                  <c:v>214.05076599121094</c:v>
                </c:pt>
                <c:pt idx="43">
                  <c:v>220.14316304524741</c:v>
                </c:pt>
                <c:pt idx="44">
                  <c:v>173.597412109375</c:v>
                </c:pt>
                <c:pt idx="45">
                  <c:v>133.25290425618491</c:v>
                </c:pt>
                <c:pt idx="46">
                  <c:v>137.31912740071616</c:v>
                </c:pt>
                <c:pt idx="47">
                  <c:v>135.27749379475912</c:v>
                </c:pt>
                <c:pt idx="48">
                  <c:v>152.70723215738931</c:v>
                </c:pt>
                <c:pt idx="49">
                  <c:v>174.99734751383463</c:v>
                </c:pt>
                <c:pt idx="50">
                  <c:v>201.61796569824219</c:v>
                </c:pt>
                <c:pt idx="51">
                  <c:v>210.62427266438803</c:v>
                </c:pt>
                <c:pt idx="52">
                  <c:v>209.00123087565103</c:v>
                </c:pt>
                <c:pt idx="53">
                  <c:v>202.21760559082031</c:v>
                </c:pt>
                <c:pt idx="54">
                  <c:v>217.62285359700522</c:v>
                </c:pt>
                <c:pt idx="55">
                  <c:v>183.05369059244791</c:v>
                </c:pt>
                <c:pt idx="56">
                  <c:v>191.62448120117188</c:v>
                </c:pt>
                <c:pt idx="57">
                  <c:v>181.92863972981772</c:v>
                </c:pt>
                <c:pt idx="58">
                  <c:v>181.02961730957031</c:v>
                </c:pt>
                <c:pt idx="59">
                  <c:v>179.73488362630209</c:v>
                </c:pt>
                <c:pt idx="60">
                  <c:v>178.35187784830728</c:v>
                </c:pt>
                <c:pt idx="61">
                  <c:v>203.94648742675781</c:v>
                </c:pt>
                <c:pt idx="62">
                  <c:v>172.14925130208334</c:v>
                </c:pt>
                <c:pt idx="63">
                  <c:v>183.95724995930991</c:v>
                </c:pt>
                <c:pt idx="64">
                  <c:v>173.44243876139322</c:v>
                </c:pt>
                <c:pt idx="65">
                  <c:v>181.51803080240884</c:v>
                </c:pt>
                <c:pt idx="66">
                  <c:v>171.14228312174478</c:v>
                </c:pt>
                <c:pt idx="67">
                  <c:v>175.06935628255209</c:v>
                </c:pt>
                <c:pt idx="68">
                  <c:v>183.85408020019531</c:v>
                </c:pt>
                <c:pt idx="69">
                  <c:v>179.31976318359375</c:v>
                </c:pt>
                <c:pt idx="70">
                  <c:v>183.38137308756509</c:v>
                </c:pt>
                <c:pt idx="71">
                  <c:v>192.71904500325522</c:v>
                </c:pt>
                <c:pt idx="72">
                  <c:v>192.47254943847656</c:v>
                </c:pt>
                <c:pt idx="73">
                  <c:v>176.96444702148438</c:v>
                </c:pt>
                <c:pt idx="74">
                  <c:v>166.39285786946616</c:v>
                </c:pt>
                <c:pt idx="75">
                  <c:v>170.97449239095053</c:v>
                </c:pt>
                <c:pt idx="76">
                  <c:v>187.72380065917969</c:v>
                </c:pt>
                <c:pt idx="77">
                  <c:v>188.17718505859375</c:v>
                </c:pt>
                <c:pt idx="78">
                  <c:v>179.04130554199219</c:v>
                </c:pt>
                <c:pt idx="79">
                  <c:v>145.34788004557291</c:v>
                </c:pt>
                <c:pt idx="80">
                  <c:v>152.96051534016928</c:v>
                </c:pt>
                <c:pt idx="81">
                  <c:v>142.90645345052084</c:v>
                </c:pt>
                <c:pt idx="82">
                  <c:v>165.01602172851563</c:v>
                </c:pt>
                <c:pt idx="83">
                  <c:v>188.96707661946616</c:v>
                </c:pt>
                <c:pt idx="84">
                  <c:v>238.53364054361978</c:v>
                </c:pt>
                <c:pt idx="85">
                  <c:v>240.98063151041666</c:v>
                </c:pt>
                <c:pt idx="86">
                  <c:v>221.07279459635416</c:v>
                </c:pt>
                <c:pt idx="87">
                  <c:v>189.30158487955728</c:v>
                </c:pt>
                <c:pt idx="88">
                  <c:v>193.74497985839844</c:v>
                </c:pt>
                <c:pt idx="89">
                  <c:v>214.21042378743491</c:v>
                </c:pt>
                <c:pt idx="90">
                  <c:v>237.92315165201822</c:v>
                </c:pt>
                <c:pt idx="91">
                  <c:v>251.50282796223959</c:v>
                </c:pt>
                <c:pt idx="92">
                  <c:v>225.06822713216147</c:v>
                </c:pt>
                <c:pt idx="93">
                  <c:v>223.68039957682291</c:v>
                </c:pt>
                <c:pt idx="94">
                  <c:v>233.15582784016928</c:v>
                </c:pt>
                <c:pt idx="95">
                  <c:v>274.26668294270831</c:v>
                </c:pt>
                <c:pt idx="96">
                  <c:v>303.51312255859375</c:v>
                </c:pt>
                <c:pt idx="97">
                  <c:v>350.99921671549481</c:v>
                </c:pt>
              </c:numCache>
            </c:numRef>
          </c:val>
          <c:smooth val="0"/>
          <c:extLst>
            <c:ext xmlns:c16="http://schemas.microsoft.com/office/drawing/2014/chart" uri="{C3380CC4-5D6E-409C-BE32-E72D297353CC}">
              <c16:uniqueId val="{00000000-3D27-7247-A80E-C5AF68502C1B}"/>
            </c:ext>
          </c:extLst>
        </c:ser>
        <c:ser>
          <c:idx val="2"/>
          <c:order val="1"/>
          <c:tx>
            <c:strRef>
              <c:f>'Figure 6'!$U$7</c:f>
              <c:strCache>
                <c:ptCount val="1"/>
                <c:pt idx="0">
                  <c:v>2021</c:v>
                </c:pt>
              </c:strCache>
            </c:strRef>
          </c:tx>
          <c:spPr>
            <a:ln w="28575" cap="rnd">
              <a:solidFill>
                <a:schemeClr val="bg2">
                  <a:lumMod val="50000"/>
                </a:schemeClr>
              </a:solidFill>
              <a:round/>
            </a:ln>
            <a:effectLst/>
          </c:spPr>
          <c:marker>
            <c:symbol val="none"/>
          </c:marker>
          <c:cat>
            <c:numRef>
              <c:f>'Figure 6'!$A$116:$A$213</c:f>
              <c:numCache>
                <c:formatCode>#,##0</c:formatCode>
                <c:ptCount val="98"/>
                <c:pt idx="3">
                  <c:v>5</c:v>
                </c:pt>
                <c:pt idx="8">
                  <c:v>10</c:v>
                </c:pt>
                <c:pt idx="13">
                  <c:v>15</c:v>
                </c:pt>
                <c:pt idx="18">
                  <c:v>20</c:v>
                </c:pt>
                <c:pt idx="28">
                  <c:v>30</c:v>
                </c:pt>
                <c:pt idx="38">
                  <c:v>40</c:v>
                </c:pt>
                <c:pt idx="48">
                  <c:v>50</c:v>
                </c:pt>
                <c:pt idx="58">
                  <c:v>60</c:v>
                </c:pt>
                <c:pt idx="68">
                  <c:v>70</c:v>
                </c:pt>
                <c:pt idx="78">
                  <c:v>80</c:v>
                </c:pt>
                <c:pt idx="88">
                  <c:v>90</c:v>
                </c:pt>
                <c:pt idx="93">
                  <c:v>95</c:v>
                </c:pt>
              </c:numCache>
            </c:numRef>
          </c:cat>
          <c:val>
            <c:numRef>
              <c:f>'Figure 6'!$U$116:$U$213</c:f>
              <c:numCache>
                <c:formatCode>0.000</c:formatCode>
                <c:ptCount val="98"/>
                <c:pt idx="0">
                  <c:v>4.2695411046346026</c:v>
                </c:pt>
                <c:pt idx="1">
                  <c:v>10.849784056345621</c:v>
                </c:pt>
                <c:pt idx="2">
                  <c:v>21.999369621276855</c:v>
                </c:pt>
                <c:pt idx="3">
                  <c:v>35.284315745035805</c:v>
                </c:pt>
                <c:pt idx="4">
                  <c:v>40.470188140869141</c:v>
                </c:pt>
                <c:pt idx="5">
                  <c:v>42.131051381429039</c:v>
                </c:pt>
                <c:pt idx="6">
                  <c:v>49.177988688151039</c:v>
                </c:pt>
                <c:pt idx="7">
                  <c:v>63.569788614908852</c:v>
                </c:pt>
                <c:pt idx="8">
                  <c:v>80.553848266601563</c:v>
                </c:pt>
                <c:pt idx="9">
                  <c:v>78.515917460123703</c:v>
                </c:pt>
                <c:pt idx="10">
                  <c:v>79.917991638183594</c:v>
                </c:pt>
                <c:pt idx="11">
                  <c:v>71.200617472330734</c:v>
                </c:pt>
                <c:pt idx="12">
                  <c:v>70.561846415201828</c:v>
                </c:pt>
                <c:pt idx="13">
                  <c:v>58.889330546061196</c:v>
                </c:pt>
                <c:pt idx="14">
                  <c:v>61.151407877604164</c:v>
                </c:pt>
                <c:pt idx="15">
                  <c:v>54.043663024902344</c:v>
                </c:pt>
                <c:pt idx="16">
                  <c:v>88.349815368652344</c:v>
                </c:pt>
                <c:pt idx="17">
                  <c:v>96.974133809407547</c:v>
                </c:pt>
                <c:pt idx="18">
                  <c:v>109.81415049235027</c:v>
                </c:pt>
                <c:pt idx="19">
                  <c:v>82.113914489746094</c:v>
                </c:pt>
                <c:pt idx="20">
                  <c:v>82.248853047688797</c:v>
                </c:pt>
                <c:pt idx="21">
                  <c:v>83.846883138020829</c:v>
                </c:pt>
                <c:pt idx="22">
                  <c:v>99.169606526692704</c:v>
                </c:pt>
                <c:pt idx="23">
                  <c:v>78.637040456136063</c:v>
                </c:pt>
                <c:pt idx="24">
                  <c:v>79.727255503336593</c:v>
                </c:pt>
                <c:pt idx="25">
                  <c:v>63.147698720296226</c:v>
                </c:pt>
                <c:pt idx="26">
                  <c:v>102.08477274576823</c:v>
                </c:pt>
                <c:pt idx="27">
                  <c:v>108.82859293619792</c:v>
                </c:pt>
                <c:pt idx="28">
                  <c:v>101.11083475748698</c:v>
                </c:pt>
                <c:pt idx="29">
                  <c:v>106.99327087402344</c:v>
                </c:pt>
                <c:pt idx="30">
                  <c:v>112.97191365559895</c:v>
                </c:pt>
                <c:pt idx="31">
                  <c:v>144.88399505615234</c:v>
                </c:pt>
                <c:pt idx="32">
                  <c:v>114.36876424153645</c:v>
                </c:pt>
                <c:pt idx="33">
                  <c:v>106.62442016601563</c:v>
                </c:pt>
                <c:pt idx="34">
                  <c:v>103.30014546712239</c:v>
                </c:pt>
                <c:pt idx="35">
                  <c:v>129.23609670003256</c:v>
                </c:pt>
                <c:pt idx="36">
                  <c:v>132.40680694580078</c:v>
                </c:pt>
                <c:pt idx="37">
                  <c:v>138.96562957763672</c:v>
                </c:pt>
                <c:pt idx="38">
                  <c:v>110.66255187988281</c:v>
                </c:pt>
                <c:pt idx="39">
                  <c:v>120.13606516520183</c:v>
                </c:pt>
                <c:pt idx="40">
                  <c:v>114.45864613850911</c:v>
                </c:pt>
                <c:pt idx="41">
                  <c:v>153.30210367838541</c:v>
                </c:pt>
                <c:pt idx="42">
                  <c:v>157.91439819335938</c:v>
                </c:pt>
                <c:pt idx="43">
                  <c:v>149.11729939778647</c:v>
                </c:pt>
                <c:pt idx="44">
                  <c:v>120.70116933186848</c:v>
                </c:pt>
                <c:pt idx="45">
                  <c:v>149.27462005615234</c:v>
                </c:pt>
                <c:pt idx="46">
                  <c:v>154.65187072753906</c:v>
                </c:pt>
                <c:pt idx="47">
                  <c:v>157.38571166992188</c:v>
                </c:pt>
                <c:pt idx="48">
                  <c:v>137.41224161783853</c:v>
                </c:pt>
                <c:pt idx="49">
                  <c:v>213.06039174397787</c:v>
                </c:pt>
                <c:pt idx="50">
                  <c:v>211.80964152018228</c:v>
                </c:pt>
                <c:pt idx="51">
                  <c:v>199.49530029296875</c:v>
                </c:pt>
                <c:pt idx="52">
                  <c:v>147.36428833007813</c:v>
                </c:pt>
                <c:pt idx="53">
                  <c:v>171.19266764322916</c:v>
                </c:pt>
                <c:pt idx="54">
                  <c:v>148.99253336588541</c:v>
                </c:pt>
                <c:pt idx="55">
                  <c:v>124.63331095377605</c:v>
                </c:pt>
                <c:pt idx="56">
                  <c:v>105.79917399088542</c:v>
                </c:pt>
                <c:pt idx="57">
                  <c:v>131.70430501302084</c:v>
                </c:pt>
                <c:pt idx="58">
                  <c:v>149.32230631510416</c:v>
                </c:pt>
                <c:pt idx="59">
                  <c:v>161.90358988444009</c:v>
                </c:pt>
                <c:pt idx="60">
                  <c:v>152.51754506429037</c:v>
                </c:pt>
                <c:pt idx="61">
                  <c:v>140.08241017659506</c:v>
                </c:pt>
                <c:pt idx="62">
                  <c:v>151.19744618733725</c:v>
                </c:pt>
                <c:pt idx="63">
                  <c:v>154.20401509602866</c:v>
                </c:pt>
                <c:pt idx="64">
                  <c:v>164.59510803222656</c:v>
                </c:pt>
                <c:pt idx="65">
                  <c:v>139.39601389567056</c:v>
                </c:pt>
                <c:pt idx="66">
                  <c:v>180.14444224039713</c:v>
                </c:pt>
                <c:pt idx="67">
                  <c:v>197.504758199056</c:v>
                </c:pt>
                <c:pt idx="68">
                  <c:v>208.58274841308594</c:v>
                </c:pt>
                <c:pt idx="69">
                  <c:v>201.52169799804688</c:v>
                </c:pt>
                <c:pt idx="70">
                  <c:v>199.36932881673178</c:v>
                </c:pt>
                <c:pt idx="71">
                  <c:v>204.12270100911459</c:v>
                </c:pt>
                <c:pt idx="72">
                  <c:v>182.31040954589844</c:v>
                </c:pt>
                <c:pt idx="73">
                  <c:v>169.07821655273438</c:v>
                </c:pt>
                <c:pt idx="74">
                  <c:v>179.05396016438803</c:v>
                </c:pt>
                <c:pt idx="75">
                  <c:v>202.18557230631509</c:v>
                </c:pt>
                <c:pt idx="76">
                  <c:v>192.65169779459634</c:v>
                </c:pt>
                <c:pt idx="77">
                  <c:v>193.20931498209634</c:v>
                </c:pt>
                <c:pt idx="78">
                  <c:v>169.15657043457031</c:v>
                </c:pt>
                <c:pt idx="79">
                  <c:v>216.79612731933594</c:v>
                </c:pt>
                <c:pt idx="80">
                  <c:v>219.01390075683594</c:v>
                </c:pt>
                <c:pt idx="81">
                  <c:v>229.74186197916666</c:v>
                </c:pt>
                <c:pt idx="82">
                  <c:v>198.85989888509116</c:v>
                </c:pt>
                <c:pt idx="83">
                  <c:v>204.04294331868491</c:v>
                </c:pt>
                <c:pt idx="84">
                  <c:v>210.16330973307291</c:v>
                </c:pt>
                <c:pt idx="85">
                  <c:v>218.93223571777344</c:v>
                </c:pt>
                <c:pt idx="86">
                  <c:v>224.66293334960938</c:v>
                </c:pt>
                <c:pt idx="87">
                  <c:v>221.08983357747397</c:v>
                </c:pt>
                <c:pt idx="88">
                  <c:v>226.30109151204428</c:v>
                </c:pt>
                <c:pt idx="89">
                  <c:v>213.91680399576822</c:v>
                </c:pt>
                <c:pt idx="90">
                  <c:v>199.34814961751303</c:v>
                </c:pt>
                <c:pt idx="91">
                  <c:v>205.45355733235678</c:v>
                </c:pt>
                <c:pt idx="92">
                  <c:v>231.87898254394531</c:v>
                </c:pt>
                <c:pt idx="93">
                  <c:v>279.180669148763</c:v>
                </c:pt>
                <c:pt idx="94">
                  <c:v>259.50454203287762</c:v>
                </c:pt>
                <c:pt idx="95">
                  <c:v>328.80650329589844</c:v>
                </c:pt>
                <c:pt idx="96">
                  <c:v>343.9469045003255</c:v>
                </c:pt>
                <c:pt idx="97">
                  <c:v>470.30237833658856</c:v>
                </c:pt>
              </c:numCache>
            </c:numRef>
          </c:val>
          <c:smooth val="0"/>
          <c:extLst>
            <c:ext xmlns:c16="http://schemas.microsoft.com/office/drawing/2014/chart" uri="{C3380CC4-5D6E-409C-BE32-E72D297353CC}">
              <c16:uniqueId val="{00000001-3D27-7247-A80E-C5AF68502C1B}"/>
            </c:ext>
          </c:extLst>
        </c:ser>
        <c:ser>
          <c:idx val="3"/>
          <c:order val="2"/>
          <c:tx>
            <c:strRef>
              <c:f>'Figure 6'!$V$7</c:f>
              <c:strCache>
                <c:ptCount val="1"/>
                <c:pt idx="0">
                  <c:v>2022</c:v>
                </c:pt>
              </c:strCache>
            </c:strRef>
          </c:tx>
          <c:spPr>
            <a:ln w="28575" cap="rnd">
              <a:solidFill>
                <a:schemeClr val="bg2">
                  <a:lumMod val="75000"/>
                </a:schemeClr>
              </a:solidFill>
              <a:round/>
            </a:ln>
            <a:effectLst/>
          </c:spPr>
          <c:marker>
            <c:symbol val="none"/>
          </c:marker>
          <c:cat>
            <c:numRef>
              <c:f>'Figure 6'!$A$116:$A$213</c:f>
              <c:numCache>
                <c:formatCode>#,##0</c:formatCode>
                <c:ptCount val="98"/>
                <c:pt idx="3">
                  <c:v>5</c:v>
                </c:pt>
                <c:pt idx="8">
                  <c:v>10</c:v>
                </c:pt>
                <c:pt idx="13">
                  <c:v>15</c:v>
                </c:pt>
                <c:pt idx="18">
                  <c:v>20</c:v>
                </c:pt>
                <c:pt idx="28">
                  <c:v>30</c:v>
                </c:pt>
                <c:pt idx="38">
                  <c:v>40</c:v>
                </c:pt>
                <c:pt idx="48">
                  <c:v>50</c:v>
                </c:pt>
                <c:pt idx="58">
                  <c:v>60</c:v>
                </c:pt>
                <c:pt idx="68">
                  <c:v>70</c:v>
                </c:pt>
                <c:pt idx="78">
                  <c:v>80</c:v>
                </c:pt>
                <c:pt idx="88">
                  <c:v>90</c:v>
                </c:pt>
                <c:pt idx="93">
                  <c:v>95</c:v>
                </c:pt>
              </c:numCache>
            </c:numRef>
          </c:cat>
          <c:val>
            <c:numRef>
              <c:f>'Figure 6'!$V$116:$V$213</c:f>
              <c:numCache>
                <c:formatCode>0.000</c:formatCode>
                <c:ptCount val="98"/>
                <c:pt idx="0">
                  <c:v>4.5332951148351031</c:v>
                </c:pt>
                <c:pt idx="1">
                  <c:v>10.4317258199056</c:v>
                </c:pt>
                <c:pt idx="2">
                  <c:v>15.25279172261556</c:v>
                </c:pt>
                <c:pt idx="3">
                  <c:v>23.368562698364258</c:v>
                </c:pt>
                <c:pt idx="4">
                  <c:v>27.801542917887371</c:v>
                </c:pt>
                <c:pt idx="5">
                  <c:v>45.842681884765625</c:v>
                </c:pt>
                <c:pt idx="6">
                  <c:v>55.829446156819664</c:v>
                </c:pt>
                <c:pt idx="7">
                  <c:v>66.905888875325516</c:v>
                </c:pt>
                <c:pt idx="8">
                  <c:v>63.043216705322266</c:v>
                </c:pt>
                <c:pt idx="9">
                  <c:v>67.162906646728516</c:v>
                </c:pt>
                <c:pt idx="10">
                  <c:v>64.643463134765625</c:v>
                </c:pt>
                <c:pt idx="11">
                  <c:v>73.148779551188156</c:v>
                </c:pt>
                <c:pt idx="12">
                  <c:v>69.072087605794266</c:v>
                </c:pt>
                <c:pt idx="13">
                  <c:v>78.205753326416016</c:v>
                </c:pt>
                <c:pt idx="14">
                  <c:v>83.842067718505859</c:v>
                </c:pt>
                <c:pt idx="15">
                  <c:v>98.884668986002609</c:v>
                </c:pt>
                <c:pt idx="16">
                  <c:v>88.477709452311203</c:v>
                </c:pt>
                <c:pt idx="17">
                  <c:v>85.842399597167969</c:v>
                </c:pt>
                <c:pt idx="18">
                  <c:v>90.196235656738281</c:v>
                </c:pt>
                <c:pt idx="19">
                  <c:v>106.72801462809245</c:v>
                </c:pt>
                <c:pt idx="20">
                  <c:v>98.816752115885421</c:v>
                </c:pt>
                <c:pt idx="21">
                  <c:v>86.753840128580734</c:v>
                </c:pt>
                <c:pt idx="22">
                  <c:v>79.385480244954422</c:v>
                </c:pt>
                <c:pt idx="23">
                  <c:v>109.39192199707031</c:v>
                </c:pt>
                <c:pt idx="24">
                  <c:v>110.14053090413411</c:v>
                </c:pt>
                <c:pt idx="25">
                  <c:v>134.00243377685547</c:v>
                </c:pt>
                <c:pt idx="26">
                  <c:v>106.11659495035808</c:v>
                </c:pt>
                <c:pt idx="27">
                  <c:v>115.36966451009114</c:v>
                </c:pt>
                <c:pt idx="28">
                  <c:v>90.362752278645829</c:v>
                </c:pt>
                <c:pt idx="29">
                  <c:v>98.319925944010421</c:v>
                </c:pt>
                <c:pt idx="30">
                  <c:v>93.101048787434891</c:v>
                </c:pt>
                <c:pt idx="31">
                  <c:v>93.742833455403641</c:v>
                </c:pt>
                <c:pt idx="32">
                  <c:v>99.456110636393234</c:v>
                </c:pt>
                <c:pt idx="33">
                  <c:v>97.355580647786454</c:v>
                </c:pt>
                <c:pt idx="34">
                  <c:v>108.28731282552083</c:v>
                </c:pt>
                <c:pt idx="35">
                  <c:v>95.916386922200516</c:v>
                </c:pt>
                <c:pt idx="36">
                  <c:v>97.502512613932296</c:v>
                </c:pt>
                <c:pt idx="37">
                  <c:v>102.42786661783855</c:v>
                </c:pt>
                <c:pt idx="38">
                  <c:v>110.75874837239583</c:v>
                </c:pt>
                <c:pt idx="39">
                  <c:v>129.56629435221353</c:v>
                </c:pt>
                <c:pt idx="40">
                  <c:v>164.91346232096353</c:v>
                </c:pt>
                <c:pt idx="41">
                  <c:v>169.20591481526694</c:v>
                </c:pt>
                <c:pt idx="42">
                  <c:v>173.41608428955078</c:v>
                </c:pt>
                <c:pt idx="43">
                  <c:v>120.31298319498698</c:v>
                </c:pt>
                <c:pt idx="44">
                  <c:v>109.9813969930013</c:v>
                </c:pt>
                <c:pt idx="45">
                  <c:v>89.37332407633464</c:v>
                </c:pt>
                <c:pt idx="46">
                  <c:v>90.13375600179036</c:v>
                </c:pt>
                <c:pt idx="47">
                  <c:v>115.48461151123047</c:v>
                </c:pt>
                <c:pt idx="48">
                  <c:v>122.57329559326172</c:v>
                </c:pt>
                <c:pt idx="49">
                  <c:v>128.25882720947266</c:v>
                </c:pt>
                <c:pt idx="50">
                  <c:v>106.33724212646484</c:v>
                </c:pt>
                <c:pt idx="51">
                  <c:v>88.255449930826828</c:v>
                </c:pt>
                <c:pt idx="52">
                  <c:v>97.460151672363281</c:v>
                </c:pt>
                <c:pt idx="53">
                  <c:v>123.15706634521484</c:v>
                </c:pt>
                <c:pt idx="54">
                  <c:v>131.35718790690103</c:v>
                </c:pt>
                <c:pt idx="55">
                  <c:v>122.32210032145183</c:v>
                </c:pt>
                <c:pt idx="56">
                  <c:v>123.42681630452473</c:v>
                </c:pt>
                <c:pt idx="57">
                  <c:v>139.14520772298178</c:v>
                </c:pt>
                <c:pt idx="58">
                  <c:v>148.24298604329428</c:v>
                </c:pt>
                <c:pt idx="59">
                  <c:v>136.92933654785156</c:v>
                </c:pt>
                <c:pt idx="60">
                  <c:v>131.33216857910156</c:v>
                </c:pt>
                <c:pt idx="61">
                  <c:v>145.29165649414063</c:v>
                </c:pt>
                <c:pt idx="62">
                  <c:v>141.02027384440103</c:v>
                </c:pt>
                <c:pt idx="63">
                  <c:v>170.04815673828125</c:v>
                </c:pt>
                <c:pt idx="64">
                  <c:v>217.04487609863281</c:v>
                </c:pt>
                <c:pt idx="65">
                  <c:v>245.99379475911459</c:v>
                </c:pt>
                <c:pt idx="66">
                  <c:v>236.09938049316406</c:v>
                </c:pt>
                <c:pt idx="67">
                  <c:v>176.97014363606772</c:v>
                </c:pt>
                <c:pt idx="68">
                  <c:v>152.81001790364584</c:v>
                </c:pt>
                <c:pt idx="69">
                  <c:v>189.80301411946616</c:v>
                </c:pt>
                <c:pt idx="70">
                  <c:v>195.73507690429688</c:v>
                </c:pt>
                <c:pt idx="71">
                  <c:v>237.55425008138022</c:v>
                </c:pt>
                <c:pt idx="72">
                  <c:v>196.82986450195313</c:v>
                </c:pt>
                <c:pt idx="73">
                  <c:v>208.28611755371094</c:v>
                </c:pt>
                <c:pt idx="74">
                  <c:v>163.10783386230469</c:v>
                </c:pt>
                <c:pt idx="75">
                  <c:v>137.23854064941406</c:v>
                </c:pt>
                <c:pt idx="76">
                  <c:v>108.8295186360677</c:v>
                </c:pt>
                <c:pt idx="77">
                  <c:v>152.34159342447916</c:v>
                </c:pt>
                <c:pt idx="78">
                  <c:v>188.48557027180991</c:v>
                </c:pt>
                <c:pt idx="79">
                  <c:v>198.939089457194</c:v>
                </c:pt>
                <c:pt idx="80">
                  <c:v>181.93011220296225</c:v>
                </c:pt>
                <c:pt idx="81">
                  <c:v>154.44241333007813</c:v>
                </c:pt>
                <c:pt idx="82">
                  <c:v>169.16983286539713</c:v>
                </c:pt>
                <c:pt idx="83">
                  <c:v>162.70986175537109</c:v>
                </c:pt>
                <c:pt idx="84">
                  <c:v>191.35411071777344</c:v>
                </c:pt>
                <c:pt idx="85">
                  <c:v>205.31064860026041</c:v>
                </c:pt>
                <c:pt idx="86">
                  <c:v>187.28334045410156</c:v>
                </c:pt>
                <c:pt idx="87">
                  <c:v>186.46376546223959</c:v>
                </c:pt>
                <c:pt idx="88">
                  <c:v>170.80858357747397</c:v>
                </c:pt>
                <c:pt idx="89">
                  <c:v>168.29297892252603</c:v>
                </c:pt>
                <c:pt idx="90">
                  <c:v>163.19651794433594</c:v>
                </c:pt>
                <c:pt idx="91">
                  <c:v>175.64787801106772</c:v>
                </c:pt>
                <c:pt idx="92">
                  <c:v>207.94991048177084</c:v>
                </c:pt>
                <c:pt idx="93">
                  <c:v>246.93146769205728</c:v>
                </c:pt>
                <c:pt idx="94">
                  <c:v>237.28350830078125</c:v>
                </c:pt>
                <c:pt idx="95">
                  <c:v>233.30495198567709</c:v>
                </c:pt>
                <c:pt idx="96">
                  <c:v>271.70574951171875</c:v>
                </c:pt>
                <c:pt idx="97">
                  <c:v>283.01237996419269</c:v>
                </c:pt>
              </c:numCache>
            </c:numRef>
          </c:val>
          <c:smooth val="0"/>
          <c:extLst>
            <c:ext xmlns:c16="http://schemas.microsoft.com/office/drawing/2014/chart" uri="{C3380CC4-5D6E-409C-BE32-E72D297353CC}">
              <c16:uniqueId val="{00000002-3D27-7247-A80E-C5AF68502C1B}"/>
            </c:ext>
          </c:extLst>
        </c:ser>
        <c:ser>
          <c:idx val="4"/>
          <c:order val="3"/>
          <c:tx>
            <c:strRef>
              <c:f>'Figure 6'!$W$7</c:f>
              <c:strCache>
                <c:ptCount val="1"/>
                <c:pt idx="0">
                  <c:v>2023</c:v>
                </c:pt>
              </c:strCache>
            </c:strRef>
          </c:tx>
          <c:spPr>
            <a:ln w="28575" cap="rnd">
              <a:solidFill>
                <a:schemeClr val="accent3">
                  <a:tint val="54000"/>
                </a:schemeClr>
              </a:solidFill>
              <a:round/>
            </a:ln>
            <a:effectLst/>
          </c:spPr>
          <c:marker>
            <c:symbol val="none"/>
          </c:marker>
          <c:cat>
            <c:numRef>
              <c:f>'Figure 6'!$A$116:$A$213</c:f>
              <c:numCache>
                <c:formatCode>#,##0</c:formatCode>
                <c:ptCount val="98"/>
                <c:pt idx="3">
                  <c:v>5</c:v>
                </c:pt>
                <c:pt idx="8">
                  <c:v>10</c:v>
                </c:pt>
                <c:pt idx="13">
                  <c:v>15</c:v>
                </c:pt>
                <c:pt idx="18">
                  <c:v>20</c:v>
                </c:pt>
                <c:pt idx="28">
                  <c:v>30</c:v>
                </c:pt>
                <c:pt idx="38">
                  <c:v>40</c:v>
                </c:pt>
                <c:pt idx="48">
                  <c:v>50</c:v>
                </c:pt>
                <c:pt idx="58">
                  <c:v>60</c:v>
                </c:pt>
                <c:pt idx="68">
                  <c:v>70</c:v>
                </c:pt>
                <c:pt idx="78">
                  <c:v>80</c:v>
                </c:pt>
                <c:pt idx="88">
                  <c:v>90</c:v>
                </c:pt>
                <c:pt idx="93">
                  <c:v>95</c:v>
                </c:pt>
              </c:numCache>
            </c:numRef>
          </c:cat>
          <c:val>
            <c:numRef>
              <c:f>'Figure 6'!$W$116:$W$213</c:f>
              <c:numCache>
                <c:formatCode>0.000</c:formatCode>
                <c:ptCount val="98"/>
                <c:pt idx="0">
                  <c:v>3.5809172391891479</c:v>
                </c:pt>
                <c:pt idx="1">
                  <c:v>11.290855725606283</c:v>
                </c:pt>
                <c:pt idx="2">
                  <c:v>18.60295597712199</c:v>
                </c:pt>
                <c:pt idx="3">
                  <c:v>28.607634226481121</c:v>
                </c:pt>
                <c:pt idx="4">
                  <c:v>41.435690561930336</c:v>
                </c:pt>
                <c:pt idx="5">
                  <c:v>49.061603546142578</c:v>
                </c:pt>
                <c:pt idx="6">
                  <c:v>67.609828948974609</c:v>
                </c:pt>
                <c:pt idx="7">
                  <c:v>69.103267669677734</c:v>
                </c:pt>
                <c:pt idx="8">
                  <c:v>83.069163004557296</c:v>
                </c:pt>
                <c:pt idx="9">
                  <c:v>72.577410380045578</c:v>
                </c:pt>
                <c:pt idx="10">
                  <c:v>75.941457112630204</c:v>
                </c:pt>
                <c:pt idx="11">
                  <c:v>77.633094787597656</c:v>
                </c:pt>
                <c:pt idx="12">
                  <c:v>79.039614359537765</c:v>
                </c:pt>
                <c:pt idx="13">
                  <c:v>74.122358957926437</c:v>
                </c:pt>
                <c:pt idx="14">
                  <c:v>59.319418589274086</c:v>
                </c:pt>
                <c:pt idx="15">
                  <c:v>64.4916394551595</c:v>
                </c:pt>
                <c:pt idx="16">
                  <c:v>86.445439656575516</c:v>
                </c:pt>
                <c:pt idx="17">
                  <c:v>102.59635925292969</c:v>
                </c:pt>
                <c:pt idx="18">
                  <c:v>103.05551147460938</c:v>
                </c:pt>
                <c:pt idx="19">
                  <c:v>112.94660949707031</c:v>
                </c:pt>
                <c:pt idx="20">
                  <c:v>106.13018290201823</c:v>
                </c:pt>
                <c:pt idx="21">
                  <c:v>114.57552846272786</c:v>
                </c:pt>
                <c:pt idx="22">
                  <c:v>90.776606241861984</c:v>
                </c:pt>
                <c:pt idx="23">
                  <c:v>112.62131500244141</c:v>
                </c:pt>
                <c:pt idx="24">
                  <c:v>114.3530756632487</c:v>
                </c:pt>
                <c:pt idx="25">
                  <c:v>121.63374837239583</c:v>
                </c:pt>
                <c:pt idx="26">
                  <c:v>97.348711649576828</c:v>
                </c:pt>
                <c:pt idx="27">
                  <c:v>105.4054438273112</c:v>
                </c:pt>
                <c:pt idx="28">
                  <c:v>105.20279439290364</c:v>
                </c:pt>
                <c:pt idx="29">
                  <c:v>118.75081888834636</c:v>
                </c:pt>
                <c:pt idx="30">
                  <c:v>108.95237731933594</c:v>
                </c:pt>
                <c:pt idx="31">
                  <c:v>98.200238545735672</c:v>
                </c:pt>
                <c:pt idx="32">
                  <c:v>91.487902323404953</c:v>
                </c:pt>
                <c:pt idx="33">
                  <c:v>93.626200358072921</c:v>
                </c:pt>
                <c:pt idx="34">
                  <c:v>115.82330830891927</c:v>
                </c:pt>
                <c:pt idx="35">
                  <c:v>133.6796900431315</c:v>
                </c:pt>
                <c:pt idx="36">
                  <c:v>128.034912109375</c:v>
                </c:pt>
                <c:pt idx="37">
                  <c:v>119.04052480061848</c:v>
                </c:pt>
                <c:pt idx="38">
                  <c:v>103.21392822265625</c:v>
                </c:pt>
                <c:pt idx="39">
                  <c:v>121.88674926757813</c:v>
                </c:pt>
                <c:pt idx="40">
                  <c:v>125.19828542073567</c:v>
                </c:pt>
                <c:pt idx="41">
                  <c:v>152.86747233072916</c:v>
                </c:pt>
                <c:pt idx="42">
                  <c:v>157.46912129720053</c:v>
                </c:pt>
                <c:pt idx="43">
                  <c:v>152.31472269694009</c:v>
                </c:pt>
                <c:pt idx="44">
                  <c:v>155.547607421875</c:v>
                </c:pt>
                <c:pt idx="45">
                  <c:v>128.80938212076822</c:v>
                </c:pt>
                <c:pt idx="46">
                  <c:v>145.96958414713541</c:v>
                </c:pt>
                <c:pt idx="47">
                  <c:v>168.71693929036459</c:v>
                </c:pt>
                <c:pt idx="48">
                  <c:v>195.95696512858072</c:v>
                </c:pt>
                <c:pt idx="49">
                  <c:v>174.61132303873697</c:v>
                </c:pt>
                <c:pt idx="50">
                  <c:v>147.78792317708334</c:v>
                </c:pt>
                <c:pt idx="51">
                  <c:v>125.70273590087891</c:v>
                </c:pt>
                <c:pt idx="52">
                  <c:v>123.76412200927734</c:v>
                </c:pt>
                <c:pt idx="53">
                  <c:v>109.61175282796223</c:v>
                </c:pt>
                <c:pt idx="54">
                  <c:v>124.5577392578125</c:v>
                </c:pt>
                <c:pt idx="55">
                  <c:v>171.98211669921875</c:v>
                </c:pt>
                <c:pt idx="56">
                  <c:v>176.73380025227866</c:v>
                </c:pt>
                <c:pt idx="57">
                  <c:v>204.05665588378906</c:v>
                </c:pt>
                <c:pt idx="58">
                  <c:v>181.34284464518228</c:v>
                </c:pt>
                <c:pt idx="59">
                  <c:v>181.09107971191406</c:v>
                </c:pt>
                <c:pt idx="60">
                  <c:v>150.23721313476563</c:v>
                </c:pt>
                <c:pt idx="61">
                  <c:v>152.40160115559897</c:v>
                </c:pt>
                <c:pt idx="62">
                  <c:v>136.93925221761069</c:v>
                </c:pt>
                <c:pt idx="63">
                  <c:v>126.85312398274739</c:v>
                </c:pt>
                <c:pt idx="64">
                  <c:v>128.31746419270834</c:v>
                </c:pt>
                <c:pt idx="65">
                  <c:v>149.30458831787109</c:v>
                </c:pt>
                <c:pt idx="66">
                  <c:v>143.65428924560547</c:v>
                </c:pt>
                <c:pt idx="67">
                  <c:v>121.80683898925781</c:v>
                </c:pt>
                <c:pt idx="68">
                  <c:v>125.09316507975261</c:v>
                </c:pt>
                <c:pt idx="69">
                  <c:v>165.91646067301431</c:v>
                </c:pt>
                <c:pt idx="70">
                  <c:v>164.06544494628906</c:v>
                </c:pt>
                <c:pt idx="71">
                  <c:v>145.97327168782553</c:v>
                </c:pt>
                <c:pt idx="72">
                  <c:v>148.59871927897134</c:v>
                </c:pt>
                <c:pt idx="73">
                  <c:v>146.34583028157553</c:v>
                </c:pt>
                <c:pt idx="74">
                  <c:v>145.64971160888672</c:v>
                </c:pt>
                <c:pt idx="75">
                  <c:v>132.72349802652994</c:v>
                </c:pt>
                <c:pt idx="76">
                  <c:v>137.06116231282553</c:v>
                </c:pt>
                <c:pt idx="77">
                  <c:v>145.72780100504556</c:v>
                </c:pt>
                <c:pt idx="78">
                  <c:v>145.35330963134766</c:v>
                </c:pt>
                <c:pt idx="79">
                  <c:v>158.36646525065103</c:v>
                </c:pt>
                <c:pt idx="80">
                  <c:v>185.10517374674478</c:v>
                </c:pt>
                <c:pt idx="81">
                  <c:v>199.27391052246094</c:v>
                </c:pt>
                <c:pt idx="82">
                  <c:v>200.31273396809897</c:v>
                </c:pt>
                <c:pt idx="83">
                  <c:v>201.97208150227866</c:v>
                </c:pt>
                <c:pt idx="84">
                  <c:v>197.72364298502603</c:v>
                </c:pt>
                <c:pt idx="85">
                  <c:v>217.11705017089844</c:v>
                </c:pt>
                <c:pt idx="86">
                  <c:v>245.01182556152344</c:v>
                </c:pt>
                <c:pt idx="87">
                  <c:v>281.46698506673175</c:v>
                </c:pt>
                <c:pt idx="88">
                  <c:v>257.71835327148438</c:v>
                </c:pt>
                <c:pt idx="89">
                  <c:v>189.15180460611978</c:v>
                </c:pt>
                <c:pt idx="90">
                  <c:v>162.3590087890625</c:v>
                </c:pt>
                <c:pt idx="91">
                  <c:v>196.36236063639322</c:v>
                </c:pt>
                <c:pt idx="92">
                  <c:v>207.05118306477866</c:v>
                </c:pt>
                <c:pt idx="93">
                  <c:v>206.52119954427084</c:v>
                </c:pt>
                <c:pt idx="94">
                  <c:v>200.31171162923178</c:v>
                </c:pt>
                <c:pt idx="95">
                  <c:v>212.17610677083334</c:v>
                </c:pt>
                <c:pt idx="96">
                  <c:v>217.73018900553384</c:v>
                </c:pt>
                <c:pt idx="97">
                  <c:v>214.87862650553384</c:v>
                </c:pt>
              </c:numCache>
            </c:numRef>
          </c:val>
          <c:smooth val="0"/>
          <c:extLst>
            <c:ext xmlns:c16="http://schemas.microsoft.com/office/drawing/2014/chart" uri="{C3380CC4-5D6E-409C-BE32-E72D297353CC}">
              <c16:uniqueId val="{00000003-3D27-7247-A80E-C5AF68502C1B}"/>
            </c:ext>
          </c:extLst>
        </c:ser>
        <c:dLbls>
          <c:showLegendKey val="0"/>
          <c:showVal val="0"/>
          <c:showCatName val="0"/>
          <c:showSerName val="0"/>
          <c:showPercent val="0"/>
          <c:showBubbleSize val="0"/>
        </c:dLbls>
        <c:smooth val="0"/>
        <c:axId val="317089424"/>
        <c:axId val="1160638416"/>
      </c:lineChart>
      <c:catAx>
        <c:axId val="317089424"/>
        <c:scaling>
          <c:orientation val="minMax"/>
        </c:scaling>
        <c:delete val="0"/>
        <c:axPos val="b"/>
        <c:title>
          <c:tx>
            <c:rich>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s-MX" sz="800" b="0" i="0" u="none" strike="noStrike" kern="1200" baseline="0">
                    <a:solidFill>
                      <a:sysClr val="windowText" lastClr="000000">
                        <a:lumMod val="65000"/>
                        <a:lumOff val="35000"/>
                      </a:sysClr>
                    </a:solidFill>
                  </a:rPr>
                  <a:t>Percentiles of household per capita income</a:t>
                </a:r>
              </a:p>
            </c:rich>
          </c:tx>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1160638416"/>
        <c:crosses val="autoZero"/>
        <c:auto val="1"/>
        <c:lblAlgn val="ctr"/>
        <c:lblOffset val="100"/>
        <c:noMultiLvlLbl val="0"/>
      </c:catAx>
      <c:valAx>
        <c:axId val="1160638416"/>
        <c:scaling>
          <c:orientation val="minMax"/>
          <c:max val="900"/>
        </c:scaling>
        <c:delete val="0"/>
        <c:axPos val="l"/>
        <c:majorGridlines>
          <c:spPr>
            <a:ln w="9525" cap="flat" cmpd="sng" algn="ctr">
              <a:solidFill>
                <a:schemeClr val="bg1">
                  <a:lumMod val="95000"/>
                </a:schemeClr>
              </a:solidFill>
              <a:prstDash val="sysDot"/>
              <a:round/>
            </a:ln>
            <a:effectLst/>
          </c:spPr>
        </c:majorGridlines>
        <c:title>
          <c:tx>
            <c:rich>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r>
                  <a:rPr lang="es-MX"/>
                  <a:t>USD (PPP 2017)</a:t>
                </a:r>
              </a:p>
            </c:rich>
          </c:tx>
          <c:overlay val="0"/>
          <c:spPr>
            <a:noFill/>
            <a:ln>
              <a:noFill/>
            </a:ln>
            <a:effectLst/>
          </c:spPr>
          <c:txPr>
            <a:bodyPr rot="-54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title>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31708942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800"/>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57138897427902"/>
          <c:y val="0.10226851851851854"/>
          <c:w val="0.87368256544876999"/>
          <c:h val="0.60572506561679795"/>
        </c:manualLayout>
      </c:layout>
      <c:lineChart>
        <c:grouping val="standard"/>
        <c:varyColors val="0"/>
        <c:ser>
          <c:idx val="0"/>
          <c:order val="0"/>
          <c:tx>
            <c:strRef>
              <c:f>'Figure 7'!$B$6</c:f>
              <c:strCache>
                <c:ptCount val="1"/>
                <c:pt idx="0">
                  <c:v>Mujeres</c:v>
                </c:pt>
              </c:strCache>
            </c:strRef>
          </c:tx>
          <c:spPr>
            <a:ln w="28575" cap="rnd">
              <a:solidFill>
                <a:schemeClr val="accent1"/>
              </a:solidFill>
              <a:round/>
            </a:ln>
            <a:effectLst/>
          </c:spPr>
          <c:marker>
            <c:symbol val="none"/>
          </c:marker>
          <c:cat>
            <c:strLit>
              <c:ptCount val="16"/>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c:v>
              </c:pt>
            </c:strLit>
          </c:cat>
          <c:val>
            <c:numRef>
              <c:f>'Figure 7'!$B$7:$B$22</c:f>
              <c:numCache>
                <c:formatCode>0.0</c:formatCode>
                <c:ptCount val="16"/>
                <c:pt idx="0">
                  <c:v>56.28</c:v>
                </c:pt>
                <c:pt idx="1">
                  <c:v>56.99</c:v>
                </c:pt>
                <c:pt idx="2">
                  <c:v>52.91</c:v>
                </c:pt>
                <c:pt idx="3">
                  <c:v>43.81</c:v>
                </c:pt>
                <c:pt idx="4">
                  <c:v>38.06</c:v>
                </c:pt>
                <c:pt idx="5">
                  <c:v>40.869999999999997</c:v>
                </c:pt>
                <c:pt idx="6">
                  <c:v>39.89</c:v>
                </c:pt>
                <c:pt idx="7">
                  <c:v>42.32</c:v>
                </c:pt>
                <c:pt idx="8">
                  <c:v>34.979999999999997</c:v>
                </c:pt>
                <c:pt idx="9">
                  <c:v>33.92</c:v>
                </c:pt>
                <c:pt idx="10">
                  <c:v>34.35</c:v>
                </c:pt>
                <c:pt idx="11">
                  <c:v>35.17</c:v>
                </c:pt>
                <c:pt idx="12">
                  <c:v>38.9</c:v>
                </c:pt>
                <c:pt idx="13">
                  <c:v>42.06</c:v>
                </c:pt>
                <c:pt idx="14">
                  <c:v>37.71</c:v>
                </c:pt>
                <c:pt idx="15">
                  <c:v>41.96</c:v>
                </c:pt>
              </c:numCache>
            </c:numRef>
          </c:val>
          <c:smooth val="0"/>
          <c:extLst>
            <c:ext xmlns:c16="http://schemas.microsoft.com/office/drawing/2014/chart" uri="{C3380CC4-5D6E-409C-BE32-E72D297353CC}">
              <c16:uniqueId val="{00000000-2E49-3742-9A0B-7BF749856C34}"/>
            </c:ext>
          </c:extLst>
        </c:ser>
        <c:ser>
          <c:idx val="1"/>
          <c:order val="1"/>
          <c:tx>
            <c:strRef>
              <c:f>'Figure 7'!$C$6</c:f>
              <c:strCache>
                <c:ptCount val="1"/>
                <c:pt idx="0">
                  <c:v>Hombres</c:v>
                </c:pt>
              </c:strCache>
            </c:strRef>
          </c:tx>
          <c:spPr>
            <a:ln w="28575" cap="rnd">
              <a:solidFill>
                <a:schemeClr val="accent2"/>
              </a:solidFill>
              <a:round/>
            </a:ln>
            <a:effectLst/>
          </c:spPr>
          <c:marker>
            <c:symbol val="none"/>
          </c:marker>
          <c:cat>
            <c:strLit>
              <c:ptCount val="16"/>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c:v>
              </c:pt>
            </c:strLit>
          </c:cat>
          <c:val>
            <c:numRef>
              <c:f>'Figure 7'!$C$7:$C$22</c:f>
              <c:numCache>
                <c:formatCode>0.0</c:formatCode>
                <c:ptCount val="16"/>
                <c:pt idx="0">
                  <c:v>55.65</c:v>
                </c:pt>
                <c:pt idx="1">
                  <c:v>56.8</c:v>
                </c:pt>
                <c:pt idx="2">
                  <c:v>54.16</c:v>
                </c:pt>
                <c:pt idx="3">
                  <c:v>43.07</c:v>
                </c:pt>
                <c:pt idx="4">
                  <c:v>33.81</c:v>
                </c:pt>
                <c:pt idx="5">
                  <c:v>34.869999999999997</c:v>
                </c:pt>
                <c:pt idx="6">
                  <c:v>39.61</c:v>
                </c:pt>
                <c:pt idx="7">
                  <c:v>39.39</c:v>
                </c:pt>
                <c:pt idx="8">
                  <c:v>39.97</c:v>
                </c:pt>
                <c:pt idx="9">
                  <c:v>35.46</c:v>
                </c:pt>
                <c:pt idx="10">
                  <c:v>34.880000000000003</c:v>
                </c:pt>
                <c:pt idx="11">
                  <c:v>34.75</c:v>
                </c:pt>
                <c:pt idx="12">
                  <c:v>35.72</c:v>
                </c:pt>
                <c:pt idx="13">
                  <c:v>39.68</c:v>
                </c:pt>
                <c:pt idx="14">
                  <c:v>41.39</c:v>
                </c:pt>
                <c:pt idx="15">
                  <c:v>43.85</c:v>
                </c:pt>
              </c:numCache>
            </c:numRef>
          </c:val>
          <c:smooth val="0"/>
          <c:extLst>
            <c:ext xmlns:c16="http://schemas.microsoft.com/office/drawing/2014/chart" uri="{C3380CC4-5D6E-409C-BE32-E72D297353CC}">
              <c16:uniqueId val="{00000001-2E49-3742-9A0B-7BF749856C34}"/>
            </c:ext>
          </c:extLst>
        </c:ser>
        <c:dLbls>
          <c:showLegendKey val="0"/>
          <c:showVal val="0"/>
          <c:showCatName val="0"/>
          <c:showSerName val="0"/>
          <c:showPercent val="0"/>
          <c:showBubbleSize val="0"/>
        </c:dLbls>
        <c:smooth val="0"/>
        <c:axId val="972280239"/>
        <c:axId val="517380319"/>
      </c:lineChart>
      <c:catAx>
        <c:axId val="972280239"/>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Edad</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517380319"/>
        <c:crosses val="autoZero"/>
        <c:auto val="1"/>
        <c:lblAlgn val="ctr"/>
        <c:lblOffset val="100"/>
        <c:noMultiLvlLbl val="0"/>
      </c:catAx>
      <c:valAx>
        <c:axId val="517380319"/>
        <c:scaling>
          <c:orientation val="minMax"/>
        </c:scaling>
        <c:delete val="0"/>
        <c:axPos val="l"/>
        <c:majorGridlines>
          <c:spPr>
            <a:ln w="9525" cap="flat" cmpd="sng" algn="ctr">
              <a:solidFill>
                <a:schemeClr val="bg1">
                  <a:lumMod val="95000"/>
                </a:schemeClr>
              </a:solidFill>
              <a:prstDash val="sysDash"/>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972280239"/>
        <c:crosses val="autoZero"/>
        <c:crossBetween val="between"/>
      </c:valAx>
      <c:spPr>
        <a:noFill/>
        <a:ln>
          <a:noFill/>
        </a:ln>
        <a:effectLst/>
      </c:spPr>
    </c:plotArea>
    <c:legend>
      <c:legendPos val="b"/>
      <c:layout>
        <c:manualLayout>
          <c:xMode val="edge"/>
          <c:yMode val="edge"/>
          <c:x val="0.19741703428489299"/>
          <c:y val="0.91066819772528429"/>
          <c:w val="0.59596529793217623"/>
          <c:h val="8.9331802274715655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bg1"/>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57138897427902"/>
          <c:y val="0.10226851851851854"/>
          <c:w val="0.87368256544876999"/>
          <c:h val="0.60572506561679795"/>
        </c:manualLayout>
      </c:layout>
      <c:lineChart>
        <c:grouping val="standard"/>
        <c:varyColors val="0"/>
        <c:ser>
          <c:idx val="0"/>
          <c:order val="0"/>
          <c:tx>
            <c:strRef>
              <c:f>'Figure 7'!$B$6</c:f>
              <c:strCache>
                <c:ptCount val="1"/>
                <c:pt idx="0">
                  <c:v>Mujeres</c:v>
                </c:pt>
              </c:strCache>
            </c:strRef>
          </c:tx>
          <c:spPr>
            <a:ln w="28575" cap="rnd">
              <a:solidFill>
                <a:schemeClr val="accent1"/>
              </a:solidFill>
              <a:round/>
            </a:ln>
            <a:effectLst/>
          </c:spPr>
          <c:marker>
            <c:symbol val="none"/>
          </c:marker>
          <c:cat>
            <c:strLit>
              <c:ptCount val="16"/>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c:v>
              </c:pt>
            </c:strLit>
          </c:cat>
          <c:val>
            <c:numRef>
              <c:f>'Figure 7'!$D$7:$D$22</c:f>
              <c:numCache>
                <c:formatCode>0.0</c:formatCode>
                <c:ptCount val="16"/>
                <c:pt idx="0">
                  <c:v>41.05</c:v>
                </c:pt>
                <c:pt idx="1">
                  <c:v>41.9</c:v>
                </c:pt>
                <c:pt idx="2">
                  <c:v>40.54</c:v>
                </c:pt>
                <c:pt idx="3">
                  <c:v>34.53</c:v>
                </c:pt>
                <c:pt idx="4">
                  <c:v>27.7</c:v>
                </c:pt>
                <c:pt idx="5">
                  <c:v>28.5</c:v>
                </c:pt>
                <c:pt idx="6">
                  <c:v>31.2</c:v>
                </c:pt>
                <c:pt idx="7">
                  <c:v>33.04</c:v>
                </c:pt>
                <c:pt idx="8">
                  <c:v>29.24</c:v>
                </c:pt>
                <c:pt idx="9">
                  <c:v>23.76</c:v>
                </c:pt>
                <c:pt idx="10">
                  <c:v>23.3</c:v>
                </c:pt>
                <c:pt idx="11">
                  <c:v>25.13</c:v>
                </c:pt>
                <c:pt idx="12">
                  <c:v>24.06</c:v>
                </c:pt>
                <c:pt idx="13">
                  <c:v>27.7</c:v>
                </c:pt>
                <c:pt idx="14">
                  <c:v>30.49</c:v>
                </c:pt>
                <c:pt idx="15">
                  <c:v>29.31</c:v>
                </c:pt>
              </c:numCache>
            </c:numRef>
          </c:val>
          <c:smooth val="0"/>
          <c:extLst>
            <c:ext xmlns:c16="http://schemas.microsoft.com/office/drawing/2014/chart" uri="{C3380CC4-5D6E-409C-BE32-E72D297353CC}">
              <c16:uniqueId val="{00000000-267E-F44B-BA69-928B6A5330DB}"/>
            </c:ext>
          </c:extLst>
        </c:ser>
        <c:ser>
          <c:idx val="1"/>
          <c:order val="1"/>
          <c:tx>
            <c:strRef>
              <c:f>'Figure 7'!$C$6</c:f>
              <c:strCache>
                <c:ptCount val="1"/>
                <c:pt idx="0">
                  <c:v>Hombres</c:v>
                </c:pt>
              </c:strCache>
            </c:strRef>
          </c:tx>
          <c:spPr>
            <a:ln w="28575" cap="rnd">
              <a:solidFill>
                <a:schemeClr val="accent2"/>
              </a:solidFill>
              <a:round/>
            </a:ln>
            <a:effectLst/>
          </c:spPr>
          <c:marker>
            <c:symbol val="none"/>
          </c:marker>
          <c:cat>
            <c:strLit>
              <c:ptCount val="16"/>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c:v>
              </c:pt>
            </c:strLit>
          </c:cat>
          <c:val>
            <c:numRef>
              <c:f>'Figure 7'!$E$7:$E$22</c:f>
              <c:numCache>
                <c:formatCode>0.0</c:formatCode>
                <c:ptCount val="16"/>
                <c:pt idx="0">
                  <c:v>43.14</c:v>
                </c:pt>
                <c:pt idx="1">
                  <c:v>42.42</c:v>
                </c:pt>
                <c:pt idx="2">
                  <c:v>41.3</c:v>
                </c:pt>
                <c:pt idx="3">
                  <c:v>30.28</c:v>
                </c:pt>
                <c:pt idx="4">
                  <c:v>19.5</c:v>
                </c:pt>
                <c:pt idx="5">
                  <c:v>20.93</c:v>
                </c:pt>
                <c:pt idx="6">
                  <c:v>23.79</c:v>
                </c:pt>
                <c:pt idx="7">
                  <c:v>25.13</c:v>
                </c:pt>
                <c:pt idx="8">
                  <c:v>28.71</c:v>
                </c:pt>
                <c:pt idx="9">
                  <c:v>24.8</c:v>
                </c:pt>
                <c:pt idx="10">
                  <c:v>25.6</c:v>
                </c:pt>
                <c:pt idx="11">
                  <c:v>24.91</c:v>
                </c:pt>
                <c:pt idx="12">
                  <c:v>26.65</c:v>
                </c:pt>
                <c:pt idx="13">
                  <c:v>24.11</c:v>
                </c:pt>
                <c:pt idx="14">
                  <c:v>29.2</c:v>
                </c:pt>
                <c:pt idx="15">
                  <c:v>32.14</c:v>
                </c:pt>
              </c:numCache>
            </c:numRef>
          </c:val>
          <c:smooth val="0"/>
          <c:extLst>
            <c:ext xmlns:c16="http://schemas.microsoft.com/office/drawing/2014/chart" uri="{C3380CC4-5D6E-409C-BE32-E72D297353CC}">
              <c16:uniqueId val="{00000001-267E-F44B-BA69-928B6A5330DB}"/>
            </c:ext>
          </c:extLst>
        </c:ser>
        <c:dLbls>
          <c:showLegendKey val="0"/>
          <c:showVal val="0"/>
          <c:showCatName val="0"/>
          <c:showSerName val="0"/>
          <c:showPercent val="0"/>
          <c:showBubbleSize val="0"/>
        </c:dLbls>
        <c:smooth val="0"/>
        <c:axId val="972280239"/>
        <c:axId val="517380319"/>
      </c:lineChart>
      <c:catAx>
        <c:axId val="972280239"/>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Edad</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517380319"/>
        <c:crosses val="autoZero"/>
        <c:auto val="1"/>
        <c:lblAlgn val="ctr"/>
        <c:lblOffset val="100"/>
        <c:noMultiLvlLbl val="0"/>
      </c:catAx>
      <c:valAx>
        <c:axId val="517380319"/>
        <c:scaling>
          <c:orientation val="minMax"/>
        </c:scaling>
        <c:delete val="0"/>
        <c:axPos val="l"/>
        <c:majorGridlines>
          <c:spPr>
            <a:ln w="9525" cap="flat" cmpd="sng" algn="ctr">
              <a:solidFill>
                <a:schemeClr val="bg1">
                  <a:lumMod val="95000"/>
                </a:schemeClr>
              </a:solidFill>
              <a:prstDash val="sysDash"/>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972280239"/>
        <c:crosses val="autoZero"/>
        <c:crossBetween val="between"/>
      </c:valAx>
      <c:spPr>
        <a:noFill/>
        <a:ln>
          <a:noFill/>
        </a:ln>
        <a:effectLst/>
      </c:spPr>
    </c:plotArea>
    <c:legend>
      <c:legendPos val="b"/>
      <c:layout>
        <c:manualLayout>
          <c:xMode val="edge"/>
          <c:yMode val="edge"/>
          <c:x val="0.19914761934692984"/>
          <c:y val="0.91066819772528429"/>
          <c:w val="0.60034685037798141"/>
          <c:h val="8.9331802274715655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bg1">
          <a:lumMod val="9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057138897427902"/>
          <c:y val="0.10226851851851854"/>
          <c:w val="0.87368256544876999"/>
          <c:h val="0.60572506561679795"/>
        </c:manualLayout>
      </c:layout>
      <c:lineChart>
        <c:grouping val="standard"/>
        <c:varyColors val="0"/>
        <c:ser>
          <c:idx val="2"/>
          <c:order val="0"/>
          <c:tx>
            <c:strRef>
              <c:f>'Figure 7'!$B$6</c:f>
              <c:strCache>
                <c:ptCount val="1"/>
                <c:pt idx="0">
                  <c:v>Mujeres</c:v>
                </c:pt>
              </c:strCache>
            </c:strRef>
          </c:tx>
          <c:marker>
            <c:symbol val="none"/>
          </c:marker>
          <c:cat>
            <c:strLit>
              <c:ptCount val="16"/>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c:v>
              </c:pt>
            </c:strLit>
          </c:cat>
          <c:val>
            <c:numRef>
              <c:f>'Figure 7'!$B$7:$B$22</c:f>
              <c:numCache>
                <c:formatCode>0.0</c:formatCode>
                <c:ptCount val="16"/>
                <c:pt idx="0">
                  <c:v>56.28</c:v>
                </c:pt>
                <c:pt idx="1">
                  <c:v>56.99</c:v>
                </c:pt>
                <c:pt idx="2">
                  <c:v>52.91</c:v>
                </c:pt>
                <c:pt idx="3">
                  <c:v>43.81</c:v>
                </c:pt>
                <c:pt idx="4">
                  <c:v>38.06</c:v>
                </c:pt>
                <c:pt idx="5">
                  <c:v>40.869999999999997</c:v>
                </c:pt>
                <c:pt idx="6">
                  <c:v>39.89</c:v>
                </c:pt>
                <c:pt idx="7">
                  <c:v>42.32</c:v>
                </c:pt>
                <c:pt idx="8">
                  <c:v>34.979999999999997</c:v>
                </c:pt>
                <c:pt idx="9">
                  <c:v>33.92</c:v>
                </c:pt>
                <c:pt idx="10">
                  <c:v>34.35</c:v>
                </c:pt>
                <c:pt idx="11">
                  <c:v>35.17</c:v>
                </c:pt>
                <c:pt idx="12">
                  <c:v>38.9</c:v>
                </c:pt>
                <c:pt idx="13">
                  <c:v>42.06</c:v>
                </c:pt>
                <c:pt idx="14">
                  <c:v>37.71</c:v>
                </c:pt>
                <c:pt idx="15">
                  <c:v>41.96</c:v>
                </c:pt>
              </c:numCache>
            </c:numRef>
          </c:val>
          <c:smooth val="0"/>
          <c:extLst>
            <c:ext xmlns:c16="http://schemas.microsoft.com/office/drawing/2014/chart" uri="{C3380CC4-5D6E-409C-BE32-E72D297353CC}">
              <c16:uniqueId val="{00000000-4DD5-D24D-B8C9-07B2F69D48A0}"/>
            </c:ext>
          </c:extLst>
        </c:ser>
        <c:ser>
          <c:idx val="3"/>
          <c:order val="1"/>
          <c:tx>
            <c:strRef>
              <c:f>'Figure 7'!$C$6</c:f>
              <c:strCache>
                <c:ptCount val="1"/>
                <c:pt idx="0">
                  <c:v>Hombres</c:v>
                </c:pt>
              </c:strCache>
            </c:strRef>
          </c:tx>
          <c:marker>
            <c:symbol val="none"/>
          </c:marker>
          <c:cat>
            <c:strLit>
              <c:ptCount val="16"/>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c:v>
              </c:pt>
            </c:strLit>
          </c:cat>
          <c:val>
            <c:numRef>
              <c:f>'Figure 7'!$C$7:$C$22</c:f>
              <c:numCache>
                <c:formatCode>0.0</c:formatCode>
                <c:ptCount val="16"/>
                <c:pt idx="0">
                  <c:v>55.65</c:v>
                </c:pt>
                <c:pt idx="1">
                  <c:v>56.8</c:v>
                </c:pt>
                <c:pt idx="2">
                  <c:v>54.16</c:v>
                </c:pt>
                <c:pt idx="3">
                  <c:v>43.07</c:v>
                </c:pt>
                <c:pt idx="4">
                  <c:v>33.81</c:v>
                </c:pt>
                <c:pt idx="5">
                  <c:v>34.869999999999997</c:v>
                </c:pt>
                <c:pt idx="6">
                  <c:v>39.61</c:v>
                </c:pt>
                <c:pt idx="7">
                  <c:v>39.39</c:v>
                </c:pt>
                <c:pt idx="8">
                  <c:v>39.97</c:v>
                </c:pt>
                <c:pt idx="9">
                  <c:v>35.46</c:v>
                </c:pt>
                <c:pt idx="10">
                  <c:v>34.880000000000003</c:v>
                </c:pt>
                <c:pt idx="11">
                  <c:v>34.75</c:v>
                </c:pt>
                <c:pt idx="12">
                  <c:v>35.72</c:v>
                </c:pt>
                <c:pt idx="13">
                  <c:v>39.68</c:v>
                </c:pt>
                <c:pt idx="14">
                  <c:v>41.39</c:v>
                </c:pt>
                <c:pt idx="15">
                  <c:v>43.85</c:v>
                </c:pt>
              </c:numCache>
            </c:numRef>
          </c:val>
          <c:smooth val="0"/>
          <c:extLst>
            <c:ext xmlns:c16="http://schemas.microsoft.com/office/drawing/2014/chart" uri="{C3380CC4-5D6E-409C-BE32-E72D297353CC}">
              <c16:uniqueId val="{00000001-4DD5-D24D-B8C9-07B2F69D48A0}"/>
            </c:ext>
          </c:extLst>
        </c:ser>
        <c:ser>
          <c:idx val="0"/>
          <c:order val="2"/>
          <c:tx>
            <c:strRef>
              <c:f>'Figure 7'!$B$6</c:f>
              <c:strCache>
                <c:ptCount val="1"/>
                <c:pt idx="0">
                  <c:v>Mujeres</c:v>
                </c:pt>
              </c:strCache>
            </c:strRef>
          </c:tx>
          <c:spPr>
            <a:ln w="28575" cap="rnd">
              <a:solidFill>
                <a:schemeClr val="accent1"/>
              </a:solidFill>
              <a:round/>
            </a:ln>
            <a:effectLst/>
          </c:spPr>
          <c:marker>
            <c:symbol val="none"/>
          </c:marker>
          <c:cat>
            <c:strLit>
              <c:ptCount val="16"/>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c:v>
              </c:pt>
            </c:strLit>
          </c:cat>
          <c:val>
            <c:numRef>
              <c:f>'Figure 7'!$D$7:$D$22</c:f>
              <c:numCache>
                <c:formatCode>0.0</c:formatCode>
                <c:ptCount val="16"/>
                <c:pt idx="0">
                  <c:v>41.05</c:v>
                </c:pt>
                <c:pt idx="1">
                  <c:v>41.9</c:v>
                </c:pt>
                <c:pt idx="2">
                  <c:v>40.54</c:v>
                </c:pt>
                <c:pt idx="3">
                  <c:v>34.53</c:v>
                </c:pt>
                <c:pt idx="4">
                  <c:v>27.7</c:v>
                </c:pt>
                <c:pt idx="5">
                  <c:v>28.5</c:v>
                </c:pt>
                <c:pt idx="6">
                  <c:v>31.2</c:v>
                </c:pt>
                <c:pt idx="7">
                  <c:v>33.04</c:v>
                </c:pt>
                <c:pt idx="8">
                  <c:v>29.24</c:v>
                </c:pt>
                <c:pt idx="9">
                  <c:v>23.76</c:v>
                </c:pt>
                <c:pt idx="10">
                  <c:v>23.3</c:v>
                </c:pt>
                <c:pt idx="11">
                  <c:v>25.13</c:v>
                </c:pt>
                <c:pt idx="12">
                  <c:v>24.06</c:v>
                </c:pt>
                <c:pt idx="13">
                  <c:v>27.7</c:v>
                </c:pt>
                <c:pt idx="14">
                  <c:v>30.49</c:v>
                </c:pt>
                <c:pt idx="15">
                  <c:v>29.31</c:v>
                </c:pt>
              </c:numCache>
            </c:numRef>
          </c:val>
          <c:smooth val="0"/>
          <c:extLst>
            <c:ext xmlns:c16="http://schemas.microsoft.com/office/drawing/2014/chart" uri="{C3380CC4-5D6E-409C-BE32-E72D297353CC}">
              <c16:uniqueId val="{00000002-4DD5-D24D-B8C9-07B2F69D48A0}"/>
            </c:ext>
          </c:extLst>
        </c:ser>
        <c:ser>
          <c:idx val="1"/>
          <c:order val="3"/>
          <c:tx>
            <c:strRef>
              <c:f>'Figure 7'!$C$6</c:f>
              <c:strCache>
                <c:ptCount val="1"/>
                <c:pt idx="0">
                  <c:v>Hombres</c:v>
                </c:pt>
              </c:strCache>
            </c:strRef>
          </c:tx>
          <c:spPr>
            <a:ln w="28575" cap="rnd">
              <a:solidFill>
                <a:schemeClr val="accent2"/>
              </a:solidFill>
              <a:round/>
            </a:ln>
            <a:effectLst/>
          </c:spPr>
          <c:marker>
            <c:symbol val="none"/>
          </c:marker>
          <c:cat>
            <c:strLit>
              <c:ptCount val="16"/>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c:v>
              </c:pt>
            </c:strLit>
          </c:cat>
          <c:val>
            <c:numRef>
              <c:f>'Figure 7'!$E$7:$E$22</c:f>
              <c:numCache>
                <c:formatCode>0.0</c:formatCode>
                <c:ptCount val="16"/>
                <c:pt idx="0">
                  <c:v>43.14</c:v>
                </c:pt>
                <c:pt idx="1">
                  <c:v>42.42</c:v>
                </c:pt>
                <c:pt idx="2">
                  <c:v>41.3</c:v>
                </c:pt>
                <c:pt idx="3">
                  <c:v>30.28</c:v>
                </c:pt>
                <c:pt idx="4">
                  <c:v>19.5</c:v>
                </c:pt>
                <c:pt idx="5">
                  <c:v>20.93</c:v>
                </c:pt>
                <c:pt idx="6">
                  <c:v>23.79</c:v>
                </c:pt>
                <c:pt idx="7">
                  <c:v>25.13</c:v>
                </c:pt>
                <c:pt idx="8">
                  <c:v>28.71</c:v>
                </c:pt>
                <c:pt idx="9">
                  <c:v>24.8</c:v>
                </c:pt>
                <c:pt idx="10">
                  <c:v>25.6</c:v>
                </c:pt>
                <c:pt idx="11">
                  <c:v>24.91</c:v>
                </c:pt>
                <c:pt idx="12">
                  <c:v>26.65</c:v>
                </c:pt>
                <c:pt idx="13">
                  <c:v>24.11</c:v>
                </c:pt>
                <c:pt idx="14">
                  <c:v>29.2</c:v>
                </c:pt>
                <c:pt idx="15">
                  <c:v>32.14</c:v>
                </c:pt>
              </c:numCache>
            </c:numRef>
          </c:val>
          <c:smooth val="0"/>
          <c:extLst>
            <c:ext xmlns:c16="http://schemas.microsoft.com/office/drawing/2014/chart" uri="{C3380CC4-5D6E-409C-BE32-E72D297353CC}">
              <c16:uniqueId val="{00000003-4DD5-D24D-B8C9-07B2F69D48A0}"/>
            </c:ext>
          </c:extLst>
        </c:ser>
        <c:dLbls>
          <c:showLegendKey val="0"/>
          <c:showVal val="0"/>
          <c:showCatName val="0"/>
          <c:showSerName val="0"/>
          <c:showPercent val="0"/>
          <c:showBubbleSize val="0"/>
        </c:dLbls>
        <c:smooth val="0"/>
        <c:axId val="972280239"/>
        <c:axId val="517380319"/>
      </c:lineChart>
      <c:catAx>
        <c:axId val="972280239"/>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Age</a:t>
                </a:r>
              </a:p>
            </c:rich>
          </c:tx>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517380319"/>
        <c:crosses val="autoZero"/>
        <c:auto val="1"/>
        <c:lblAlgn val="ctr"/>
        <c:lblOffset val="100"/>
        <c:noMultiLvlLbl val="0"/>
      </c:catAx>
      <c:valAx>
        <c:axId val="517380319"/>
        <c:scaling>
          <c:orientation val="minMax"/>
        </c:scaling>
        <c:delete val="0"/>
        <c:axPos val="l"/>
        <c:majorGridlines>
          <c:spPr>
            <a:ln w="9525" cap="flat" cmpd="sng" algn="ctr">
              <a:solidFill>
                <a:schemeClr val="bg1">
                  <a:lumMod val="95000"/>
                </a:schemeClr>
              </a:solidFill>
              <a:prstDash val="sysDash"/>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Poverty rate (%)</a:t>
                </a:r>
              </a:p>
            </c:rich>
          </c:tx>
          <c:overlay val="0"/>
          <c:spPr>
            <a:noFill/>
            <a:ln>
              <a:noFill/>
            </a:ln>
            <a:effectLst/>
          </c:sp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972280239"/>
        <c:crosses val="autoZero"/>
        <c:crossBetween val="between"/>
      </c:valAx>
    </c:plotArea>
    <c:legend>
      <c:legendPos val="b"/>
      <c:layout>
        <c:manualLayout>
          <c:xMode val="edge"/>
          <c:yMode val="edge"/>
          <c:x val="0.35227335555196798"/>
          <c:y val="0.91066819772528429"/>
          <c:w val="0.31417750138405726"/>
          <c:h val="8.9331802274715655E-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chart>
  <c:spPr>
    <a:solidFill>
      <a:schemeClr val="bg1"/>
    </a:solidFill>
    <a:ln w="9525" cap="flat" cmpd="sng" algn="ctr">
      <a:solidFill>
        <a:schemeClr val="bg1">
          <a:lumMod val="9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301421167533915"/>
          <c:y val="3.3308091982787558E-2"/>
          <c:w val="0.83300258092837731"/>
          <c:h val="0.70479323503163105"/>
        </c:manualLayout>
      </c:layout>
      <c:lineChart>
        <c:grouping val="standard"/>
        <c:varyColors val="0"/>
        <c:ser>
          <c:idx val="0"/>
          <c:order val="0"/>
          <c:tx>
            <c:strRef>
              <c:f>'Figure 9'!$A$6</c:f>
              <c:strCache>
                <c:ptCount val="1"/>
                <c:pt idx="0">
                  <c:v>Argentina</c:v>
                </c:pt>
              </c:strCache>
            </c:strRef>
          </c:tx>
          <c:spPr>
            <a:ln w="15875" cap="rnd">
              <a:solidFill>
                <a:schemeClr val="bg1">
                  <a:lumMod val="85000"/>
                  <a:alpha val="60000"/>
                </a:schemeClr>
              </a:solidFill>
              <a:round/>
            </a:ln>
            <a:effectLst/>
          </c:spPr>
          <c:marker>
            <c:symbol val="none"/>
          </c:marker>
          <c:cat>
            <c:strRef>
              <c:f>'Figure 9'!$B$5:$Y$5</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'Figure 9'!$B$6:$X$6</c:f>
              <c:numCache>
                <c:formatCode>General</c:formatCode>
                <c:ptCount val="23"/>
                <c:pt idx="3" formatCode="#,##0.0;\-#,##0.0">
                  <c:v>51</c:v>
                </c:pt>
                <c:pt idx="4" formatCode="#,##0.0;\-#,##0.0">
                  <c:v>48.5</c:v>
                </c:pt>
                <c:pt idx="5" formatCode="#,##0.0;\-#,##0.0">
                  <c:v>47.8</c:v>
                </c:pt>
                <c:pt idx="6" formatCode="#,##0.0;\-#,##0.0">
                  <c:v>46.4</c:v>
                </c:pt>
                <c:pt idx="7" formatCode="#,##0.0;\-#,##0.0">
                  <c:v>46.3</c:v>
                </c:pt>
                <c:pt idx="8" formatCode="#,##0.0;\-#,##0.0">
                  <c:v>45</c:v>
                </c:pt>
                <c:pt idx="9" formatCode="#,##0.0;\-#,##0.0">
                  <c:v>43.8</c:v>
                </c:pt>
                <c:pt idx="10" formatCode="#,##0.0;\-#,##0.0">
                  <c:v>43.7</c:v>
                </c:pt>
                <c:pt idx="11" formatCode="#,##0.0;\-#,##0.0">
                  <c:v>42.7</c:v>
                </c:pt>
                <c:pt idx="12" formatCode="#,##0.0;\-#,##0.0">
                  <c:v>41.4</c:v>
                </c:pt>
                <c:pt idx="13" formatCode="#,##0.0;\-#,##0.0">
                  <c:v>41.1</c:v>
                </c:pt>
                <c:pt idx="14" formatCode="#,##0.0;\-#,##0.0">
                  <c:v>41.8</c:v>
                </c:pt>
                <c:pt idx="16" formatCode="#,##0.0;\-#,##0.0">
                  <c:v>42.3</c:v>
                </c:pt>
                <c:pt idx="17" formatCode="#,##0.0;\-#,##0.0">
                  <c:v>41.4</c:v>
                </c:pt>
                <c:pt idx="18" formatCode="#,##0.0;\-#,##0.0">
                  <c:v>41.7</c:v>
                </c:pt>
                <c:pt idx="19" formatCode="#,##0.0;\-#,##0.0">
                  <c:v>43.3</c:v>
                </c:pt>
                <c:pt idx="20" formatCode="#,##0.0;\-#,##0.0">
                  <c:v>42.7</c:v>
                </c:pt>
                <c:pt idx="21" formatCode="#,##0.0;\-#,##0.0">
                  <c:v>42.4</c:v>
                </c:pt>
                <c:pt idx="22">
                  <c:v>40.700000000000003</c:v>
                </c:pt>
              </c:numCache>
            </c:numRef>
          </c:val>
          <c:smooth val="0"/>
          <c:extLst>
            <c:ext xmlns:c16="http://schemas.microsoft.com/office/drawing/2014/chart" uri="{C3380CC4-5D6E-409C-BE32-E72D297353CC}">
              <c16:uniqueId val="{00000000-EB79-0E4D-B8A3-A6C8D326E6A7}"/>
            </c:ext>
          </c:extLst>
        </c:ser>
        <c:ser>
          <c:idx val="1"/>
          <c:order val="1"/>
          <c:tx>
            <c:strRef>
              <c:f>'Figure 9'!$A$7</c:f>
              <c:strCache>
                <c:ptCount val="1"/>
                <c:pt idx="0">
                  <c:v>Bolivia</c:v>
                </c:pt>
              </c:strCache>
            </c:strRef>
          </c:tx>
          <c:spPr>
            <a:ln w="15875" cap="rnd">
              <a:solidFill>
                <a:schemeClr val="bg1">
                  <a:lumMod val="85000"/>
                  <a:alpha val="60000"/>
                </a:schemeClr>
              </a:solidFill>
              <a:round/>
            </a:ln>
            <a:effectLst/>
          </c:spPr>
          <c:marker>
            <c:symbol val="none"/>
          </c:marker>
          <c:cat>
            <c:strRef>
              <c:f>'Figure 9'!$B$5:$Y$5</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'Figure 9'!$B$7:$X$7</c:f>
              <c:numCache>
                <c:formatCode>#,##0.0;\-#,##0.0</c:formatCode>
                <c:ptCount val="23"/>
                <c:pt idx="0">
                  <c:v>61.6</c:v>
                </c:pt>
                <c:pt idx="1">
                  <c:v>57.4</c:v>
                </c:pt>
                <c:pt idx="2">
                  <c:v>59.3</c:v>
                </c:pt>
                <c:pt idx="5">
                  <c:v>58.5</c:v>
                </c:pt>
                <c:pt idx="6">
                  <c:v>56.7</c:v>
                </c:pt>
                <c:pt idx="7">
                  <c:v>54.5</c:v>
                </c:pt>
                <c:pt idx="8">
                  <c:v>50.8</c:v>
                </c:pt>
                <c:pt idx="9">
                  <c:v>49.2</c:v>
                </c:pt>
                <c:pt idx="11">
                  <c:v>46.1</c:v>
                </c:pt>
                <c:pt idx="12">
                  <c:v>46.6</c:v>
                </c:pt>
                <c:pt idx="13">
                  <c:v>47.6</c:v>
                </c:pt>
                <c:pt idx="14">
                  <c:v>47.8</c:v>
                </c:pt>
                <c:pt idx="15">
                  <c:v>46.7</c:v>
                </c:pt>
                <c:pt idx="16">
                  <c:v>45.2</c:v>
                </c:pt>
                <c:pt idx="17">
                  <c:v>44.6</c:v>
                </c:pt>
                <c:pt idx="18">
                  <c:v>42.6</c:v>
                </c:pt>
                <c:pt idx="19">
                  <c:v>41.6</c:v>
                </c:pt>
                <c:pt idx="20">
                  <c:v>43.6</c:v>
                </c:pt>
                <c:pt idx="21">
                  <c:v>40.9</c:v>
                </c:pt>
              </c:numCache>
            </c:numRef>
          </c:val>
          <c:smooth val="0"/>
          <c:extLst>
            <c:ext xmlns:c16="http://schemas.microsoft.com/office/drawing/2014/chart" uri="{C3380CC4-5D6E-409C-BE32-E72D297353CC}">
              <c16:uniqueId val="{00000001-EB79-0E4D-B8A3-A6C8D326E6A7}"/>
            </c:ext>
          </c:extLst>
        </c:ser>
        <c:ser>
          <c:idx val="2"/>
          <c:order val="2"/>
          <c:tx>
            <c:strRef>
              <c:f>'Figure 9'!$A$8</c:f>
              <c:strCache>
                <c:ptCount val="1"/>
                <c:pt idx="0">
                  <c:v>Brasil</c:v>
                </c:pt>
              </c:strCache>
            </c:strRef>
          </c:tx>
          <c:spPr>
            <a:ln w="15875" cap="rnd">
              <a:solidFill>
                <a:schemeClr val="bg1">
                  <a:lumMod val="85000"/>
                  <a:alpha val="60000"/>
                </a:schemeClr>
              </a:solidFill>
              <a:round/>
            </a:ln>
            <a:effectLst/>
          </c:spPr>
          <c:marker>
            <c:symbol val="none"/>
          </c:marker>
          <c:cat>
            <c:strRef>
              <c:f>'Figure 9'!$B$5:$Y$5</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'Figure 9'!$B$8:$X$8</c:f>
              <c:numCache>
                <c:formatCode>#,##0.0;\-#,##0.0</c:formatCode>
                <c:ptCount val="23"/>
                <c:pt idx="1">
                  <c:v>58.4</c:v>
                </c:pt>
                <c:pt idx="2">
                  <c:v>58.1</c:v>
                </c:pt>
                <c:pt idx="3">
                  <c:v>57.6</c:v>
                </c:pt>
                <c:pt idx="4">
                  <c:v>56.5</c:v>
                </c:pt>
                <c:pt idx="5">
                  <c:v>56.3</c:v>
                </c:pt>
                <c:pt idx="6">
                  <c:v>55.6</c:v>
                </c:pt>
                <c:pt idx="7">
                  <c:v>54.9</c:v>
                </c:pt>
                <c:pt idx="8">
                  <c:v>54</c:v>
                </c:pt>
                <c:pt idx="9">
                  <c:v>53.7</c:v>
                </c:pt>
                <c:pt idx="11">
                  <c:v>52.9</c:v>
                </c:pt>
                <c:pt idx="12">
                  <c:v>53.4</c:v>
                </c:pt>
                <c:pt idx="13">
                  <c:v>52.7</c:v>
                </c:pt>
                <c:pt idx="14">
                  <c:v>52</c:v>
                </c:pt>
                <c:pt idx="15">
                  <c:v>51.9</c:v>
                </c:pt>
                <c:pt idx="16">
                  <c:v>53.4</c:v>
                </c:pt>
                <c:pt idx="17">
                  <c:v>53.3</c:v>
                </c:pt>
                <c:pt idx="18">
                  <c:v>53.9</c:v>
                </c:pt>
                <c:pt idx="19">
                  <c:v>53.5</c:v>
                </c:pt>
                <c:pt idx="20">
                  <c:v>48.9</c:v>
                </c:pt>
                <c:pt idx="21">
                  <c:v>52.9</c:v>
                </c:pt>
              </c:numCache>
            </c:numRef>
          </c:val>
          <c:smooth val="0"/>
          <c:extLst>
            <c:ext xmlns:c16="http://schemas.microsoft.com/office/drawing/2014/chart" uri="{C3380CC4-5D6E-409C-BE32-E72D297353CC}">
              <c16:uniqueId val="{00000002-EB79-0E4D-B8A3-A6C8D326E6A7}"/>
            </c:ext>
          </c:extLst>
        </c:ser>
        <c:ser>
          <c:idx val="3"/>
          <c:order val="3"/>
          <c:tx>
            <c:strRef>
              <c:f>'Figure 9'!$A$9</c:f>
              <c:strCache>
                <c:ptCount val="1"/>
                <c:pt idx="0">
                  <c:v>Chile</c:v>
                </c:pt>
              </c:strCache>
            </c:strRef>
          </c:tx>
          <c:spPr>
            <a:ln w="15875" cap="rnd">
              <a:solidFill>
                <a:schemeClr val="bg1">
                  <a:lumMod val="85000"/>
                  <a:alpha val="60000"/>
                </a:schemeClr>
              </a:solidFill>
              <a:round/>
            </a:ln>
            <a:effectLst/>
          </c:spPr>
          <c:marker>
            <c:symbol val="none"/>
          </c:marker>
          <c:cat>
            <c:strRef>
              <c:f>'Figure 9'!$B$5:$Y$5</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'Figure 9'!$B$9:$X$9</c:f>
              <c:numCache>
                <c:formatCode>General</c:formatCode>
                <c:ptCount val="23"/>
                <c:pt idx="6" formatCode="#,##0.0;\-#,##0.0">
                  <c:v>47.7</c:v>
                </c:pt>
                <c:pt idx="9" formatCode="#,##0.0;\-#,##0.0">
                  <c:v>47.4</c:v>
                </c:pt>
                <c:pt idx="11" formatCode="#,##0.0;\-#,##0.0">
                  <c:v>46.9</c:v>
                </c:pt>
                <c:pt idx="13" formatCode="#,##0.0;\-#,##0.0">
                  <c:v>46.8</c:v>
                </c:pt>
                <c:pt idx="15" formatCode="#,##0.0;\-#,##0.0">
                  <c:v>45.3</c:v>
                </c:pt>
                <c:pt idx="17" formatCode="#,##0.0;\-#,##0.0">
                  <c:v>45.3</c:v>
                </c:pt>
                <c:pt idx="20" formatCode="#,##0.0;\-#,##0.0">
                  <c:v>47</c:v>
                </c:pt>
              </c:numCache>
            </c:numRef>
          </c:val>
          <c:smooth val="0"/>
          <c:extLst>
            <c:ext xmlns:c16="http://schemas.microsoft.com/office/drawing/2014/chart" uri="{C3380CC4-5D6E-409C-BE32-E72D297353CC}">
              <c16:uniqueId val="{00000003-EB79-0E4D-B8A3-A6C8D326E6A7}"/>
            </c:ext>
          </c:extLst>
        </c:ser>
        <c:ser>
          <c:idx val="4"/>
          <c:order val="4"/>
          <c:tx>
            <c:strRef>
              <c:f>'Figure 9'!$A$10</c:f>
              <c:strCache>
                <c:ptCount val="1"/>
                <c:pt idx="0">
                  <c:v>Colombia</c:v>
                </c:pt>
              </c:strCache>
            </c:strRef>
          </c:tx>
          <c:spPr>
            <a:ln w="15875" cap="rnd">
              <a:solidFill>
                <a:schemeClr val="bg1">
                  <a:lumMod val="85000"/>
                  <a:alpha val="60000"/>
                </a:schemeClr>
              </a:solidFill>
              <a:round/>
            </a:ln>
            <a:effectLst/>
          </c:spPr>
          <c:marker>
            <c:symbol val="none"/>
          </c:marker>
          <c:cat>
            <c:strRef>
              <c:f>'Figure 9'!$B$5:$Y$5</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'Figure 9'!$B$10:$X$10</c:f>
              <c:numCache>
                <c:formatCode>#,##0.0;\-#,##0.0</c:formatCode>
                <c:ptCount val="23"/>
                <c:pt idx="1">
                  <c:v>57.5</c:v>
                </c:pt>
                <c:pt idx="2">
                  <c:v>56</c:v>
                </c:pt>
                <c:pt idx="3">
                  <c:v>53.6</c:v>
                </c:pt>
                <c:pt idx="4">
                  <c:v>55</c:v>
                </c:pt>
                <c:pt idx="5">
                  <c:v>53.9</c:v>
                </c:pt>
                <c:pt idx="8">
                  <c:v>55.3</c:v>
                </c:pt>
                <c:pt idx="9">
                  <c:v>54.3</c:v>
                </c:pt>
                <c:pt idx="10">
                  <c:v>54.6</c:v>
                </c:pt>
                <c:pt idx="11">
                  <c:v>53.5</c:v>
                </c:pt>
                <c:pt idx="12">
                  <c:v>52.6</c:v>
                </c:pt>
                <c:pt idx="13">
                  <c:v>52.6</c:v>
                </c:pt>
                <c:pt idx="14">
                  <c:v>52.6</c:v>
                </c:pt>
                <c:pt idx="15">
                  <c:v>51</c:v>
                </c:pt>
                <c:pt idx="16">
                  <c:v>50.6</c:v>
                </c:pt>
                <c:pt idx="17">
                  <c:v>49.7</c:v>
                </c:pt>
                <c:pt idx="18">
                  <c:v>50.4</c:v>
                </c:pt>
                <c:pt idx="19">
                  <c:v>51.3</c:v>
                </c:pt>
                <c:pt idx="20">
                  <c:v>53.5</c:v>
                </c:pt>
                <c:pt idx="21">
                  <c:v>55.5</c:v>
                </c:pt>
              </c:numCache>
            </c:numRef>
          </c:val>
          <c:smooth val="0"/>
          <c:extLst>
            <c:ext xmlns:c16="http://schemas.microsoft.com/office/drawing/2014/chart" uri="{C3380CC4-5D6E-409C-BE32-E72D297353CC}">
              <c16:uniqueId val="{00000004-EB79-0E4D-B8A3-A6C8D326E6A7}"/>
            </c:ext>
          </c:extLst>
        </c:ser>
        <c:ser>
          <c:idx val="5"/>
          <c:order val="5"/>
          <c:tx>
            <c:strRef>
              <c:f>'Figure 9'!$A$11</c:f>
              <c:strCache>
                <c:ptCount val="1"/>
                <c:pt idx="0">
                  <c:v>Costa Rica</c:v>
                </c:pt>
              </c:strCache>
            </c:strRef>
          </c:tx>
          <c:spPr>
            <a:ln w="15875" cap="rnd">
              <a:solidFill>
                <a:schemeClr val="bg1">
                  <a:lumMod val="85000"/>
                  <a:alpha val="60000"/>
                </a:schemeClr>
              </a:solidFill>
              <a:round/>
            </a:ln>
            <a:effectLst/>
          </c:spPr>
          <c:marker>
            <c:symbol val="none"/>
          </c:marker>
          <c:cat>
            <c:strRef>
              <c:f>'Figure 9'!$B$5:$Y$5</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'Figure 9'!$B$11:$X$11</c:f>
              <c:numCache>
                <c:formatCode>#,##0.0;\-#,##0.0</c:formatCode>
                <c:ptCount val="23"/>
                <c:pt idx="0">
                  <c:v>47.4</c:v>
                </c:pt>
                <c:pt idx="1">
                  <c:v>51.5</c:v>
                </c:pt>
                <c:pt idx="2">
                  <c:v>51.8</c:v>
                </c:pt>
                <c:pt idx="3">
                  <c:v>49.3</c:v>
                </c:pt>
                <c:pt idx="4">
                  <c:v>48.4</c:v>
                </c:pt>
                <c:pt idx="5">
                  <c:v>47.5</c:v>
                </c:pt>
                <c:pt idx="6">
                  <c:v>49.3</c:v>
                </c:pt>
                <c:pt idx="7">
                  <c:v>49.3</c:v>
                </c:pt>
                <c:pt idx="8">
                  <c:v>48.6</c:v>
                </c:pt>
                <c:pt idx="9">
                  <c:v>50.6</c:v>
                </c:pt>
                <c:pt idx="10">
                  <c:v>48</c:v>
                </c:pt>
                <c:pt idx="11">
                  <c:v>48.8</c:v>
                </c:pt>
                <c:pt idx="12">
                  <c:v>48.4</c:v>
                </c:pt>
                <c:pt idx="13">
                  <c:v>49.2</c:v>
                </c:pt>
                <c:pt idx="14">
                  <c:v>48.6</c:v>
                </c:pt>
                <c:pt idx="15">
                  <c:v>48.4</c:v>
                </c:pt>
                <c:pt idx="16">
                  <c:v>48.7</c:v>
                </c:pt>
                <c:pt idx="17">
                  <c:v>48.3</c:v>
                </c:pt>
                <c:pt idx="18">
                  <c:v>48</c:v>
                </c:pt>
                <c:pt idx="19">
                  <c:v>48.2</c:v>
                </c:pt>
                <c:pt idx="20">
                  <c:v>49.2</c:v>
                </c:pt>
                <c:pt idx="21">
                  <c:v>48.7</c:v>
                </c:pt>
                <c:pt idx="22">
                  <c:v>47.2</c:v>
                </c:pt>
              </c:numCache>
            </c:numRef>
          </c:val>
          <c:smooth val="0"/>
          <c:extLst>
            <c:ext xmlns:c16="http://schemas.microsoft.com/office/drawing/2014/chart" uri="{C3380CC4-5D6E-409C-BE32-E72D297353CC}">
              <c16:uniqueId val="{00000005-EB79-0E4D-B8A3-A6C8D326E6A7}"/>
            </c:ext>
          </c:extLst>
        </c:ser>
        <c:ser>
          <c:idx val="6"/>
          <c:order val="6"/>
          <c:tx>
            <c:strRef>
              <c:f>'Figure 9'!$A$12</c:f>
              <c:strCache>
                <c:ptCount val="1"/>
                <c:pt idx="0">
                  <c:v>Ecuador</c:v>
                </c:pt>
              </c:strCache>
            </c:strRef>
          </c:tx>
          <c:spPr>
            <a:ln w="15875" cap="rnd">
              <a:solidFill>
                <a:schemeClr val="bg1">
                  <a:lumMod val="85000"/>
                  <a:alpha val="60000"/>
                </a:schemeClr>
              </a:solidFill>
              <a:round/>
            </a:ln>
            <a:effectLst/>
          </c:spPr>
          <c:marker>
            <c:symbol val="none"/>
          </c:marker>
          <c:cat>
            <c:strRef>
              <c:f>'Figure 9'!$B$5:$Y$5</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'Figure 9'!$B$12:$X$12</c:f>
              <c:numCache>
                <c:formatCode>General</c:formatCode>
                <c:ptCount val="23"/>
                <c:pt idx="7" formatCode="#,##0.0;\-#,##0.0">
                  <c:v>53.4</c:v>
                </c:pt>
                <c:pt idx="8" formatCode="#,##0.0;\-#,##0.0">
                  <c:v>49.8</c:v>
                </c:pt>
                <c:pt idx="9" formatCode="#,##0.0;\-#,##0.0">
                  <c:v>48.5</c:v>
                </c:pt>
                <c:pt idx="10" formatCode="#,##0.0;\-#,##0.0">
                  <c:v>48.8</c:v>
                </c:pt>
                <c:pt idx="11" formatCode="#,##0.0;\-#,##0.0">
                  <c:v>45.9</c:v>
                </c:pt>
                <c:pt idx="12" formatCode="#,##0.0;\-#,##0.0">
                  <c:v>46.1</c:v>
                </c:pt>
                <c:pt idx="13" formatCode="#,##0.0;\-#,##0.0">
                  <c:v>46.9</c:v>
                </c:pt>
                <c:pt idx="14" formatCode="#,##0.0;\-#,##0.0">
                  <c:v>45</c:v>
                </c:pt>
                <c:pt idx="15" formatCode="#,##0.0;\-#,##0.0">
                  <c:v>46</c:v>
                </c:pt>
                <c:pt idx="16" formatCode="#,##0.0;\-#,##0.0">
                  <c:v>45</c:v>
                </c:pt>
                <c:pt idx="17" formatCode="#,##0.0;\-#,##0.0">
                  <c:v>44.7</c:v>
                </c:pt>
                <c:pt idx="18" formatCode="#,##0.0;\-#,##0.0">
                  <c:v>45.4</c:v>
                </c:pt>
                <c:pt idx="19" formatCode="#,##0.0;\-#,##0.0">
                  <c:v>45.7</c:v>
                </c:pt>
                <c:pt idx="20" formatCode="#,##0.0;\-#,##0.0">
                  <c:v>47.3</c:v>
                </c:pt>
                <c:pt idx="21" formatCode="#,##0.0;\-#,##0.0">
                  <c:v>45.8</c:v>
                </c:pt>
                <c:pt idx="22" formatCode="#,##0.0;\-#,##0.0">
                  <c:v>45.5</c:v>
                </c:pt>
              </c:numCache>
            </c:numRef>
          </c:val>
          <c:smooth val="0"/>
          <c:extLst>
            <c:ext xmlns:c16="http://schemas.microsoft.com/office/drawing/2014/chart" uri="{C3380CC4-5D6E-409C-BE32-E72D297353CC}">
              <c16:uniqueId val="{00000006-EB79-0E4D-B8A3-A6C8D326E6A7}"/>
            </c:ext>
          </c:extLst>
        </c:ser>
        <c:ser>
          <c:idx val="7"/>
          <c:order val="7"/>
          <c:tx>
            <c:strRef>
              <c:f>'Figure 9'!$A$13</c:f>
              <c:strCache>
                <c:ptCount val="1"/>
                <c:pt idx="0">
                  <c:v>El Salvador</c:v>
                </c:pt>
              </c:strCache>
            </c:strRef>
          </c:tx>
          <c:spPr>
            <a:ln w="28575" cap="rnd">
              <a:solidFill>
                <a:schemeClr val="accent6">
                  <a:lumMod val="60000"/>
                  <a:lumOff val="40000"/>
                  <a:alpha val="90000"/>
                </a:schemeClr>
              </a:solidFill>
              <a:round/>
            </a:ln>
            <a:effectLst/>
          </c:spPr>
          <c:marker>
            <c:symbol val="none"/>
          </c:marker>
          <c:dLbls>
            <c:dLbl>
              <c:idx val="23"/>
              <c:layout>
                <c:manualLayout>
                  <c:x val="-4.3372568399485417E-2"/>
                  <c:y val="1.05180033848094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B79-0E4D-B8A3-A6C8D326E6A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95000"/>
                        <a:lumOff val="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0"/>
              </c:ext>
            </c:extLst>
          </c:dLbls>
          <c:cat>
            <c:strRef>
              <c:f>'Figure 9'!$B$5:$Y$5</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'Figure 9'!$B$13:$Y$13</c:f>
              <c:numCache>
                <c:formatCode>#,##0.0;\-#,##0.0</c:formatCode>
                <c:ptCount val="24"/>
                <c:pt idx="0">
                  <c:v>51.5</c:v>
                </c:pt>
                <c:pt idx="1">
                  <c:v>51.4</c:v>
                </c:pt>
                <c:pt idx="2">
                  <c:v>51.9</c:v>
                </c:pt>
                <c:pt idx="3">
                  <c:v>50.5</c:v>
                </c:pt>
                <c:pt idx="4">
                  <c:v>47.8</c:v>
                </c:pt>
                <c:pt idx="5">
                  <c:v>48.5</c:v>
                </c:pt>
                <c:pt idx="6">
                  <c:v>45.7</c:v>
                </c:pt>
                <c:pt idx="7">
                  <c:v>45.2</c:v>
                </c:pt>
                <c:pt idx="8">
                  <c:v>46.9</c:v>
                </c:pt>
                <c:pt idx="9">
                  <c:v>45.8</c:v>
                </c:pt>
                <c:pt idx="10">
                  <c:v>43.5</c:v>
                </c:pt>
                <c:pt idx="11">
                  <c:v>42.3</c:v>
                </c:pt>
                <c:pt idx="12">
                  <c:v>41.8</c:v>
                </c:pt>
                <c:pt idx="13">
                  <c:v>43.4</c:v>
                </c:pt>
                <c:pt idx="14">
                  <c:v>41.6</c:v>
                </c:pt>
                <c:pt idx="15">
                  <c:v>40.6</c:v>
                </c:pt>
                <c:pt idx="16">
                  <c:v>40</c:v>
                </c:pt>
                <c:pt idx="17">
                  <c:v>38</c:v>
                </c:pt>
                <c:pt idx="18">
                  <c:v>38.6</c:v>
                </c:pt>
                <c:pt idx="19">
                  <c:v>38.799999999999997</c:v>
                </c:pt>
                <c:pt idx="21">
                  <c:v>39</c:v>
                </c:pt>
                <c:pt idx="22">
                  <c:v>38.799999999999997</c:v>
                </c:pt>
                <c:pt idx="23" formatCode="General">
                  <c:v>39.799999999999997</c:v>
                </c:pt>
              </c:numCache>
            </c:numRef>
          </c:val>
          <c:smooth val="0"/>
          <c:extLst>
            <c:ext xmlns:c16="http://schemas.microsoft.com/office/drawing/2014/chart" uri="{C3380CC4-5D6E-409C-BE32-E72D297353CC}">
              <c16:uniqueId val="{00000008-EB79-0E4D-B8A3-A6C8D326E6A7}"/>
            </c:ext>
          </c:extLst>
        </c:ser>
        <c:ser>
          <c:idx val="8"/>
          <c:order val="8"/>
          <c:tx>
            <c:strRef>
              <c:f>'Figure 9'!$A$14</c:f>
              <c:strCache>
                <c:ptCount val="1"/>
                <c:pt idx="0">
                  <c:v>Honduras</c:v>
                </c:pt>
              </c:strCache>
            </c:strRef>
          </c:tx>
          <c:spPr>
            <a:ln w="15875" cap="rnd">
              <a:solidFill>
                <a:schemeClr val="bg2">
                  <a:lumMod val="90000"/>
                  <a:alpha val="60000"/>
                </a:schemeClr>
              </a:solidFill>
              <a:round/>
            </a:ln>
            <a:effectLst/>
          </c:spPr>
          <c:marker>
            <c:symbol val="none"/>
          </c:marker>
          <c:cat>
            <c:strRef>
              <c:f>'Figure 9'!$B$5:$Y$5</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'Figure 9'!$B$14:$X$14</c:f>
              <c:numCache>
                <c:formatCode>#,##0.0;\-#,##0.0</c:formatCode>
                <c:ptCount val="23"/>
                <c:pt idx="1">
                  <c:v>55.4</c:v>
                </c:pt>
                <c:pt idx="2">
                  <c:v>55.7</c:v>
                </c:pt>
                <c:pt idx="3">
                  <c:v>58.1</c:v>
                </c:pt>
                <c:pt idx="4">
                  <c:v>58.1</c:v>
                </c:pt>
                <c:pt idx="5">
                  <c:v>59.5</c:v>
                </c:pt>
                <c:pt idx="6">
                  <c:v>57.5</c:v>
                </c:pt>
                <c:pt idx="7">
                  <c:v>55.8</c:v>
                </c:pt>
                <c:pt idx="8">
                  <c:v>55.5</c:v>
                </c:pt>
                <c:pt idx="9">
                  <c:v>51.3</c:v>
                </c:pt>
                <c:pt idx="10">
                  <c:v>53.1</c:v>
                </c:pt>
                <c:pt idx="11">
                  <c:v>52.6</c:v>
                </c:pt>
                <c:pt idx="12">
                  <c:v>53.4</c:v>
                </c:pt>
                <c:pt idx="13">
                  <c:v>50</c:v>
                </c:pt>
                <c:pt idx="14">
                  <c:v>49.9</c:v>
                </c:pt>
                <c:pt idx="15">
                  <c:v>49.2</c:v>
                </c:pt>
                <c:pt idx="16">
                  <c:v>49.8</c:v>
                </c:pt>
                <c:pt idx="17">
                  <c:v>49.4</c:v>
                </c:pt>
                <c:pt idx="18">
                  <c:v>48.9</c:v>
                </c:pt>
                <c:pt idx="19">
                  <c:v>48.2</c:v>
                </c:pt>
              </c:numCache>
            </c:numRef>
          </c:val>
          <c:smooth val="0"/>
          <c:extLst>
            <c:ext xmlns:c16="http://schemas.microsoft.com/office/drawing/2014/chart" uri="{C3380CC4-5D6E-409C-BE32-E72D297353CC}">
              <c16:uniqueId val="{00000009-EB79-0E4D-B8A3-A6C8D326E6A7}"/>
            </c:ext>
          </c:extLst>
        </c:ser>
        <c:ser>
          <c:idx val="9"/>
          <c:order val="9"/>
          <c:tx>
            <c:strRef>
              <c:f>'Figure 9'!$A$15</c:f>
              <c:strCache>
                <c:ptCount val="1"/>
                <c:pt idx="0">
                  <c:v>Mexico</c:v>
                </c:pt>
              </c:strCache>
            </c:strRef>
          </c:tx>
          <c:spPr>
            <a:ln w="15875" cap="rnd">
              <a:solidFill>
                <a:schemeClr val="bg1">
                  <a:lumMod val="85000"/>
                  <a:alpha val="60000"/>
                </a:schemeClr>
              </a:solidFill>
              <a:round/>
            </a:ln>
            <a:effectLst/>
          </c:spPr>
          <c:marker>
            <c:symbol val="none"/>
          </c:marker>
          <c:cat>
            <c:strRef>
              <c:f>'Figure 9'!$B$5:$Y$5</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'Figure 9'!$B$15:$X$15</c:f>
              <c:numCache>
                <c:formatCode>General</c:formatCode>
                <c:ptCount val="23"/>
                <c:pt idx="0" formatCode="#,##0.0;\-#,##0.0">
                  <c:v>53.4</c:v>
                </c:pt>
                <c:pt idx="2" formatCode="#,##0.0;\-#,##0.0">
                  <c:v>50.6</c:v>
                </c:pt>
                <c:pt idx="4" formatCode="#,##0.0;\-#,##0.0">
                  <c:v>50.3</c:v>
                </c:pt>
                <c:pt idx="5" formatCode="#,##0.0;\-#,##0.0">
                  <c:v>50.9</c:v>
                </c:pt>
                <c:pt idx="6" formatCode="#,##0.0;\-#,##0.0">
                  <c:v>49.7</c:v>
                </c:pt>
                <c:pt idx="8" formatCode="#,##0.0;\-#,##0.0">
                  <c:v>50.8</c:v>
                </c:pt>
                <c:pt idx="10" formatCode="#,##0.0;\-#,##0.0">
                  <c:v>47.7</c:v>
                </c:pt>
                <c:pt idx="12" formatCode="#,##0.0;\-#,##0.0">
                  <c:v>49.6</c:v>
                </c:pt>
                <c:pt idx="14" formatCode="#,##0.0;\-#,##0.0">
                  <c:v>48.9</c:v>
                </c:pt>
                <c:pt idx="16" formatCode="#,##0.0;\-#,##0.0">
                  <c:v>46.8</c:v>
                </c:pt>
                <c:pt idx="18" formatCode="#,##0.0;\-#,##0.0">
                  <c:v>46</c:v>
                </c:pt>
                <c:pt idx="20" formatCode="#,##0.0;\-#,##0.0">
                  <c:v>44.6</c:v>
                </c:pt>
              </c:numCache>
            </c:numRef>
          </c:val>
          <c:smooth val="0"/>
          <c:extLst>
            <c:ext xmlns:c16="http://schemas.microsoft.com/office/drawing/2014/chart" uri="{C3380CC4-5D6E-409C-BE32-E72D297353CC}">
              <c16:uniqueId val="{0000000A-EB79-0E4D-B8A3-A6C8D326E6A7}"/>
            </c:ext>
          </c:extLst>
        </c:ser>
        <c:ser>
          <c:idx val="10"/>
          <c:order val="10"/>
          <c:tx>
            <c:strRef>
              <c:f>'Figure 9'!$A$16</c:f>
              <c:strCache>
                <c:ptCount val="1"/>
                <c:pt idx="0">
                  <c:v>Nicaragua</c:v>
                </c:pt>
              </c:strCache>
            </c:strRef>
          </c:tx>
          <c:spPr>
            <a:ln w="15875" cap="rnd">
              <a:solidFill>
                <a:schemeClr val="bg1">
                  <a:lumMod val="85000"/>
                  <a:alpha val="60000"/>
                </a:schemeClr>
              </a:solidFill>
              <a:round/>
            </a:ln>
            <a:effectLst/>
          </c:spPr>
          <c:marker>
            <c:symbol val="none"/>
          </c:marker>
          <c:cat>
            <c:strRef>
              <c:f>'Figure 9'!$B$5:$Y$5</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'Figure 9'!$B$16:$X$16</c:f>
              <c:numCache>
                <c:formatCode>#,##0.0;\-#,##0.0</c:formatCode>
                <c:ptCount val="23"/>
                <c:pt idx="1">
                  <c:v>52.9</c:v>
                </c:pt>
                <c:pt idx="5">
                  <c:v>48.8</c:v>
                </c:pt>
                <c:pt idx="9">
                  <c:v>43.9</c:v>
                </c:pt>
                <c:pt idx="14">
                  <c:v>46.2</c:v>
                </c:pt>
              </c:numCache>
            </c:numRef>
          </c:val>
          <c:smooth val="0"/>
          <c:extLst>
            <c:ext xmlns:c16="http://schemas.microsoft.com/office/drawing/2014/chart" uri="{C3380CC4-5D6E-409C-BE32-E72D297353CC}">
              <c16:uniqueId val="{0000000B-EB79-0E4D-B8A3-A6C8D326E6A7}"/>
            </c:ext>
          </c:extLst>
        </c:ser>
        <c:ser>
          <c:idx val="11"/>
          <c:order val="11"/>
          <c:tx>
            <c:strRef>
              <c:f>'Figure 9'!$A$17</c:f>
              <c:strCache>
                <c:ptCount val="1"/>
                <c:pt idx="0">
                  <c:v>Panama</c:v>
                </c:pt>
              </c:strCache>
            </c:strRef>
          </c:tx>
          <c:spPr>
            <a:ln w="15875" cap="rnd">
              <a:solidFill>
                <a:schemeClr val="bg1">
                  <a:lumMod val="85000"/>
                  <a:alpha val="60000"/>
                </a:schemeClr>
              </a:solidFill>
              <a:round/>
            </a:ln>
            <a:effectLst/>
          </c:spPr>
          <c:marker>
            <c:symbol val="none"/>
          </c:marker>
          <c:cat>
            <c:strRef>
              <c:f>'Figure 9'!$B$5:$Y$5</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'Figure 9'!$B$17:$X$17</c:f>
              <c:numCache>
                <c:formatCode>#,##0.0;\-#,##0.0</c:formatCode>
                <c:ptCount val="23"/>
                <c:pt idx="0">
                  <c:v>56.6</c:v>
                </c:pt>
                <c:pt idx="1">
                  <c:v>56.7</c:v>
                </c:pt>
                <c:pt idx="2">
                  <c:v>56.1</c:v>
                </c:pt>
                <c:pt idx="3">
                  <c:v>55.7</c:v>
                </c:pt>
                <c:pt idx="4">
                  <c:v>54.8</c:v>
                </c:pt>
                <c:pt idx="5">
                  <c:v>53.8</c:v>
                </c:pt>
                <c:pt idx="6">
                  <c:v>54.6</c:v>
                </c:pt>
                <c:pt idx="7">
                  <c:v>52.7</c:v>
                </c:pt>
                <c:pt idx="8">
                  <c:v>52.7</c:v>
                </c:pt>
                <c:pt idx="9">
                  <c:v>51.8</c:v>
                </c:pt>
                <c:pt idx="10">
                  <c:v>51.6</c:v>
                </c:pt>
                <c:pt idx="11">
                  <c:v>51.3</c:v>
                </c:pt>
                <c:pt idx="12">
                  <c:v>51.7</c:v>
                </c:pt>
                <c:pt idx="13">
                  <c:v>51.5</c:v>
                </c:pt>
                <c:pt idx="14">
                  <c:v>50.5</c:v>
                </c:pt>
                <c:pt idx="15">
                  <c:v>50.8</c:v>
                </c:pt>
                <c:pt idx="16">
                  <c:v>50.4</c:v>
                </c:pt>
                <c:pt idx="17">
                  <c:v>49.9</c:v>
                </c:pt>
                <c:pt idx="18">
                  <c:v>49.2</c:v>
                </c:pt>
                <c:pt idx="19">
                  <c:v>49.8</c:v>
                </c:pt>
                <c:pt idx="21">
                  <c:v>50.9</c:v>
                </c:pt>
              </c:numCache>
            </c:numRef>
          </c:val>
          <c:smooth val="0"/>
          <c:extLst>
            <c:ext xmlns:c16="http://schemas.microsoft.com/office/drawing/2014/chart" uri="{C3380CC4-5D6E-409C-BE32-E72D297353CC}">
              <c16:uniqueId val="{0000000C-EB79-0E4D-B8A3-A6C8D326E6A7}"/>
            </c:ext>
          </c:extLst>
        </c:ser>
        <c:ser>
          <c:idx val="12"/>
          <c:order val="12"/>
          <c:tx>
            <c:strRef>
              <c:f>'Figure 9'!$A$18</c:f>
              <c:strCache>
                <c:ptCount val="1"/>
                <c:pt idx="0">
                  <c:v>Paraguay</c:v>
                </c:pt>
              </c:strCache>
            </c:strRef>
          </c:tx>
          <c:spPr>
            <a:ln w="15875" cap="rnd">
              <a:solidFill>
                <a:schemeClr val="bg1">
                  <a:lumMod val="85000"/>
                  <a:alpha val="60000"/>
                </a:schemeClr>
              </a:solidFill>
              <a:round/>
            </a:ln>
            <a:effectLst/>
          </c:spPr>
          <c:marker>
            <c:symbol val="none"/>
          </c:marker>
          <c:cat>
            <c:strRef>
              <c:f>'Figure 9'!$B$5:$Y$5</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'Figure 9'!$B$18:$X$18</c:f>
              <c:numCache>
                <c:formatCode>#,##0.0;\-#,##0.0</c:formatCode>
                <c:ptCount val="23"/>
                <c:pt idx="1">
                  <c:v>54.6</c:v>
                </c:pt>
                <c:pt idx="2">
                  <c:v>57.3</c:v>
                </c:pt>
                <c:pt idx="3">
                  <c:v>54.9</c:v>
                </c:pt>
                <c:pt idx="4">
                  <c:v>52.3</c:v>
                </c:pt>
                <c:pt idx="5">
                  <c:v>51.4</c:v>
                </c:pt>
                <c:pt idx="6">
                  <c:v>53</c:v>
                </c:pt>
                <c:pt idx="7">
                  <c:v>53</c:v>
                </c:pt>
                <c:pt idx="8">
                  <c:v>50.7</c:v>
                </c:pt>
                <c:pt idx="9">
                  <c:v>49.1</c:v>
                </c:pt>
                <c:pt idx="10">
                  <c:v>51</c:v>
                </c:pt>
                <c:pt idx="11">
                  <c:v>52.3</c:v>
                </c:pt>
                <c:pt idx="12">
                  <c:v>47.6</c:v>
                </c:pt>
                <c:pt idx="13">
                  <c:v>47.9</c:v>
                </c:pt>
                <c:pt idx="14">
                  <c:v>50.7</c:v>
                </c:pt>
                <c:pt idx="15">
                  <c:v>47.6</c:v>
                </c:pt>
                <c:pt idx="16">
                  <c:v>47.9</c:v>
                </c:pt>
                <c:pt idx="17">
                  <c:v>48.5</c:v>
                </c:pt>
                <c:pt idx="18">
                  <c:v>46</c:v>
                </c:pt>
                <c:pt idx="19">
                  <c:v>45.7</c:v>
                </c:pt>
                <c:pt idx="20">
                  <c:v>43.5</c:v>
                </c:pt>
                <c:pt idx="21">
                  <c:v>42.9</c:v>
                </c:pt>
                <c:pt idx="22">
                  <c:v>45.1</c:v>
                </c:pt>
              </c:numCache>
            </c:numRef>
          </c:val>
          <c:smooth val="0"/>
          <c:extLst>
            <c:ext xmlns:c16="http://schemas.microsoft.com/office/drawing/2014/chart" uri="{C3380CC4-5D6E-409C-BE32-E72D297353CC}">
              <c16:uniqueId val="{0000000D-EB79-0E4D-B8A3-A6C8D326E6A7}"/>
            </c:ext>
          </c:extLst>
        </c:ser>
        <c:ser>
          <c:idx val="14"/>
          <c:order val="13"/>
          <c:tx>
            <c:strRef>
              <c:f>'Figure 9'!$A$20</c:f>
              <c:strCache>
                <c:ptCount val="1"/>
                <c:pt idx="0">
                  <c:v>Dominican Republic</c:v>
                </c:pt>
              </c:strCache>
            </c:strRef>
          </c:tx>
          <c:spPr>
            <a:ln w="28575" cap="rnd">
              <a:solidFill>
                <a:schemeClr val="accent1">
                  <a:lumMod val="60000"/>
                  <a:lumOff val="40000"/>
                  <a:alpha val="95000"/>
                </a:schemeClr>
              </a:solidFill>
              <a:round/>
            </a:ln>
            <a:effectLst/>
          </c:spPr>
          <c:marker>
            <c:symbol val="none"/>
          </c:marker>
          <c:dLbls>
            <c:dLbl>
              <c:idx val="22"/>
              <c:layout>
                <c:manualLayout>
                  <c:x val="-1.7379260234781226E-2"/>
                  <c:y val="3.11486525347699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EB79-0E4D-B8A3-A6C8D326E6A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95000"/>
                        <a:lumOff val="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0"/>
              </c:ext>
            </c:extLst>
          </c:dLbls>
          <c:cat>
            <c:strRef>
              <c:f>'Figure 9'!$B$5:$Y$5</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'Figure 9'!$B$20:$X$20</c:f>
              <c:numCache>
                <c:formatCode>#,##0.0;\-#,##0.0</c:formatCode>
                <c:ptCount val="23"/>
                <c:pt idx="0">
                  <c:v>51.5</c:v>
                </c:pt>
                <c:pt idx="1">
                  <c:v>50</c:v>
                </c:pt>
                <c:pt idx="2">
                  <c:v>49.7</c:v>
                </c:pt>
                <c:pt idx="3">
                  <c:v>52.1</c:v>
                </c:pt>
                <c:pt idx="4">
                  <c:v>52.1</c:v>
                </c:pt>
                <c:pt idx="5">
                  <c:v>50</c:v>
                </c:pt>
                <c:pt idx="6">
                  <c:v>52</c:v>
                </c:pt>
                <c:pt idx="7">
                  <c:v>48.9</c:v>
                </c:pt>
                <c:pt idx="8">
                  <c:v>48.1</c:v>
                </c:pt>
                <c:pt idx="9">
                  <c:v>48.9</c:v>
                </c:pt>
                <c:pt idx="10">
                  <c:v>47.3</c:v>
                </c:pt>
                <c:pt idx="11">
                  <c:v>47.7</c:v>
                </c:pt>
                <c:pt idx="12">
                  <c:v>46.1</c:v>
                </c:pt>
                <c:pt idx="13">
                  <c:v>47.7</c:v>
                </c:pt>
                <c:pt idx="14">
                  <c:v>44.3</c:v>
                </c:pt>
                <c:pt idx="15">
                  <c:v>45.2</c:v>
                </c:pt>
                <c:pt idx="16">
                  <c:v>45.7</c:v>
                </c:pt>
                <c:pt idx="17">
                  <c:v>42.2</c:v>
                </c:pt>
                <c:pt idx="18">
                  <c:v>43.7</c:v>
                </c:pt>
                <c:pt idx="19">
                  <c:v>41.9</c:v>
                </c:pt>
                <c:pt idx="20">
                  <c:v>39.6</c:v>
                </c:pt>
                <c:pt idx="21">
                  <c:v>38.5</c:v>
                </c:pt>
                <c:pt idx="22">
                  <c:v>37</c:v>
                </c:pt>
              </c:numCache>
            </c:numRef>
          </c:val>
          <c:smooth val="0"/>
          <c:extLst>
            <c:ext xmlns:c16="http://schemas.microsoft.com/office/drawing/2014/chart" uri="{C3380CC4-5D6E-409C-BE32-E72D297353CC}">
              <c16:uniqueId val="{0000000F-EB79-0E4D-B8A3-A6C8D326E6A7}"/>
            </c:ext>
          </c:extLst>
        </c:ser>
        <c:ser>
          <c:idx val="15"/>
          <c:order val="14"/>
          <c:tx>
            <c:strRef>
              <c:f>'Figure 9'!$A$21</c:f>
              <c:strCache>
                <c:ptCount val="1"/>
                <c:pt idx="0">
                  <c:v>Uruguay</c:v>
                </c:pt>
              </c:strCache>
            </c:strRef>
          </c:tx>
          <c:spPr>
            <a:ln w="28575" cap="rnd">
              <a:solidFill>
                <a:schemeClr val="accent4">
                  <a:lumMod val="60000"/>
                  <a:lumOff val="40000"/>
                  <a:alpha val="90000"/>
                </a:schemeClr>
              </a:solidFill>
              <a:round/>
            </a:ln>
            <a:effectLst/>
          </c:spPr>
          <c:marker>
            <c:symbol val="none"/>
          </c:marker>
          <c:dLbls>
            <c:dLbl>
              <c:idx val="22"/>
              <c:layout>
                <c:manualLayout>
                  <c:x val="-1.647815185200803E-2"/>
                  <c:y val="-1.17263259950710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EB79-0E4D-B8A3-A6C8D326E6A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95000"/>
                        <a:lumOff val="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0"/>
              </c:ext>
            </c:extLst>
          </c:dLbls>
          <c:cat>
            <c:strRef>
              <c:f>'Figure 9'!$B$5:$Y$5</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'Figure 9'!$B$21:$X$21</c:f>
              <c:numCache>
                <c:formatCode>#,##0.0;\-#,##0.0</c:formatCode>
                <c:ptCount val="23"/>
                <c:pt idx="0">
                  <c:v>42.9</c:v>
                </c:pt>
                <c:pt idx="1">
                  <c:v>45</c:v>
                </c:pt>
                <c:pt idx="2">
                  <c:v>45.5</c:v>
                </c:pt>
                <c:pt idx="3">
                  <c:v>45</c:v>
                </c:pt>
                <c:pt idx="4">
                  <c:v>45.9</c:v>
                </c:pt>
                <c:pt idx="5">
                  <c:v>44.7</c:v>
                </c:pt>
                <c:pt idx="6">
                  <c:v>45.9</c:v>
                </c:pt>
                <c:pt idx="7">
                  <c:v>46.4</c:v>
                </c:pt>
                <c:pt idx="8">
                  <c:v>45.1</c:v>
                </c:pt>
                <c:pt idx="9">
                  <c:v>45.5</c:v>
                </c:pt>
                <c:pt idx="10">
                  <c:v>44.5</c:v>
                </c:pt>
                <c:pt idx="11">
                  <c:v>42.2</c:v>
                </c:pt>
                <c:pt idx="12">
                  <c:v>39.9</c:v>
                </c:pt>
                <c:pt idx="13">
                  <c:v>40.5</c:v>
                </c:pt>
                <c:pt idx="14">
                  <c:v>40.1</c:v>
                </c:pt>
                <c:pt idx="15">
                  <c:v>40.1</c:v>
                </c:pt>
                <c:pt idx="16">
                  <c:v>39.700000000000003</c:v>
                </c:pt>
                <c:pt idx="17">
                  <c:v>39.5</c:v>
                </c:pt>
                <c:pt idx="18">
                  <c:v>39.700000000000003</c:v>
                </c:pt>
                <c:pt idx="19">
                  <c:v>39.700000000000003</c:v>
                </c:pt>
                <c:pt idx="20">
                  <c:v>40.200000000000003</c:v>
                </c:pt>
                <c:pt idx="21">
                  <c:v>40.799999999999997</c:v>
                </c:pt>
                <c:pt idx="22">
                  <c:v>40.6</c:v>
                </c:pt>
              </c:numCache>
            </c:numRef>
          </c:val>
          <c:smooth val="0"/>
          <c:extLst>
            <c:ext xmlns:c16="http://schemas.microsoft.com/office/drawing/2014/chart" uri="{C3380CC4-5D6E-409C-BE32-E72D297353CC}">
              <c16:uniqueId val="{00000011-EB79-0E4D-B8A3-A6C8D326E6A7}"/>
            </c:ext>
          </c:extLst>
        </c:ser>
        <c:ser>
          <c:idx val="13"/>
          <c:order val="15"/>
          <c:tx>
            <c:v>Other LAC countries</c:v>
          </c:tx>
          <c:spPr>
            <a:ln w="15875" cap="rnd">
              <a:solidFill>
                <a:schemeClr val="bg1">
                  <a:lumMod val="85000"/>
                  <a:alpha val="60000"/>
                </a:schemeClr>
              </a:solidFill>
              <a:round/>
            </a:ln>
            <a:effectLst/>
          </c:spPr>
          <c:marker>
            <c:symbol val="none"/>
          </c:marker>
          <c:cat>
            <c:strRef>
              <c:f>'Figure 9'!$B$5:$Y$5</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'Figure 9'!$B$19:$X$19</c:f>
              <c:numCache>
                <c:formatCode>#,##0.0;\-#,##0.0</c:formatCode>
                <c:ptCount val="23"/>
                <c:pt idx="0">
                  <c:v>49.1</c:v>
                </c:pt>
                <c:pt idx="1">
                  <c:v>51.3</c:v>
                </c:pt>
                <c:pt idx="2">
                  <c:v>53.6</c:v>
                </c:pt>
                <c:pt idx="3">
                  <c:v>53.1</c:v>
                </c:pt>
                <c:pt idx="4">
                  <c:v>49.9</c:v>
                </c:pt>
                <c:pt idx="5">
                  <c:v>50.5</c:v>
                </c:pt>
                <c:pt idx="6">
                  <c:v>50.3</c:v>
                </c:pt>
                <c:pt idx="7">
                  <c:v>50</c:v>
                </c:pt>
                <c:pt idx="8">
                  <c:v>47.5</c:v>
                </c:pt>
                <c:pt idx="9">
                  <c:v>47</c:v>
                </c:pt>
                <c:pt idx="10">
                  <c:v>45.5</c:v>
                </c:pt>
                <c:pt idx="11">
                  <c:v>44.7</c:v>
                </c:pt>
                <c:pt idx="12">
                  <c:v>44.4</c:v>
                </c:pt>
                <c:pt idx="13">
                  <c:v>43.9</c:v>
                </c:pt>
                <c:pt idx="14">
                  <c:v>43.1</c:v>
                </c:pt>
                <c:pt idx="15">
                  <c:v>43.4</c:v>
                </c:pt>
                <c:pt idx="16">
                  <c:v>43.6</c:v>
                </c:pt>
                <c:pt idx="17">
                  <c:v>43.3</c:v>
                </c:pt>
                <c:pt idx="18">
                  <c:v>42.4</c:v>
                </c:pt>
                <c:pt idx="19">
                  <c:v>41.5</c:v>
                </c:pt>
                <c:pt idx="20">
                  <c:v>43.7</c:v>
                </c:pt>
                <c:pt idx="21">
                  <c:v>40.1</c:v>
                </c:pt>
              </c:numCache>
            </c:numRef>
          </c:val>
          <c:smooth val="0"/>
          <c:extLst>
            <c:ext xmlns:c16="http://schemas.microsoft.com/office/drawing/2014/chart" uri="{C3380CC4-5D6E-409C-BE32-E72D297353CC}">
              <c16:uniqueId val="{00000012-EB79-0E4D-B8A3-A6C8D326E6A7}"/>
            </c:ext>
          </c:extLst>
        </c:ser>
        <c:ser>
          <c:idx val="16"/>
          <c:order val="16"/>
          <c:spPr>
            <a:ln w="12700" cap="rnd">
              <a:solidFill>
                <a:schemeClr val="accent2">
                  <a:lumMod val="75000"/>
                  <a:alpha val="90000"/>
                </a:schemeClr>
              </a:solidFill>
              <a:prstDash val="sysDash"/>
              <a:round/>
            </a:ln>
            <a:effectLst/>
          </c:spPr>
          <c:marker>
            <c:symbol val="none"/>
          </c:marker>
          <c:cat>
            <c:strRef>
              <c:f>'Figure 9'!$B$5:$Y$5</c:f>
              <c:strCache>
                <c:ptCount val="24"/>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strCache>
            </c:strRef>
          </c:cat>
          <c:val>
            <c:numRef>
              <c:f>'Figure 9'!$B$24:$X$24</c:f>
              <c:numCache>
                <c:formatCode>#,##0.0;\-#,##0.0</c:formatCode>
                <c:ptCount val="23"/>
                <c:pt idx="0">
                  <c:v>40</c:v>
                </c:pt>
                <c:pt idx="1">
                  <c:v>40</c:v>
                </c:pt>
                <c:pt idx="2">
                  <c:v>40</c:v>
                </c:pt>
                <c:pt idx="3">
                  <c:v>40</c:v>
                </c:pt>
                <c:pt idx="4">
                  <c:v>40</c:v>
                </c:pt>
                <c:pt idx="5">
                  <c:v>40</c:v>
                </c:pt>
                <c:pt idx="6">
                  <c:v>40</c:v>
                </c:pt>
                <c:pt idx="7">
                  <c:v>40</c:v>
                </c:pt>
                <c:pt idx="8">
                  <c:v>40</c:v>
                </c:pt>
                <c:pt idx="9">
                  <c:v>40</c:v>
                </c:pt>
                <c:pt idx="10">
                  <c:v>40</c:v>
                </c:pt>
                <c:pt idx="11">
                  <c:v>40</c:v>
                </c:pt>
                <c:pt idx="12">
                  <c:v>40</c:v>
                </c:pt>
                <c:pt idx="13">
                  <c:v>40</c:v>
                </c:pt>
                <c:pt idx="14">
                  <c:v>40</c:v>
                </c:pt>
                <c:pt idx="15">
                  <c:v>40</c:v>
                </c:pt>
                <c:pt idx="16">
                  <c:v>40</c:v>
                </c:pt>
                <c:pt idx="17">
                  <c:v>40</c:v>
                </c:pt>
                <c:pt idx="18">
                  <c:v>40</c:v>
                </c:pt>
                <c:pt idx="19">
                  <c:v>40</c:v>
                </c:pt>
                <c:pt idx="20">
                  <c:v>40</c:v>
                </c:pt>
                <c:pt idx="21">
                  <c:v>40</c:v>
                </c:pt>
                <c:pt idx="22">
                  <c:v>40</c:v>
                </c:pt>
              </c:numCache>
            </c:numRef>
          </c:val>
          <c:smooth val="0"/>
          <c:extLst>
            <c:ext xmlns:c16="http://schemas.microsoft.com/office/drawing/2014/chart" uri="{C3380CC4-5D6E-409C-BE32-E72D297353CC}">
              <c16:uniqueId val="{00000013-EB79-0E4D-B8A3-A6C8D326E6A7}"/>
            </c:ext>
          </c:extLst>
        </c:ser>
        <c:dLbls>
          <c:showLegendKey val="0"/>
          <c:showVal val="0"/>
          <c:showCatName val="0"/>
          <c:showSerName val="0"/>
          <c:showPercent val="0"/>
          <c:showBubbleSize val="0"/>
        </c:dLbls>
        <c:smooth val="0"/>
        <c:axId val="2047211200"/>
        <c:axId val="2005222640"/>
      </c:lineChart>
      <c:catAx>
        <c:axId val="20472112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05222640"/>
        <c:crosses val="autoZero"/>
        <c:auto val="1"/>
        <c:lblAlgn val="ctr"/>
        <c:lblOffset val="100"/>
        <c:noMultiLvlLbl val="0"/>
      </c:catAx>
      <c:valAx>
        <c:axId val="2005222640"/>
        <c:scaling>
          <c:orientation val="minMax"/>
          <c:min val="30"/>
        </c:scaling>
        <c:delete val="0"/>
        <c:axPos val="l"/>
        <c:majorGridlines>
          <c:spPr>
            <a:ln w="3175" cap="flat" cmpd="sng" algn="ctr">
              <a:solidFill>
                <a:schemeClr val="bg1">
                  <a:lumMod val="95000"/>
                </a:schemeClr>
              </a:solidFill>
              <a:prstDash val="sysDash"/>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85000"/>
                        <a:lumOff val="15000"/>
                      </a:schemeClr>
                    </a:solidFill>
                    <a:latin typeface="+mn-lt"/>
                    <a:ea typeface="+mn-ea"/>
                    <a:cs typeface="+mn-cs"/>
                  </a:defRPr>
                </a:pPr>
                <a:r>
                  <a:rPr lang="en-US">
                    <a:solidFill>
                      <a:schemeClr val="tx1">
                        <a:lumMod val="85000"/>
                        <a:lumOff val="15000"/>
                      </a:schemeClr>
                    </a:solidFill>
                  </a:rPr>
                  <a:t>Gini index</a:t>
                </a:r>
                <a:r>
                  <a:rPr lang="en-US" baseline="0">
                    <a:solidFill>
                      <a:schemeClr val="tx1">
                        <a:lumMod val="85000"/>
                        <a:lumOff val="15000"/>
                      </a:schemeClr>
                    </a:solidFill>
                  </a:rPr>
                  <a:t> </a:t>
                </a:r>
                <a:r>
                  <a:rPr lang="en-US">
                    <a:solidFill>
                      <a:schemeClr val="tx1">
                        <a:lumMod val="85000"/>
                        <a:lumOff val="15000"/>
                      </a:schemeClr>
                    </a:solidFill>
                  </a:rPr>
                  <a:t> </a:t>
                </a:r>
                <a:r>
                  <a:rPr lang="en-US" baseline="0">
                    <a:solidFill>
                      <a:schemeClr val="tx1">
                        <a:lumMod val="85000"/>
                        <a:lumOff val="15000"/>
                      </a:schemeClr>
                    </a:solidFill>
                  </a:rPr>
                  <a:t> </a:t>
                </a:r>
                <a:endParaRPr lang="en-US">
                  <a:solidFill>
                    <a:schemeClr val="tx1">
                      <a:lumMod val="85000"/>
                      <a:lumOff val="15000"/>
                    </a:schemeClr>
                  </a:solidFill>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85000"/>
                      <a:lumOff val="1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47211200"/>
        <c:crosses val="autoZero"/>
        <c:crossBetween val="between"/>
      </c:valAx>
      <c:spPr>
        <a:noFill/>
        <a:ln>
          <a:noFill/>
        </a:ln>
        <a:effectLst/>
      </c:spPr>
    </c:plotArea>
    <c:legend>
      <c:legendPos val="b"/>
      <c:legendEntry>
        <c:idx val="0"/>
        <c:delete val="1"/>
      </c:legendEntry>
      <c:legendEntry>
        <c:idx val="1"/>
        <c:delete val="1"/>
      </c:legendEntry>
      <c:legendEntry>
        <c:idx val="2"/>
        <c:delete val="1"/>
      </c:legendEntry>
      <c:legendEntry>
        <c:idx val="3"/>
        <c:delete val="1"/>
      </c:legendEntry>
      <c:legendEntry>
        <c:idx val="4"/>
        <c:delete val="1"/>
      </c:legendEntry>
      <c:legendEntry>
        <c:idx val="5"/>
        <c:delete val="1"/>
      </c:legendEntry>
      <c:legendEntry>
        <c:idx val="6"/>
        <c:delete val="1"/>
      </c:legendEntry>
      <c:legendEntry>
        <c:idx val="8"/>
        <c:delete val="1"/>
      </c:legendEntry>
      <c:legendEntry>
        <c:idx val="9"/>
        <c:delete val="1"/>
      </c:legendEntry>
      <c:legendEntry>
        <c:idx val="10"/>
        <c:delete val="1"/>
      </c:legendEntry>
      <c:legendEntry>
        <c:idx val="11"/>
        <c:delete val="1"/>
      </c:legendEntry>
      <c:legendEntry>
        <c:idx val="12"/>
        <c:delete val="1"/>
      </c:legendEntry>
      <c:legendEntry>
        <c:idx val="16"/>
        <c:delete val="1"/>
      </c:legendEntry>
      <c:layout>
        <c:manualLayout>
          <c:xMode val="edge"/>
          <c:yMode val="edge"/>
          <c:x val="5.2564871910481675E-2"/>
          <c:y val="0.89174887388343538"/>
          <c:w val="0.89999990538733954"/>
          <c:h val="8.273403837671022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'Figure 11'!$D$15</c:f>
              <c:strCache>
                <c:ptCount val="1"/>
                <c:pt idx="0">
                  <c:v>Salaried Labor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11'!$C$16:$C$18</c:f>
              <c:strCache>
                <c:ptCount val="3"/>
                <c:pt idx="0">
                  <c:v>Extremely poor</c:v>
                </c:pt>
                <c:pt idx="1">
                  <c:v>Relatively poor</c:v>
                </c:pt>
                <c:pt idx="2">
                  <c:v>Non poor</c:v>
                </c:pt>
              </c:strCache>
            </c:strRef>
          </c:cat>
          <c:val>
            <c:numRef>
              <c:f>'Figure 11'!$D$16:$D$18</c:f>
              <c:numCache>
                <c:formatCode>0.0</c:formatCode>
                <c:ptCount val="3"/>
                <c:pt idx="0">
                  <c:v>40.333814652835571</c:v>
                </c:pt>
                <c:pt idx="1">
                  <c:v>62.14778733382532</c:v>
                </c:pt>
                <c:pt idx="2">
                  <c:v>70.777830682177594</c:v>
                </c:pt>
              </c:numCache>
            </c:numRef>
          </c:val>
          <c:extLst>
            <c:ext xmlns:c16="http://schemas.microsoft.com/office/drawing/2014/chart" uri="{C3380CC4-5D6E-409C-BE32-E72D297353CC}">
              <c16:uniqueId val="{00000000-8732-5748-B4E7-E51A1925F708}"/>
            </c:ext>
          </c:extLst>
        </c:ser>
        <c:ser>
          <c:idx val="1"/>
          <c:order val="1"/>
          <c:tx>
            <c:strRef>
              <c:f>'Figure 11'!$E$15</c:f>
              <c:strCache>
                <c:ptCount val="1"/>
                <c:pt idx="0">
                  <c:v>Self-Employed Labor</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11'!$C$16:$C$18</c:f>
              <c:strCache>
                <c:ptCount val="3"/>
                <c:pt idx="0">
                  <c:v>Extremely poor</c:v>
                </c:pt>
                <c:pt idx="1">
                  <c:v>Relatively poor</c:v>
                </c:pt>
                <c:pt idx="2">
                  <c:v>Non poor</c:v>
                </c:pt>
              </c:strCache>
            </c:strRef>
          </c:cat>
          <c:val>
            <c:numRef>
              <c:f>'Figure 11'!$E$16:$E$18</c:f>
              <c:numCache>
                <c:formatCode>0.0</c:formatCode>
                <c:ptCount val="3"/>
                <c:pt idx="0">
                  <c:v>35.655861610472826</c:v>
                </c:pt>
                <c:pt idx="1">
                  <c:v>20.560816802541744</c:v>
                </c:pt>
                <c:pt idx="2">
                  <c:v>14.254552584472039</c:v>
                </c:pt>
              </c:numCache>
            </c:numRef>
          </c:val>
          <c:extLst>
            <c:ext xmlns:c16="http://schemas.microsoft.com/office/drawing/2014/chart" uri="{C3380CC4-5D6E-409C-BE32-E72D297353CC}">
              <c16:uniqueId val="{00000001-8732-5748-B4E7-E51A1925F708}"/>
            </c:ext>
          </c:extLst>
        </c:ser>
        <c:ser>
          <c:idx val="2"/>
          <c:order val="2"/>
          <c:tx>
            <c:strRef>
              <c:f>'Figure 11'!$F$15</c:f>
              <c:strCache>
                <c:ptCount val="1"/>
                <c:pt idx="0">
                  <c:v>Retirement Pensions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11'!$C$16:$C$18</c:f>
              <c:strCache>
                <c:ptCount val="3"/>
                <c:pt idx="0">
                  <c:v>Extremely poor</c:v>
                </c:pt>
                <c:pt idx="1">
                  <c:v>Relatively poor</c:v>
                </c:pt>
                <c:pt idx="2">
                  <c:v>Non poor</c:v>
                </c:pt>
              </c:strCache>
            </c:strRef>
          </c:cat>
          <c:val>
            <c:numRef>
              <c:f>'Figure 11'!$F$16:$F$18</c:f>
              <c:numCache>
                <c:formatCode>0.0</c:formatCode>
                <c:ptCount val="3"/>
                <c:pt idx="0">
                  <c:v>1.9105875422468308</c:v>
                </c:pt>
                <c:pt idx="1">
                  <c:v>2.125603055204738</c:v>
                </c:pt>
                <c:pt idx="2">
                  <c:v>6.733494203621686</c:v>
                </c:pt>
              </c:numCache>
            </c:numRef>
          </c:val>
          <c:extLst>
            <c:ext xmlns:c16="http://schemas.microsoft.com/office/drawing/2014/chart" uri="{C3380CC4-5D6E-409C-BE32-E72D297353CC}">
              <c16:uniqueId val="{00000002-8732-5748-B4E7-E51A1925F708}"/>
            </c:ext>
          </c:extLst>
        </c:ser>
        <c:ser>
          <c:idx val="3"/>
          <c:order val="3"/>
          <c:tx>
            <c:strRef>
              <c:f>'Figure 11'!$G$15</c:f>
              <c:strCache>
                <c:ptCount val="1"/>
                <c:pt idx="0">
                  <c:v>Public Transfers</c:v>
                </c:pt>
              </c:strCache>
            </c:strRef>
          </c:tx>
          <c:spPr>
            <a:solidFill>
              <a:schemeClr val="accent4"/>
            </a:solidFill>
            <a:ln>
              <a:noFill/>
            </a:ln>
            <a:effectLst/>
          </c:spPr>
          <c:invertIfNegative val="0"/>
          <c:dLbls>
            <c:delete val="1"/>
          </c:dLbls>
          <c:cat>
            <c:strRef>
              <c:f>'Figure 11'!$C$16:$C$18</c:f>
              <c:strCache>
                <c:ptCount val="3"/>
                <c:pt idx="0">
                  <c:v>Extremely poor</c:v>
                </c:pt>
                <c:pt idx="1">
                  <c:v>Relatively poor</c:v>
                </c:pt>
                <c:pt idx="2">
                  <c:v>Non poor</c:v>
                </c:pt>
              </c:strCache>
            </c:strRef>
          </c:cat>
          <c:val>
            <c:numRef>
              <c:f>'Figure 11'!$G$16:$G$18</c:f>
              <c:numCache>
                <c:formatCode>0.0</c:formatCode>
                <c:ptCount val="3"/>
                <c:pt idx="0">
                  <c:v>0.20972855714574273</c:v>
                </c:pt>
                <c:pt idx="1">
                  <c:v>3.9184336330641514E-2</c:v>
                </c:pt>
                <c:pt idx="2">
                  <c:v>1.4864214905571308E-2</c:v>
                </c:pt>
              </c:numCache>
            </c:numRef>
          </c:val>
          <c:extLst>
            <c:ext xmlns:c16="http://schemas.microsoft.com/office/drawing/2014/chart" uri="{C3380CC4-5D6E-409C-BE32-E72D297353CC}">
              <c16:uniqueId val="{00000003-8732-5748-B4E7-E51A1925F708}"/>
            </c:ext>
          </c:extLst>
        </c:ser>
        <c:ser>
          <c:idx val="4"/>
          <c:order val="4"/>
          <c:tx>
            <c:strRef>
              <c:f>'Figure 11'!$H$15</c:f>
              <c:strCache>
                <c:ptCount val="1"/>
                <c:pt idx="0">
                  <c:v>Private Transfers</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11'!$C$16:$C$18</c:f>
              <c:strCache>
                <c:ptCount val="3"/>
                <c:pt idx="0">
                  <c:v>Extremely poor</c:v>
                </c:pt>
                <c:pt idx="1">
                  <c:v>Relatively poor</c:v>
                </c:pt>
                <c:pt idx="2">
                  <c:v>Non poor</c:v>
                </c:pt>
              </c:strCache>
            </c:strRef>
          </c:cat>
          <c:val>
            <c:numRef>
              <c:f>'Figure 11'!$H$16:$H$18</c:f>
              <c:numCache>
                <c:formatCode>0.0</c:formatCode>
                <c:ptCount val="3"/>
                <c:pt idx="0">
                  <c:v>21.633245225062105</c:v>
                </c:pt>
                <c:pt idx="1">
                  <c:v>14.798898778006128</c:v>
                </c:pt>
                <c:pt idx="2">
                  <c:v>7.5347638289119292</c:v>
                </c:pt>
              </c:numCache>
            </c:numRef>
          </c:val>
          <c:extLst>
            <c:ext xmlns:c16="http://schemas.microsoft.com/office/drawing/2014/chart" uri="{C3380CC4-5D6E-409C-BE32-E72D297353CC}">
              <c16:uniqueId val="{00000004-8732-5748-B4E7-E51A1925F708}"/>
            </c:ext>
          </c:extLst>
        </c:ser>
        <c:ser>
          <c:idx val="5"/>
          <c:order val="5"/>
          <c:tx>
            <c:strRef>
              <c:f>'Figure 11'!$K$15</c:f>
              <c:strCache>
                <c:ptCount val="1"/>
                <c:pt idx="0">
                  <c:v>Capital &amp; Others</c:v>
                </c:pt>
              </c:strCache>
            </c:strRef>
          </c:tx>
          <c:spPr>
            <a:solidFill>
              <a:schemeClr val="accent6"/>
            </a:solidFill>
            <a:ln>
              <a:noFill/>
            </a:ln>
            <a:effectLst/>
          </c:spPr>
          <c:invertIfNegative val="0"/>
          <c:dLbls>
            <c:delete val="1"/>
          </c:dLbls>
          <c:cat>
            <c:strRef>
              <c:f>'Figure 11'!$C$16:$C$18</c:f>
              <c:strCache>
                <c:ptCount val="3"/>
                <c:pt idx="0">
                  <c:v>Extremely poor</c:v>
                </c:pt>
                <c:pt idx="1">
                  <c:v>Relatively poor</c:v>
                </c:pt>
                <c:pt idx="2">
                  <c:v>Non poor</c:v>
                </c:pt>
              </c:strCache>
            </c:strRef>
          </c:cat>
          <c:val>
            <c:numRef>
              <c:f>'Figure 11'!$K$16:$K$18</c:f>
              <c:numCache>
                <c:formatCode>0.00</c:formatCode>
                <c:ptCount val="3"/>
                <c:pt idx="0">
                  <c:v>0.25676241223693719</c:v>
                </c:pt>
                <c:pt idx="1">
                  <c:v>0.32770969409143003</c:v>
                </c:pt>
                <c:pt idx="2">
                  <c:v>0.68449448591117901</c:v>
                </c:pt>
              </c:numCache>
            </c:numRef>
          </c:val>
          <c:extLst>
            <c:ext xmlns:c16="http://schemas.microsoft.com/office/drawing/2014/chart" uri="{C3380CC4-5D6E-409C-BE32-E72D297353CC}">
              <c16:uniqueId val="{00000005-8732-5748-B4E7-E51A1925F708}"/>
            </c:ext>
          </c:extLst>
        </c:ser>
        <c:dLbls>
          <c:dLblPos val="ctr"/>
          <c:showLegendKey val="0"/>
          <c:showVal val="1"/>
          <c:showCatName val="0"/>
          <c:showSerName val="0"/>
          <c:showPercent val="0"/>
          <c:showBubbleSize val="0"/>
        </c:dLbls>
        <c:gapWidth val="150"/>
        <c:overlap val="100"/>
        <c:axId val="1113871632"/>
        <c:axId val="1111902272"/>
      </c:barChart>
      <c:catAx>
        <c:axId val="11138716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1902272"/>
        <c:crosses val="autoZero"/>
        <c:auto val="1"/>
        <c:lblAlgn val="ctr"/>
        <c:lblOffset val="100"/>
        <c:noMultiLvlLbl val="0"/>
      </c:catAx>
      <c:valAx>
        <c:axId val="1111902272"/>
        <c:scaling>
          <c:orientation val="minMax"/>
          <c:max val="100"/>
        </c:scaling>
        <c:delete val="0"/>
        <c:axPos val="l"/>
        <c:majorGridlines>
          <c:spPr>
            <a:ln w="9525" cap="flat" cmpd="sng" algn="ctr">
              <a:solidFill>
                <a:schemeClr val="bg1">
                  <a:lumMod val="95000"/>
                </a:schemeClr>
              </a:solidFill>
              <a:prstDash val="sysDot"/>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3871632"/>
        <c:crosses val="autoZero"/>
        <c:crossBetween val="between"/>
        <c:majorUnit val="2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'Figure 11'!$D$15</c:f>
              <c:strCache>
                <c:ptCount val="1"/>
                <c:pt idx="0">
                  <c:v>Salaried Labor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11'!$C$26:$C$28</c:f>
              <c:strCache>
                <c:ptCount val="3"/>
                <c:pt idx="0">
                  <c:v>Extremely poor</c:v>
                </c:pt>
                <c:pt idx="1">
                  <c:v>Relatively poor</c:v>
                </c:pt>
                <c:pt idx="2">
                  <c:v>Non poor</c:v>
                </c:pt>
              </c:strCache>
            </c:strRef>
          </c:cat>
          <c:val>
            <c:numRef>
              <c:f>'Figure 11'!$D$26:$D$28</c:f>
              <c:numCache>
                <c:formatCode>0.0</c:formatCode>
                <c:ptCount val="3"/>
                <c:pt idx="0">
                  <c:v>37.256420320421697</c:v>
                </c:pt>
                <c:pt idx="1">
                  <c:v>59.161243053388404</c:v>
                </c:pt>
                <c:pt idx="2">
                  <c:v>69.767924757244884</c:v>
                </c:pt>
              </c:numCache>
            </c:numRef>
          </c:val>
          <c:extLst>
            <c:ext xmlns:c16="http://schemas.microsoft.com/office/drawing/2014/chart" uri="{C3380CC4-5D6E-409C-BE32-E72D297353CC}">
              <c16:uniqueId val="{00000000-DAFB-5642-B747-BB6AB9395F6F}"/>
            </c:ext>
          </c:extLst>
        </c:ser>
        <c:ser>
          <c:idx val="1"/>
          <c:order val="1"/>
          <c:tx>
            <c:strRef>
              <c:f>'Figure 11'!$E$15</c:f>
              <c:strCache>
                <c:ptCount val="1"/>
                <c:pt idx="0">
                  <c:v>Self-Employed Labor</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11'!$C$26:$C$28</c:f>
              <c:strCache>
                <c:ptCount val="3"/>
                <c:pt idx="0">
                  <c:v>Extremely poor</c:v>
                </c:pt>
                <c:pt idx="1">
                  <c:v>Relatively poor</c:v>
                </c:pt>
                <c:pt idx="2">
                  <c:v>Non poor</c:v>
                </c:pt>
              </c:strCache>
            </c:strRef>
          </c:cat>
          <c:val>
            <c:numRef>
              <c:f>'Figure 11'!$E$26:$E$28</c:f>
              <c:numCache>
                <c:formatCode>0.0</c:formatCode>
                <c:ptCount val="3"/>
                <c:pt idx="0">
                  <c:v>34.56306894562865</c:v>
                </c:pt>
                <c:pt idx="1">
                  <c:v>16.89053057964183</c:v>
                </c:pt>
                <c:pt idx="2">
                  <c:v>14.467434684264518</c:v>
                </c:pt>
              </c:numCache>
            </c:numRef>
          </c:val>
          <c:extLst>
            <c:ext xmlns:c16="http://schemas.microsoft.com/office/drawing/2014/chart" uri="{C3380CC4-5D6E-409C-BE32-E72D297353CC}">
              <c16:uniqueId val="{00000001-DAFB-5642-B747-BB6AB9395F6F}"/>
            </c:ext>
          </c:extLst>
        </c:ser>
        <c:ser>
          <c:idx val="2"/>
          <c:order val="2"/>
          <c:tx>
            <c:strRef>
              <c:f>'Figure 11'!$F$15</c:f>
              <c:strCache>
                <c:ptCount val="1"/>
                <c:pt idx="0">
                  <c:v>Retirement Pensions</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11'!$C$26:$C$28</c:f>
              <c:strCache>
                <c:ptCount val="3"/>
                <c:pt idx="0">
                  <c:v>Extremely poor</c:v>
                </c:pt>
                <c:pt idx="1">
                  <c:v>Relatively poor</c:v>
                </c:pt>
                <c:pt idx="2">
                  <c:v>Non poor</c:v>
                </c:pt>
              </c:strCache>
            </c:strRef>
          </c:cat>
          <c:val>
            <c:numRef>
              <c:f>'Figure 11'!$F$26:$F$28</c:f>
              <c:numCache>
                <c:formatCode>0.0</c:formatCode>
                <c:ptCount val="3"/>
                <c:pt idx="0">
                  <c:v>3.625957137321699</c:v>
                </c:pt>
                <c:pt idx="1">
                  <c:v>2.540655723523598</c:v>
                </c:pt>
                <c:pt idx="2">
                  <c:v>2.3192458886677332</c:v>
                </c:pt>
              </c:numCache>
            </c:numRef>
          </c:val>
          <c:extLst>
            <c:ext xmlns:c16="http://schemas.microsoft.com/office/drawing/2014/chart" uri="{C3380CC4-5D6E-409C-BE32-E72D297353CC}">
              <c16:uniqueId val="{00000002-DAFB-5642-B747-BB6AB9395F6F}"/>
            </c:ext>
          </c:extLst>
        </c:ser>
        <c:ser>
          <c:idx val="3"/>
          <c:order val="3"/>
          <c:tx>
            <c:strRef>
              <c:f>'Figure 11'!$G$15</c:f>
              <c:strCache>
                <c:ptCount val="1"/>
                <c:pt idx="0">
                  <c:v>Public Transfers</c:v>
                </c:pt>
              </c:strCache>
            </c:strRef>
          </c:tx>
          <c:spPr>
            <a:solidFill>
              <a:schemeClr val="accent4"/>
            </a:solidFill>
            <a:ln>
              <a:noFill/>
            </a:ln>
            <a:effectLst/>
          </c:spPr>
          <c:invertIfNegative val="0"/>
          <c:dLbls>
            <c:delete val="1"/>
          </c:dLbls>
          <c:cat>
            <c:strRef>
              <c:f>'Figure 11'!$C$26:$C$28</c:f>
              <c:strCache>
                <c:ptCount val="3"/>
                <c:pt idx="0">
                  <c:v>Extremely poor</c:v>
                </c:pt>
                <c:pt idx="1">
                  <c:v>Relatively poor</c:v>
                </c:pt>
                <c:pt idx="2">
                  <c:v>Non poor</c:v>
                </c:pt>
              </c:strCache>
            </c:strRef>
          </c:cat>
          <c:val>
            <c:numRef>
              <c:f>'Figure 11'!$G$26:$G$28</c:f>
              <c:numCache>
                <c:formatCode>0.0</c:formatCode>
                <c:ptCount val="3"/>
                <c:pt idx="0">
                  <c:v>0.61792879518425947</c:v>
                </c:pt>
                <c:pt idx="1">
                  <c:v>0.21955617901617533</c:v>
                </c:pt>
                <c:pt idx="2">
                  <c:v>9.6518733609218033E-2</c:v>
                </c:pt>
              </c:numCache>
            </c:numRef>
          </c:val>
          <c:extLst>
            <c:ext xmlns:c16="http://schemas.microsoft.com/office/drawing/2014/chart" uri="{C3380CC4-5D6E-409C-BE32-E72D297353CC}">
              <c16:uniqueId val="{00000003-DAFB-5642-B747-BB6AB9395F6F}"/>
            </c:ext>
          </c:extLst>
        </c:ser>
        <c:ser>
          <c:idx val="4"/>
          <c:order val="4"/>
          <c:tx>
            <c:strRef>
              <c:f>'Figure 11'!$H$15</c:f>
              <c:strCache>
                <c:ptCount val="1"/>
                <c:pt idx="0">
                  <c:v>Private Transfers</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11'!$C$26:$C$28</c:f>
              <c:strCache>
                <c:ptCount val="3"/>
                <c:pt idx="0">
                  <c:v>Extremely poor</c:v>
                </c:pt>
                <c:pt idx="1">
                  <c:v>Relatively poor</c:v>
                </c:pt>
                <c:pt idx="2">
                  <c:v>Non poor</c:v>
                </c:pt>
              </c:strCache>
            </c:strRef>
          </c:cat>
          <c:val>
            <c:numRef>
              <c:f>'Figure 11'!$H$26:$H$28</c:f>
              <c:numCache>
                <c:formatCode>0.0</c:formatCode>
                <c:ptCount val="3"/>
                <c:pt idx="0">
                  <c:v>23.549471024675189</c:v>
                </c:pt>
                <c:pt idx="1">
                  <c:v>21.025422196467805</c:v>
                </c:pt>
                <c:pt idx="2">
                  <c:v>13.144968343403814</c:v>
                </c:pt>
              </c:numCache>
            </c:numRef>
          </c:val>
          <c:extLst>
            <c:ext xmlns:c16="http://schemas.microsoft.com/office/drawing/2014/chart" uri="{C3380CC4-5D6E-409C-BE32-E72D297353CC}">
              <c16:uniqueId val="{00000004-DAFB-5642-B747-BB6AB9395F6F}"/>
            </c:ext>
          </c:extLst>
        </c:ser>
        <c:ser>
          <c:idx val="5"/>
          <c:order val="5"/>
          <c:tx>
            <c:strRef>
              <c:f>'Figure 11'!$K$25</c:f>
              <c:strCache>
                <c:ptCount val="1"/>
                <c:pt idx="0">
                  <c:v>Capital &amp; Others</c:v>
                </c:pt>
              </c:strCache>
            </c:strRef>
          </c:tx>
          <c:spPr>
            <a:solidFill>
              <a:schemeClr val="accent6"/>
            </a:solidFill>
            <a:ln>
              <a:noFill/>
            </a:ln>
            <a:effectLst/>
          </c:spPr>
          <c:invertIfNegative val="0"/>
          <c:dLbls>
            <c:delete val="1"/>
          </c:dLbls>
          <c:cat>
            <c:strRef>
              <c:f>'Figure 11'!$C$26:$C$28</c:f>
              <c:strCache>
                <c:ptCount val="3"/>
                <c:pt idx="0">
                  <c:v>Extremely poor</c:v>
                </c:pt>
                <c:pt idx="1">
                  <c:v>Relatively poor</c:v>
                </c:pt>
                <c:pt idx="2">
                  <c:v>Non poor</c:v>
                </c:pt>
              </c:strCache>
            </c:strRef>
          </c:cat>
          <c:val>
            <c:numRef>
              <c:f>'Figure 11'!$K$26:$K$28</c:f>
              <c:numCache>
                <c:formatCode>0.00</c:formatCode>
                <c:ptCount val="3"/>
                <c:pt idx="0">
                  <c:v>0.38715377676850515</c:v>
                </c:pt>
                <c:pt idx="1">
                  <c:v>0.16259226796219151</c:v>
                </c:pt>
                <c:pt idx="2">
                  <c:v>0.20390759280982895</c:v>
                </c:pt>
              </c:numCache>
            </c:numRef>
          </c:val>
          <c:extLst>
            <c:ext xmlns:c16="http://schemas.microsoft.com/office/drawing/2014/chart" uri="{C3380CC4-5D6E-409C-BE32-E72D297353CC}">
              <c16:uniqueId val="{00000005-DAFB-5642-B747-BB6AB9395F6F}"/>
            </c:ext>
          </c:extLst>
        </c:ser>
        <c:dLbls>
          <c:dLblPos val="ctr"/>
          <c:showLegendKey val="0"/>
          <c:showVal val="1"/>
          <c:showCatName val="0"/>
          <c:showSerName val="0"/>
          <c:showPercent val="0"/>
          <c:showBubbleSize val="0"/>
        </c:dLbls>
        <c:gapWidth val="150"/>
        <c:overlap val="100"/>
        <c:axId val="1113871632"/>
        <c:axId val="1111902272"/>
      </c:barChart>
      <c:catAx>
        <c:axId val="11138716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1902272"/>
        <c:crosses val="autoZero"/>
        <c:auto val="1"/>
        <c:lblAlgn val="ctr"/>
        <c:lblOffset val="100"/>
        <c:noMultiLvlLbl val="0"/>
      </c:catAx>
      <c:valAx>
        <c:axId val="1111902272"/>
        <c:scaling>
          <c:orientation val="minMax"/>
          <c:max val="100"/>
        </c:scaling>
        <c:delete val="0"/>
        <c:axPos val="l"/>
        <c:majorGridlines>
          <c:spPr>
            <a:ln w="9525" cap="flat" cmpd="sng" algn="ctr">
              <a:solidFill>
                <a:schemeClr val="bg1">
                  <a:lumMod val="95000"/>
                </a:schemeClr>
              </a:solidFill>
              <a:prstDash val="sysDot"/>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13871632"/>
        <c:crosses val="autoZero"/>
        <c:crossBetween val="between"/>
        <c:majorUnit val="2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'Figure 13'!$C$5</c:f>
              <c:strCache>
                <c:ptCount val="1"/>
                <c:pt idx="0">
                  <c:v>Labor stability (permanent employment rate)</c:v>
                </c:pt>
              </c:strCache>
            </c:strRef>
          </c:tx>
          <c:spPr>
            <a:ln w="28575" cap="rnd">
              <a:solidFill>
                <a:schemeClr val="accent1"/>
              </a:solidFill>
              <a:round/>
            </a:ln>
            <a:effectLst/>
          </c:spPr>
          <c:marker>
            <c:symbol val="none"/>
          </c:marker>
          <c:val>
            <c:numRef>
              <c:f>'Figure 13'!$C$6:$C$15</c:f>
              <c:numCache>
                <c:formatCode>General</c:formatCode>
                <c:ptCount val="10"/>
                <c:pt idx="0">
                  <c:v>26.91057801146529</c:v>
                </c:pt>
                <c:pt idx="1">
                  <c:v>43.684391552589943</c:v>
                </c:pt>
                <c:pt idx="2">
                  <c:v>53.258492880379713</c:v>
                </c:pt>
                <c:pt idx="3">
                  <c:v>59.047142823917952</c:v>
                </c:pt>
                <c:pt idx="4">
                  <c:v>64.595954739237754</c:v>
                </c:pt>
                <c:pt idx="5">
                  <c:v>67.188730060078726</c:v>
                </c:pt>
                <c:pt idx="6">
                  <c:v>66.510453088958243</c:v>
                </c:pt>
                <c:pt idx="7">
                  <c:v>71.828430473161688</c:v>
                </c:pt>
                <c:pt idx="8">
                  <c:v>84.014802287626267</c:v>
                </c:pt>
                <c:pt idx="9">
                  <c:v>90.127571793062273</c:v>
                </c:pt>
              </c:numCache>
            </c:numRef>
          </c:val>
          <c:smooth val="0"/>
          <c:extLst>
            <c:ext xmlns:c16="http://schemas.microsoft.com/office/drawing/2014/chart" uri="{C3380CC4-5D6E-409C-BE32-E72D297353CC}">
              <c16:uniqueId val="{00000000-2703-8745-9E29-B6AE68405E56}"/>
            </c:ext>
          </c:extLst>
        </c:ser>
        <c:ser>
          <c:idx val="1"/>
          <c:order val="1"/>
          <c:tx>
            <c:strRef>
              <c:f>'Figure 13'!$D$5</c:f>
              <c:strCache>
                <c:ptCount val="1"/>
                <c:pt idx="0">
                  <c:v>Labor adequacy (full-time employment rate)</c:v>
                </c:pt>
              </c:strCache>
            </c:strRef>
          </c:tx>
          <c:spPr>
            <a:ln w="28575" cap="rnd">
              <a:solidFill>
                <a:schemeClr val="accent2"/>
              </a:solidFill>
              <a:round/>
            </a:ln>
            <a:effectLst/>
          </c:spPr>
          <c:marker>
            <c:symbol val="none"/>
          </c:marker>
          <c:val>
            <c:numRef>
              <c:f>'Figure 13'!$D$6:$D$15</c:f>
              <c:numCache>
                <c:formatCode>General</c:formatCode>
                <c:ptCount val="10"/>
                <c:pt idx="0">
                  <c:v>3.7363714320715427</c:v>
                </c:pt>
                <c:pt idx="1">
                  <c:v>17.727583846680357</c:v>
                </c:pt>
                <c:pt idx="2">
                  <c:v>52.835078262672333</c:v>
                </c:pt>
                <c:pt idx="3">
                  <c:v>56.627931544474961</c:v>
                </c:pt>
                <c:pt idx="4">
                  <c:v>58.537558728028003</c:v>
                </c:pt>
                <c:pt idx="5">
                  <c:v>64.68500874975696</c:v>
                </c:pt>
                <c:pt idx="6">
                  <c:v>68.986979206985708</c:v>
                </c:pt>
                <c:pt idx="7">
                  <c:v>66.324582338902147</c:v>
                </c:pt>
                <c:pt idx="8">
                  <c:v>87.302716454261571</c:v>
                </c:pt>
                <c:pt idx="9">
                  <c:v>88.573243552280516</c:v>
                </c:pt>
              </c:numCache>
            </c:numRef>
          </c:val>
          <c:smooth val="0"/>
          <c:extLst>
            <c:ext xmlns:c16="http://schemas.microsoft.com/office/drawing/2014/chart" uri="{C3380CC4-5D6E-409C-BE32-E72D297353CC}">
              <c16:uniqueId val="{00000001-2703-8745-9E29-B6AE68405E56}"/>
            </c:ext>
          </c:extLst>
        </c:ser>
        <c:ser>
          <c:idx val="2"/>
          <c:order val="2"/>
          <c:tx>
            <c:strRef>
              <c:f>'Figure 13'!$B$5</c:f>
              <c:strCache>
                <c:ptCount val="1"/>
                <c:pt idx="0">
                  <c:v>Labor security (formality rate)</c:v>
                </c:pt>
              </c:strCache>
            </c:strRef>
          </c:tx>
          <c:spPr>
            <a:ln w="28575" cap="rnd">
              <a:solidFill>
                <a:schemeClr val="accent3"/>
              </a:solidFill>
              <a:round/>
            </a:ln>
            <a:effectLst/>
          </c:spPr>
          <c:marker>
            <c:symbol val="none"/>
          </c:marker>
          <c:val>
            <c:numRef>
              <c:f>'Figure 13'!$B$6:$B$15</c:f>
              <c:numCache>
                <c:formatCode>General</c:formatCode>
                <c:ptCount val="10"/>
                <c:pt idx="0">
                  <c:v>2.3405265271844304</c:v>
                </c:pt>
                <c:pt idx="1">
                  <c:v>15.153057714796725</c:v>
                </c:pt>
                <c:pt idx="2">
                  <c:v>32.594261639379233</c:v>
                </c:pt>
                <c:pt idx="3">
                  <c:v>40.462125264553336</c:v>
                </c:pt>
                <c:pt idx="4">
                  <c:v>41.005011165603527</c:v>
                </c:pt>
                <c:pt idx="5">
                  <c:v>49.735860783095092</c:v>
                </c:pt>
                <c:pt idx="6">
                  <c:v>52.093227149850222</c:v>
                </c:pt>
                <c:pt idx="7">
                  <c:v>56.404136833731108</c:v>
                </c:pt>
                <c:pt idx="8">
                  <c:v>71.444677813843953</c:v>
                </c:pt>
                <c:pt idx="9">
                  <c:v>82.94555127300363</c:v>
                </c:pt>
              </c:numCache>
            </c:numRef>
          </c:val>
          <c:smooth val="0"/>
          <c:extLst>
            <c:ext xmlns:c16="http://schemas.microsoft.com/office/drawing/2014/chart" uri="{C3380CC4-5D6E-409C-BE32-E72D297353CC}">
              <c16:uniqueId val="{00000002-2703-8745-9E29-B6AE68405E56}"/>
            </c:ext>
          </c:extLst>
        </c:ser>
        <c:dLbls>
          <c:showLegendKey val="0"/>
          <c:showVal val="0"/>
          <c:showCatName val="0"/>
          <c:showSerName val="0"/>
          <c:showPercent val="0"/>
          <c:showBubbleSize val="0"/>
        </c:dLbls>
        <c:smooth val="0"/>
        <c:axId val="506324255"/>
        <c:axId val="506328111"/>
      </c:lineChart>
      <c:catAx>
        <c:axId val="506324255"/>
        <c:scaling>
          <c:orientation val="minMax"/>
        </c:scaling>
        <c:delete val="0"/>
        <c:axPos val="b"/>
        <c:title>
          <c:tx>
            <c:rich>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r>
                  <a:rPr lang="es-MX"/>
                  <a:t>Deciles of per capita household income </a:t>
                </a:r>
              </a:p>
            </c:rich>
          </c:tx>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title>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506328111"/>
        <c:crosses val="autoZero"/>
        <c:auto val="1"/>
        <c:lblAlgn val="ctr"/>
        <c:lblOffset val="100"/>
        <c:noMultiLvlLbl val="0"/>
      </c:catAx>
      <c:valAx>
        <c:axId val="506328111"/>
        <c:scaling>
          <c:orientation val="minMax"/>
        </c:scaling>
        <c:delete val="0"/>
        <c:axPos val="l"/>
        <c:majorGridlines>
          <c:spPr>
            <a:ln w="9525" cap="flat" cmpd="sng" algn="ctr">
              <a:solidFill>
                <a:schemeClr val="bg1">
                  <a:lumMod val="95000"/>
                </a:schemeClr>
              </a:solidFill>
              <a:prstDash val="sysDot"/>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50632425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050"/>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'Figure 15'!$O$1</c:f>
              <c:strCache>
                <c:ptCount val="1"/>
                <c:pt idx="0">
                  <c:v>Public Transfers</c:v>
                </c:pt>
              </c:strCache>
            </c:strRef>
          </c:tx>
          <c:spPr>
            <a:solidFill>
              <a:schemeClr val="accent2"/>
            </a:solidFill>
            <a:ln>
              <a:noFill/>
            </a:ln>
            <a:effectLst/>
          </c:spPr>
          <c:invertIfNegative val="0"/>
          <c:dLbls>
            <c:delete val="1"/>
          </c:dLbls>
          <c:cat>
            <c:strRef>
              <c:f>'Figure 15'!$N$2:$N$4</c:f>
              <c:strCache>
                <c:ptCount val="3"/>
                <c:pt idx="0">
                  <c:v>Extremely poor</c:v>
                </c:pt>
                <c:pt idx="1">
                  <c:v>Relatively poor</c:v>
                </c:pt>
                <c:pt idx="2">
                  <c:v>Non-poor</c:v>
                </c:pt>
              </c:strCache>
            </c:strRef>
          </c:cat>
          <c:val>
            <c:numRef>
              <c:f>'Figure 15'!$O$2:$O$4</c:f>
              <c:numCache>
                <c:formatCode>0.0</c:formatCode>
                <c:ptCount val="3"/>
                <c:pt idx="0">
                  <c:v>0.87349299002427661</c:v>
                </c:pt>
                <c:pt idx="1">
                  <c:v>0.22661175904863506</c:v>
                </c:pt>
                <c:pt idx="2">
                  <c:v>9.9309169653908111E-2</c:v>
                </c:pt>
              </c:numCache>
            </c:numRef>
          </c:val>
          <c:extLst>
            <c:ext xmlns:c16="http://schemas.microsoft.com/office/drawing/2014/chart" uri="{C3380CC4-5D6E-409C-BE32-E72D297353CC}">
              <c16:uniqueId val="{00000000-147D-4F43-B801-2D225910DA7E}"/>
            </c:ext>
          </c:extLst>
        </c:ser>
        <c:ser>
          <c:idx val="1"/>
          <c:order val="1"/>
          <c:tx>
            <c:strRef>
              <c:f>'Figure 15'!$P$1</c:f>
              <c:strCache>
                <c:ptCount val="1"/>
                <c:pt idx="0">
                  <c:v>Domestic Private Transfers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15'!$N$2:$N$4</c:f>
              <c:strCache>
                <c:ptCount val="3"/>
                <c:pt idx="0">
                  <c:v>Extremely poor</c:v>
                </c:pt>
                <c:pt idx="1">
                  <c:v>Relatively poor</c:v>
                </c:pt>
                <c:pt idx="2">
                  <c:v>Non-poor</c:v>
                </c:pt>
              </c:strCache>
            </c:strRef>
          </c:cat>
          <c:val>
            <c:numRef>
              <c:f>'Figure 15'!$P$2:$P$4</c:f>
              <c:numCache>
                <c:formatCode>0.0</c:formatCode>
                <c:ptCount val="3"/>
                <c:pt idx="0">
                  <c:v>52.07346713646205</c:v>
                </c:pt>
                <c:pt idx="1">
                  <c:v>38.55107855042958</c:v>
                </c:pt>
                <c:pt idx="2">
                  <c:v>13.673750418960696</c:v>
                </c:pt>
              </c:numCache>
            </c:numRef>
          </c:val>
          <c:extLst>
            <c:ext xmlns:c16="http://schemas.microsoft.com/office/drawing/2014/chart" uri="{C3380CC4-5D6E-409C-BE32-E72D297353CC}">
              <c16:uniqueId val="{00000001-147D-4F43-B801-2D225910DA7E}"/>
            </c:ext>
          </c:extLst>
        </c:ser>
        <c:ser>
          <c:idx val="2"/>
          <c:order val="2"/>
          <c:tx>
            <c:strRef>
              <c:f>'Figure 15'!$Q$1</c:f>
              <c:strCache>
                <c:ptCount val="1"/>
                <c:pt idx="0">
                  <c:v>Remittances</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15'!$N$2:$N$4</c:f>
              <c:strCache>
                <c:ptCount val="3"/>
                <c:pt idx="0">
                  <c:v>Extremely poor</c:v>
                </c:pt>
                <c:pt idx="1">
                  <c:v>Relatively poor</c:v>
                </c:pt>
                <c:pt idx="2">
                  <c:v>Non-poor</c:v>
                </c:pt>
              </c:strCache>
            </c:strRef>
          </c:cat>
          <c:val>
            <c:numRef>
              <c:f>'Figure 15'!$Q$2:$Q$4</c:f>
              <c:numCache>
                <c:formatCode>0.0</c:formatCode>
                <c:ptCount val="3"/>
                <c:pt idx="0">
                  <c:v>38.026301574862615</c:v>
                </c:pt>
                <c:pt idx="1">
                  <c:v>47.03425472582142</c:v>
                </c:pt>
                <c:pt idx="2">
                  <c:v>36.666684323896007</c:v>
                </c:pt>
              </c:numCache>
            </c:numRef>
          </c:val>
          <c:extLst>
            <c:ext xmlns:c16="http://schemas.microsoft.com/office/drawing/2014/chart" uri="{C3380CC4-5D6E-409C-BE32-E72D297353CC}">
              <c16:uniqueId val="{00000002-147D-4F43-B801-2D225910DA7E}"/>
            </c:ext>
          </c:extLst>
        </c:ser>
        <c:ser>
          <c:idx val="3"/>
          <c:order val="3"/>
          <c:tx>
            <c:strRef>
              <c:f>'Figure 15'!$R$1</c:f>
              <c:strCache>
                <c:ptCount val="1"/>
                <c:pt idx="0">
                  <c:v>Non-contributory Pensions</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15'!$N$2:$N$4</c:f>
              <c:strCache>
                <c:ptCount val="3"/>
                <c:pt idx="0">
                  <c:v>Extremely poor</c:v>
                </c:pt>
                <c:pt idx="1">
                  <c:v>Relatively poor</c:v>
                </c:pt>
                <c:pt idx="2">
                  <c:v>Non-poor</c:v>
                </c:pt>
              </c:strCache>
            </c:strRef>
          </c:cat>
          <c:val>
            <c:numRef>
              <c:f>'Figure 15'!$R$2:$R$4</c:f>
              <c:numCache>
                <c:formatCode>0.0</c:formatCode>
                <c:ptCount val="3"/>
                <c:pt idx="0">
                  <c:v>7.318556289045171</c:v>
                </c:pt>
                <c:pt idx="1">
                  <c:v>6.535024370725349</c:v>
                </c:pt>
                <c:pt idx="2">
                  <c:v>8.1564153328854516</c:v>
                </c:pt>
              </c:numCache>
            </c:numRef>
          </c:val>
          <c:extLst>
            <c:ext xmlns:c16="http://schemas.microsoft.com/office/drawing/2014/chart" uri="{C3380CC4-5D6E-409C-BE32-E72D297353CC}">
              <c16:uniqueId val="{00000003-147D-4F43-B801-2D225910DA7E}"/>
            </c:ext>
          </c:extLst>
        </c:ser>
        <c:ser>
          <c:idx val="4"/>
          <c:order val="4"/>
          <c:tx>
            <c:strRef>
              <c:f>'Figure 15'!$S$1</c:f>
              <c:strCache>
                <c:ptCount val="1"/>
                <c:pt idx="0">
                  <c:v>Contributory Pensions</c:v>
                </c:pt>
              </c:strCache>
            </c:strRef>
          </c:tx>
          <c:spPr>
            <a:solidFill>
              <a:schemeClr val="bg2">
                <a:lumMod val="9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15'!$N$2:$N$4</c:f>
              <c:strCache>
                <c:ptCount val="3"/>
                <c:pt idx="0">
                  <c:v>Extremely poor</c:v>
                </c:pt>
                <c:pt idx="1">
                  <c:v>Relatively poor</c:v>
                </c:pt>
                <c:pt idx="2">
                  <c:v>Non-poor</c:v>
                </c:pt>
              </c:strCache>
            </c:strRef>
          </c:cat>
          <c:val>
            <c:numRef>
              <c:f>'Figure 15'!$S$2:$S$4</c:f>
              <c:numCache>
                <c:formatCode>0.0</c:formatCode>
                <c:ptCount val="3"/>
                <c:pt idx="0">
                  <c:v>0.63879894492943012</c:v>
                </c:pt>
                <c:pt idx="1">
                  <c:v>5.7578123208183438</c:v>
                </c:pt>
                <c:pt idx="2">
                  <c:v>36.830670932964757</c:v>
                </c:pt>
              </c:numCache>
            </c:numRef>
          </c:val>
          <c:extLst>
            <c:ext xmlns:c16="http://schemas.microsoft.com/office/drawing/2014/chart" uri="{C3380CC4-5D6E-409C-BE32-E72D297353CC}">
              <c16:uniqueId val="{00000004-147D-4F43-B801-2D225910DA7E}"/>
            </c:ext>
          </c:extLst>
        </c:ser>
        <c:ser>
          <c:idx val="5"/>
          <c:order val="5"/>
          <c:tx>
            <c:strRef>
              <c:f>'Figure 15'!$T$1</c:f>
              <c:strCache>
                <c:ptCount val="1"/>
                <c:pt idx="0">
                  <c:v>Capital &amp; others</c:v>
                </c:pt>
              </c:strCache>
            </c:strRef>
          </c:tx>
          <c:spPr>
            <a:solidFill>
              <a:schemeClr val="accent6"/>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5-147D-4F43-B801-2D225910DA7E}"/>
                </c:ext>
              </c:extLst>
            </c:dLbl>
            <c:dLbl>
              <c:idx val="1"/>
              <c:layout>
                <c:manualLayout>
                  <c:x val="0"/>
                  <c:y val="-7.3917444109390835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47D-4F43-B801-2D225910DA7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15'!$N$2:$N$4</c:f>
              <c:strCache>
                <c:ptCount val="3"/>
                <c:pt idx="0">
                  <c:v>Extremely poor</c:v>
                </c:pt>
                <c:pt idx="1">
                  <c:v>Relatively poor</c:v>
                </c:pt>
                <c:pt idx="2">
                  <c:v>Non-poor</c:v>
                </c:pt>
              </c:strCache>
            </c:strRef>
          </c:cat>
          <c:val>
            <c:numRef>
              <c:f>'Figure 15'!$T$2:$T$4</c:f>
              <c:numCache>
                <c:formatCode>0.0</c:formatCode>
                <c:ptCount val="3"/>
                <c:pt idx="0">
                  <c:v>1.0693830646764682</c:v>
                </c:pt>
                <c:pt idx="1">
                  <c:v>1.8952182731566818</c:v>
                </c:pt>
                <c:pt idx="2">
                  <c:v>4.5731698216391745</c:v>
                </c:pt>
              </c:numCache>
            </c:numRef>
          </c:val>
          <c:extLst>
            <c:ext xmlns:c16="http://schemas.microsoft.com/office/drawing/2014/chart" uri="{C3380CC4-5D6E-409C-BE32-E72D297353CC}">
              <c16:uniqueId val="{00000007-147D-4F43-B801-2D225910DA7E}"/>
            </c:ext>
          </c:extLst>
        </c:ser>
        <c:dLbls>
          <c:dLblPos val="ctr"/>
          <c:showLegendKey val="0"/>
          <c:showVal val="1"/>
          <c:showCatName val="0"/>
          <c:showSerName val="0"/>
          <c:showPercent val="0"/>
          <c:showBubbleSize val="0"/>
        </c:dLbls>
        <c:gapWidth val="150"/>
        <c:overlap val="100"/>
        <c:axId val="830292735"/>
        <c:axId val="814486127"/>
      </c:barChart>
      <c:catAx>
        <c:axId val="8302927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4486127"/>
        <c:crosses val="autoZero"/>
        <c:auto val="1"/>
        <c:lblAlgn val="ctr"/>
        <c:lblOffset val="100"/>
        <c:noMultiLvlLbl val="0"/>
      </c:catAx>
      <c:valAx>
        <c:axId val="814486127"/>
        <c:scaling>
          <c:orientation val="minMax"/>
          <c:max val="100"/>
        </c:scaling>
        <c:delete val="0"/>
        <c:axPos val="l"/>
        <c:majorGridlines>
          <c:spPr>
            <a:ln w="9525" cap="flat" cmpd="sng" algn="ctr">
              <a:solidFill>
                <a:schemeClr val="bg1">
                  <a:lumMod val="95000"/>
                </a:schemeClr>
              </a:solidFill>
              <a:prstDash val="sysDash"/>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02927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'Figure 15'!$O$1</c:f>
              <c:strCache>
                <c:ptCount val="1"/>
                <c:pt idx="0">
                  <c:v>Public Transfers</c:v>
                </c:pt>
              </c:strCache>
            </c:strRef>
          </c:tx>
          <c:spPr>
            <a:solidFill>
              <a:schemeClr val="accent2"/>
            </a:solidFill>
            <a:ln>
              <a:noFill/>
            </a:ln>
            <a:effectLst/>
          </c:spPr>
          <c:invertIfNegative val="0"/>
          <c:dLbls>
            <c:delete val="1"/>
          </c:dLbls>
          <c:cat>
            <c:strRef>
              <c:f>'Figure 15'!$N$7:$N$9</c:f>
              <c:strCache>
                <c:ptCount val="3"/>
                <c:pt idx="0">
                  <c:v>Extremely poor</c:v>
                </c:pt>
                <c:pt idx="1">
                  <c:v>Relatively poor</c:v>
                </c:pt>
                <c:pt idx="2">
                  <c:v>Non-poor</c:v>
                </c:pt>
              </c:strCache>
            </c:strRef>
          </c:cat>
          <c:val>
            <c:numRef>
              <c:f>'Figure 15'!$O$7:$O$9</c:f>
              <c:numCache>
                <c:formatCode>0.0</c:formatCode>
                <c:ptCount val="3"/>
                <c:pt idx="0">
                  <c:v>2.1927517256444302</c:v>
                </c:pt>
                <c:pt idx="1">
                  <c:v>0.91679515646184329</c:v>
                </c:pt>
                <c:pt idx="2">
                  <c:v>0.61224821709929911</c:v>
                </c:pt>
              </c:numCache>
            </c:numRef>
          </c:val>
          <c:extLst>
            <c:ext xmlns:c16="http://schemas.microsoft.com/office/drawing/2014/chart" uri="{C3380CC4-5D6E-409C-BE32-E72D297353CC}">
              <c16:uniqueId val="{00000000-1A2B-C045-8796-D33ED06E2230}"/>
            </c:ext>
          </c:extLst>
        </c:ser>
        <c:ser>
          <c:idx val="1"/>
          <c:order val="1"/>
          <c:tx>
            <c:strRef>
              <c:f>'Figure 15'!$P$1</c:f>
              <c:strCache>
                <c:ptCount val="1"/>
                <c:pt idx="0">
                  <c:v>Domestic Private Transfers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15'!$N$7:$N$9</c:f>
              <c:strCache>
                <c:ptCount val="3"/>
                <c:pt idx="0">
                  <c:v>Extremely poor</c:v>
                </c:pt>
                <c:pt idx="1">
                  <c:v>Relatively poor</c:v>
                </c:pt>
                <c:pt idx="2">
                  <c:v>Non-poor</c:v>
                </c:pt>
              </c:strCache>
            </c:strRef>
          </c:cat>
          <c:val>
            <c:numRef>
              <c:f>'Figure 15'!$P$7:$P$9</c:f>
              <c:numCache>
                <c:formatCode>0.0</c:formatCode>
                <c:ptCount val="3"/>
                <c:pt idx="0">
                  <c:v>46.57979169835523</c:v>
                </c:pt>
                <c:pt idx="1">
                  <c:v>26.817927800376669</c:v>
                </c:pt>
                <c:pt idx="2">
                  <c:v>16.764520514965586</c:v>
                </c:pt>
              </c:numCache>
            </c:numRef>
          </c:val>
          <c:extLst>
            <c:ext xmlns:c16="http://schemas.microsoft.com/office/drawing/2014/chart" uri="{C3380CC4-5D6E-409C-BE32-E72D297353CC}">
              <c16:uniqueId val="{00000001-1A2B-C045-8796-D33ED06E2230}"/>
            </c:ext>
          </c:extLst>
        </c:ser>
        <c:ser>
          <c:idx val="2"/>
          <c:order val="2"/>
          <c:tx>
            <c:strRef>
              <c:f>'Figure 15'!$Q$1</c:f>
              <c:strCache>
                <c:ptCount val="1"/>
                <c:pt idx="0">
                  <c:v>Remittances</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15'!$N$7:$N$9</c:f>
              <c:strCache>
                <c:ptCount val="3"/>
                <c:pt idx="0">
                  <c:v>Extremely poor</c:v>
                </c:pt>
                <c:pt idx="1">
                  <c:v>Relatively poor</c:v>
                </c:pt>
                <c:pt idx="2">
                  <c:v>Non-poor</c:v>
                </c:pt>
              </c:strCache>
            </c:strRef>
          </c:cat>
          <c:val>
            <c:numRef>
              <c:f>'Figure 15'!$Q$7:$Q$9</c:f>
              <c:numCache>
                <c:formatCode>0.0</c:formatCode>
                <c:ptCount val="3"/>
                <c:pt idx="0">
                  <c:v>36.986728597868485</c:v>
                </c:pt>
                <c:pt idx="1">
                  <c:v>60.97739328173644</c:v>
                </c:pt>
                <c:pt idx="2">
                  <c:v>66.618084406687558</c:v>
                </c:pt>
              </c:numCache>
            </c:numRef>
          </c:val>
          <c:extLst>
            <c:ext xmlns:c16="http://schemas.microsoft.com/office/drawing/2014/chart" uri="{C3380CC4-5D6E-409C-BE32-E72D297353CC}">
              <c16:uniqueId val="{00000002-1A2B-C045-8796-D33ED06E2230}"/>
            </c:ext>
          </c:extLst>
        </c:ser>
        <c:ser>
          <c:idx val="3"/>
          <c:order val="3"/>
          <c:tx>
            <c:strRef>
              <c:f>'Figure 15'!$R$1</c:f>
              <c:strCache>
                <c:ptCount val="1"/>
                <c:pt idx="0">
                  <c:v>Non-contributory Pensions</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15'!$N$7:$N$9</c:f>
              <c:strCache>
                <c:ptCount val="3"/>
                <c:pt idx="0">
                  <c:v>Extremely poor</c:v>
                </c:pt>
                <c:pt idx="1">
                  <c:v>Relatively poor</c:v>
                </c:pt>
                <c:pt idx="2">
                  <c:v>Non-poor</c:v>
                </c:pt>
              </c:strCache>
            </c:strRef>
          </c:cat>
          <c:val>
            <c:numRef>
              <c:f>'Figure 15'!$R$7:$R$9</c:f>
              <c:numCache>
                <c:formatCode>0.0</c:formatCode>
                <c:ptCount val="3"/>
                <c:pt idx="0">
                  <c:v>10.656919747450795</c:v>
                </c:pt>
                <c:pt idx="1">
                  <c:v>9.596002838116668</c:v>
                </c:pt>
                <c:pt idx="2">
                  <c:v>7.8419746819910348</c:v>
                </c:pt>
              </c:numCache>
            </c:numRef>
          </c:val>
          <c:extLst>
            <c:ext xmlns:c16="http://schemas.microsoft.com/office/drawing/2014/chart" uri="{C3380CC4-5D6E-409C-BE32-E72D297353CC}">
              <c16:uniqueId val="{00000003-1A2B-C045-8796-D33ED06E2230}"/>
            </c:ext>
          </c:extLst>
        </c:ser>
        <c:ser>
          <c:idx val="4"/>
          <c:order val="4"/>
          <c:tx>
            <c:strRef>
              <c:f>'Figure 15'!$S$1</c:f>
              <c:strCache>
                <c:ptCount val="1"/>
                <c:pt idx="0">
                  <c:v>Contributory Pensions</c:v>
                </c:pt>
              </c:strCache>
            </c:strRef>
          </c:tx>
          <c:spPr>
            <a:solidFill>
              <a:schemeClr val="bg2">
                <a:lumMod val="9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15'!$N$7:$N$9</c:f>
              <c:strCache>
                <c:ptCount val="3"/>
                <c:pt idx="0">
                  <c:v>Extremely poor</c:v>
                </c:pt>
                <c:pt idx="1">
                  <c:v>Relatively poor</c:v>
                </c:pt>
                <c:pt idx="2">
                  <c:v>Non-poor</c:v>
                </c:pt>
              </c:strCache>
            </c:strRef>
          </c:cat>
          <c:val>
            <c:numRef>
              <c:f>'Figure 15'!$S$7:$S$9</c:f>
              <c:numCache>
                <c:formatCode>0.0</c:formatCode>
                <c:ptCount val="3"/>
                <c:pt idx="0">
                  <c:v>2.2099733831793249</c:v>
                </c:pt>
                <c:pt idx="1">
                  <c:v>1.0129485224357095</c:v>
                </c:pt>
                <c:pt idx="2">
                  <c:v>6.869723172183086</c:v>
                </c:pt>
              </c:numCache>
            </c:numRef>
          </c:val>
          <c:extLst>
            <c:ext xmlns:c16="http://schemas.microsoft.com/office/drawing/2014/chart" uri="{C3380CC4-5D6E-409C-BE32-E72D297353CC}">
              <c16:uniqueId val="{00000004-1A2B-C045-8796-D33ED06E2230}"/>
            </c:ext>
          </c:extLst>
        </c:ser>
        <c:ser>
          <c:idx val="5"/>
          <c:order val="5"/>
          <c:tx>
            <c:strRef>
              <c:f>'Figure 15'!$T$1</c:f>
              <c:strCache>
                <c:ptCount val="1"/>
                <c:pt idx="0">
                  <c:v>Capital &amp; others</c:v>
                </c:pt>
              </c:strCache>
            </c:strRef>
          </c:tx>
          <c:spPr>
            <a:solidFill>
              <a:schemeClr val="accent6"/>
            </a:solidFill>
            <a:ln>
              <a:noFill/>
            </a:ln>
            <a:effectLst/>
          </c:spPr>
          <c:invertIfNegative val="0"/>
          <c:dLbls>
            <c:delete val="1"/>
          </c:dLbls>
          <c:cat>
            <c:strRef>
              <c:f>'Figure 15'!$N$7:$N$9</c:f>
              <c:strCache>
                <c:ptCount val="3"/>
                <c:pt idx="0">
                  <c:v>Extremely poor</c:v>
                </c:pt>
                <c:pt idx="1">
                  <c:v>Relatively poor</c:v>
                </c:pt>
                <c:pt idx="2">
                  <c:v>Non-poor</c:v>
                </c:pt>
              </c:strCache>
            </c:strRef>
          </c:cat>
          <c:val>
            <c:numRef>
              <c:f>'Figure 15'!$T$7:$T$9</c:f>
              <c:numCache>
                <c:formatCode>0.0</c:formatCode>
                <c:ptCount val="3"/>
                <c:pt idx="0">
                  <c:v>1.3738348475017355</c:v>
                </c:pt>
                <c:pt idx="1">
                  <c:v>0.67893240087267759</c:v>
                </c:pt>
                <c:pt idx="2">
                  <c:v>1.2934490070734266</c:v>
                </c:pt>
              </c:numCache>
            </c:numRef>
          </c:val>
          <c:extLst>
            <c:ext xmlns:c16="http://schemas.microsoft.com/office/drawing/2014/chart" uri="{C3380CC4-5D6E-409C-BE32-E72D297353CC}">
              <c16:uniqueId val="{00000005-1A2B-C045-8796-D33ED06E2230}"/>
            </c:ext>
          </c:extLst>
        </c:ser>
        <c:dLbls>
          <c:dLblPos val="ctr"/>
          <c:showLegendKey val="0"/>
          <c:showVal val="1"/>
          <c:showCatName val="0"/>
          <c:showSerName val="0"/>
          <c:showPercent val="0"/>
          <c:showBubbleSize val="0"/>
        </c:dLbls>
        <c:gapWidth val="150"/>
        <c:overlap val="100"/>
        <c:axId val="830292735"/>
        <c:axId val="814486127"/>
      </c:barChart>
      <c:catAx>
        <c:axId val="83029273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4486127"/>
        <c:crosses val="autoZero"/>
        <c:auto val="1"/>
        <c:lblAlgn val="ctr"/>
        <c:lblOffset val="100"/>
        <c:noMultiLvlLbl val="0"/>
      </c:catAx>
      <c:valAx>
        <c:axId val="814486127"/>
        <c:scaling>
          <c:orientation val="minMax"/>
          <c:max val="100"/>
        </c:scaling>
        <c:delete val="0"/>
        <c:axPos val="l"/>
        <c:majorGridlines>
          <c:spPr>
            <a:ln w="9525" cap="flat" cmpd="sng" algn="ctr">
              <a:solidFill>
                <a:schemeClr val="bg1">
                  <a:lumMod val="95000"/>
                </a:schemeClr>
              </a:solidFill>
              <a:prstDash val="sysDash"/>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302927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'Figure 16'!$A$3</c:f>
              <c:strCache>
                <c:ptCount val="1"/>
                <c:pt idx="0">
                  <c:v>Central America</c:v>
                </c:pt>
              </c:strCache>
            </c:strRef>
          </c:tx>
          <c:spPr>
            <a:ln w="28575" cap="rnd">
              <a:solidFill>
                <a:schemeClr val="accent1"/>
              </a:solidFill>
              <a:round/>
            </a:ln>
            <a:effectLst/>
          </c:spPr>
          <c:marker>
            <c:symbol val="none"/>
          </c:marker>
          <c:dLbls>
            <c:dLbl>
              <c:idx val="0"/>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CA2-E245-BC59-FA88FE303E1B}"/>
                </c:ext>
              </c:extLst>
            </c:dLbl>
            <c:dLbl>
              <c:idx val="9"/>
              <c:layout>
                <c:manualLayout>
                  <c:x val="-8.8421854401232614E-3"/>
                  <c:y val="9.405703929917791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CA2-E245-BC59-FA88FE303E1B}"/>
                </c:ext>
              </c:extLst>
            </c:dLbl>
            <c:dLbl>
              <c:idx val="19"/>
              <c:layout>
                <c:manualLayout>
                  <c:x val="-2.6957699889960048E-2"/>
                  <c:y val="2.111580532266563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CA2-E245-BC59-FA88FE303E1B}"/>
                </c:ext>
              </c:extLst>
            </c:dLbl>
            <c:dLbl>
              <c:idx val="22"/>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CA2-E245-BC59-FA88FE303E1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'Figure 16'!$Y$2:$AU$2</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'Figure 16'!$Y$3:$AU$3</c:f>
              <c:numCache>
                <c:formatCode>0.0</c:formatCode>
                <c:ptCount val="23"/>
                <c:pt idx="0">
                  <c:v>0.93559021289901045</c:v>
                </c:pt>
                <c:pt idx="1">
                  <c:v>0.87512504690953441</c:v>
                </c:pt>
                <c:pt idx="2">
                  <c:v>0.80982061261344707</c:v>
                </c:pt>
                <c:pt idx="3">
                  <c:v>0.74846169197778156</c:v>
                </c:pt>
                <c:pt idx="4">
                  <c:v>0.74811456646144481</c:v>
                </c:pt>
                <c:pt idx="5">
                  <c:v>0.69125259163960773</c:v>
                </c:pt>
                <c:pt idx="6">
                  <c:v>0.60766276103934902</c:v>
                </c:pt>
                <c:pt idx="7">
                  <c:v>0.78510150498543629</c:v>
                </c:pt>
                <c:pt idx="8">
                  <c:v>2.0136461436803894</c:v>
                </c:pt>
                <c:pt idx="9">
                  <c:v>0.7979961208192089</c:v>
                </c:pt>
                <c:pt idx="10">
                  <c:v>1.1476846780869017</c:v>
                </c:pt>
                <c:pt idx="11">
                  <c:v>1.1213126326895382</c:v>
                </c:pt>
                <c:pt idx="12">
                  <c:v>1.2655398940528155</c:v>
                </c:pt>
                <c:pt idx="13">
                  <c:v>1.3768710290952124</c:v>
                </c:pt>
                <c:pt idx="14">
                  <c:v>1.4789991017806754</c:v>
                </c:pt>
                <c:pt idx="15">
                  <c:v>1.5066730470922647</c:v>
                </c:pt>
                <c:pt idx="16">
                  <c:v>1.4403487176147274</c:v>
                </c:pt>
                <c:pt idx="17">
                  <c:v>1.653400052087814</c:v>
                </c:pt>
                <c:pt idx="18">
                  <c:v>1.649759426446826</c:v>
                </c:pt>
                <c:pt idx="19">
                  <c:v>1.4604350731195224</c:v>
                </c:pt>
                <c:pt idx="20">
                  <c:v>3.971161742280152</c:v>
                </c:pt>
                <c:pt idx="21">
                  <c:v>2.3884106080472578</c:v>
                </c:pt>
                <c:pt idx="22">
                  <c:v>2.087418322775179</c:v>
                </c:pt>
              </c:numCache>
            </c:numRef>
          </c:val>
          <c:smooth val="0"/>
          <c:extLst>
            <c:ext xmlns:c16="http://schemas.microsoft.com/office/drawing/2014/chart" uri="{C3380CC4-5D6E-409C-BE32-E72D297353CC}">
              <c16:uniqueId val="{00000004-0CA2-E245-BC59-FA88FE303E1B}"/>
            </c:ext>
          </c:extLst>
        </c:ser>
        <c:ser>
          <c:idx val="1"/>
          <c:order val="1"/>
          <c:tx>
            <c:strRef>
              <c:f>'Figure 16'!$A$4</c:f>
              <c:strCache>
                <c:ptCount val="1"/>
                <c:pt idx="0">
                  <c:v>Latin America and The Caribbean</c:v>
                </c:pt>
              </c:strCache>
            </c:strRef>
          </c:tx>
          <c:spPr>
            <a:ln w="28575" cap="rnd">
              <a:solidFill>
                <a:schemeClr val="accent2"/>
              </a:solidFill>
              <a:round/>
            </a:ln>
            <a:effectLst/>
          </c:spPr>
          <c:marker>
            <c:symbol val="none"/>
          </c:marker>
          <c:dLbls>
            <c:dLbl>
              <c:idx val="0"/>
              <c:layout>
                <c:manualLayout>
                  <c:x val="-3.1378792610021675E-2"/>
                  <c:y val="-3.992721318250139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CA2-E245-BC59-FA88FE303E1B}"/>
                </c:ext>
              </c:extLst>
            </c:dLbl>
            <c:dLbl>
              <c:idx val="9"/>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0CA2-E245-BC59-FA88FE303E1B}"/>
                </c:ext>
              </c:extLst>
            </c:dLbl>
            <c:dLbl>
              <c:idx val="19"/>
              <c:layout>
                <c:manualLayout>
                  <c:x val="-4.0220978050144941E-2"/>
                  <c:y val="-5.873862104233714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0CA2-E245-BC59-FA88FE303E1B}"/>
                </c:ext>
              </c:extLst>
            </c:dLbl>
            <c:dLbl>
              <c:idx val="22"/>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0CA2-E245-BC59-FA88FE303E1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'Figure 16'!$Y$2:$AU$2</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'Figure 16'!$Y$4:$AU$4</c:f>
              <c:numCache>
                <c:formatCode>0.0</c:formatCode>
                <c:ptCount val="23"/>
                <c:pt idx="0">
                  <c:v>0.42812148342301304</c:v>
                </c:pt>
                <c:pt idx="1">
                  <c:v>0.54303385736979115</c:v>
                </c:pt>
                <c:pt idx="2">
                  <c:v>0.6774785051708252</c:v>
                </c:pt>
                <c:pt idx="3">
                  <c:v>0.66541533773021511</c:v>
                </c:pt>
                <c:pt idx="4">
                  <c:v>0.84275456966673368</c:v>
                </c:pt>
                <c:pt idx="5">
                  <c:v>0.79888163394921363</c:v>
                </c:pt>
                <c:pt idx="6">
                  <c:v>0.76476399112225391</c:v>
                </c:pt>
                <c:pt idx="7">
                  <c:v>0.7766394588144564</c:v>
                </c:pt>
                <c:pt idx="8">
                  <c:v>0.99248958067441695</c:v>
                </c:pt>
                <c:pt idx="9">
                  <c:v>0.92836980100961597</c:v>
                </c:pt>
                <c:pt idx="10">
                  <c:v>1.0248451528632139</c:v>
                </c:pt>
                <c:pt idx="11">
                  <c:v>1.0408980344858383</c:v>
                </c:pt>
                <c:pt idx="12">
                  <c:v>1.4744395762717597</c:v>
                </c:pt>
                <c:pt idx="13">
                  <c:v>1.5596986021977037</c:v>
                </c:pt>
                <c:pt idx="14">
                  <c:v>1.6069018461903579</c:v>
                </c:pt>
                <c:pt idx="15">
                  <c:v>1.6418804778960758</c:v>
                </c:pt>
                <c:pt idx="16">
                  <c:v>1.6080428413891235</c:v>
                </c:pt>
                <c:pt idx="17">
                  <c:v>1.6069120192073252</c:v>
                </c:pt>
                <c:pt idx="18">
                  <c:v>1.512053181705024</c:v>
                </c:pt>
                <c:pt idx="19">
                  <c:v>1.5115926239550881</c:v>
                </c:pt>
                <c:pt idx="20">
                  <c:v>5.6776945138991888</c:v>
                </c:pt>
                <c:pt idx="21">
                  <c:v>3.2948810365760326</c:v>
                </c:pt>
                <c:pt idx="22">
                  <c:v>2.5872702708533688</c:v>
                </c:pt>
              </c:numCache>
            </c:numRef>
          </c:val>
          <c:smooth val="0"/>
          <c:extLst>
            <c:ext xmlns:c16="http://schemas.microsoft.com/office/drawing/2014/chart" uri="{C3380CC4-5D6E-409C-BE32-E72D297353CC}">
              <c16:uniqueId val="{00000009-0CA2-E245-BC59-FA88FE303E1B}"/>
            </c:ext>
          </c:extLst>
        </c:ser>
        <c:ser>
          <c:idx val="2"/>
          <c:order val="2"/>
          <c:tx>
            <c:strRef>
              <c:f>'Figure 16'!$A$5</c:f>
              <c:strCache>
                <c:ptCount val="1"/>
                <c:pt idx="0">
                  <c:v>El Salvador</c:v>
                </c:pt>
              </c:strCache>
            </c:strRef>
          </c:tx>
          <c:spPr>
            <a:ln w="28575" cap="rnd">
              <a:solidFill>
                <a:schemeClr val="accent3"/>
              </a:solidFill>
              <a:round/>
            </a:ln>
            <a:effectLst/>
          </c:spPr>
          <c:marker>
            <c:symbol val="none"/>
          </c:marker>
          <c:dLbls>
            <c:dLbl>
              <c:idx val="0"/>
              <c:layout>
                <c:manualLayout>
                  <c:x val="-2.5827352597289212E-2"/>
                  <c:y val="-2.344250091280697E-2"/>
                </c:manualLayout>
              </c:layout>
              <c:spPr>
                <a:noFill/>
                <a:ln>
                  <a:noFill/>
                </a:ln>
                <a:effectLst/>
              </c:spPr>
              <c:txPr>
                <a:bodyPr rot="0" spcFirstLastPara="1" vertOverflow="ellipsis" vert="horz" wrap="square" lIns="38100" tIns="19050" rIns="38100" bIns="19050" anchor="ctr" anchorCtr="1">
                  <a:no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r"/>
              <c:showLegendKey val="0"/>
              <c:showVal val="1"/>
              <c:showCatName val="0"/>
              <c:showSerName val="0"/>
              <c:showPercent val="0"/>
              <c:showBubbleSize val="0"/>
              <c:extLst>
                <c:ext xmlns:c15="http://schemas.microsoft.com/office/drawing/2012/chart" uri="{CE6537A1-D6FC-4f65-9D91-7224C49458BB}">
                  <c15:layout>
                    <c:manualLayout>
                      <c:w val="4.9544281226400803E-2"/>
                      <c:h val="7.0498183219761174E-2"/>
                    </c:manualLayout>
                  </c15:layout>
                </c:ext>
                <c:ext xmlns:c16="http://schemas.microsoft.com/office/drawing/2014/chart" uri="{C3380CC4-5D6E-409C-BE32-E72D297353CC}">
                  <c16:uniqueId val="{0000000A-0CA2-E245-BC59-FA88FE303E1B}"/>
                </c:ext>
              </c:extLst>
            </c:dLbl>
            <c:dLbl>
              <c:idx val="9"/>
              <c:layout>
                <c:manualLayout>
                  <c:x val="-3.1378792610021675E-2"/>
                  <c:y val="-2.581865728762457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0CA2-E245-BC59-FA88FE303E1B}"/>
                </c:ext>
              </c:extLst>
            </c:dLbl>
            <c:dLbl>
              <c:idx val="19"/>
              <c:layout>
                <c:manualLayout>
                  <c:x val="-3.8010431690114123E-2"/>
                  <c:y val="-4.463006514746041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0CA2-E245-BC59-FA88FE303E1B}"/>
                </c:ext>
              </c:extLst>
            </c:dLbl>
            <c:dLbl>
              <c:idx val="22"/>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0CA2-E245-BC59-FA88FE303E1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'Figure 16'!$Y$2:$AU$2</c:f>
              <c:numCache>
                <c:formatCode>General</c:formatCode>
                <c:ptCount val="23"/>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numCache>
            </c:numRef>
          </c:cat>
          <c:val>
            <c:numRef>
              <c:f>'Figure 16'!$Y$5:$AU$5</c:f>
              <c:numCache>
                <c:formatCode>0.0</c:formatCode>
                <c:ptCount val="23"/>
                <c:pt idx="0">
                  <c:v>5.7504215088895747E-5</c:v>
                </c:pt>
                <c:pt idx="1">
                  <c:v>1.9320756015114519E-2</c:v>
                </c:pt>
                <c:pt idx="2">
                  <c:v>2.055254502617647E-3</c:v>
                </c:pt>
                <c:pt idx="3">
                  <c:v>4.4188470051958816E-4</c:v>
                </c:pt>
                <c:pt idx="4">
                  <c:v>8.3318608972473571E-6</c:v>
                </c:pt>
                <c:pt idx="5">
                  <c:v>0</c:v>
                </c:pt>
                <c:pt idx="6">
                  <c:v>2.4489242412774671E-3</c:v>
                </c:pt>
                <c:pt idx="7">
                  <c:v>3.374374654055269E-3</c:v>
                </c:pt>
                <c:pt idx="8">
                  <c:v>6.0023904819737905E-2</c:v>
                </c:pt>
                <c:pt idx="9">
                  <c:v>0.14976534161263552</c:v>
                </c:pt>
                <c:pt idx="10">
                  <c:v>0.20041348475865367</c:v>
                </c:pt>
                <c:pt idx="11">
                  <c:v>0.27407648702624759</c:v>
                </c:pt>
                <c:pt idx="12">
                  <c:v>0.22331067881672567</c:v>
                </c:pt>
                <c:pt idx="13">
                  <c:v>0.23766407269438075</c:v>
                </c:pt>
                <c:pt idx="14">
                  <c:v>0.23730605495583096</c:v>
                </c:pt>
                <c:pt idx="15">
                  <c:v>0.22125154233470029</c:v>
                </c:pt>
                <c:pt idx="16">
                  <c:v>0.20424491604033274</c:v>
                </c:pt>
                <c:pt idx="17">
                  <c:v>0.15561283351759064</c:v>
                </c:pt>
                <c:pt idx="18">
                  <c:v>0.11986822479113302</c:v>
                </c:pt>
                <c:pt idx="19">
                  <c:v>0.10525869232728524</c:v>
                </c:pt>
                <c:pt idx="20">
                  <c:v>0.35400122999584976</c:v>
                </c:pt>
                <c:pt idx="21">
                  <c:v>0.60274376766441429</c:v>
                </c:pt>
                <c:pt idx="22">
                  <c:v>0.20767919486559808</c:v>
                </c:pt>
              </c:numCache>
            </c:numRef>
          </c:val>
          <c:smooth val="0"/>
          <c:extLst>
            <c:ext xmlns:c16="http://schemas.microsoft.com/office/drawing/2014/chart" uri="{C3380CC4-5D6E-409C-BE32-E72D297353CC}">
              <c16:uniqueId val="{0000000E-0CA2-E245-BC59-FA88FE303E1B}"/>
            </c:ext>
          </c:extLst>
        </c:ser>
        <c:dLbls>
          <c:showLegendKey val="0"/>
          <c:showVal val="0"/>
          <c:showCatName val="0"/>
          <c:showSerName val="0"/>
          <c:showPercent val="0"/>
          <c:showBubbleSize val="0"/>
        </c:dLbls>
        <c:smooth val="0"/>
        <c:axId val="543969711"/>
        <c:axId val="543337535"/>
      </c:lineChart>
      <c:catAx>
        <c:axId val="5439697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3337535"/>
        <c:crosses val="autoZero"/>
        <c:auto val="1"/>
        <c:lblAlgn val="ctr"/>
        <c:lblOffset val="100"/>
        <c:noMultiLvlLbl val="0"/>
      </c:catAx>
      <c:valAx>
        <c:axId val="543337535"/>
        <c:scaling>
          <c:orientation val="minMax"/>
        </c:scaling>
        <c:delete val="0"/>
        <c:axPos val="l"/>
        <c:majorGridlines>
          <c:spPr>
            <a:ln w="9525" cap="flat" cmpd="sng" algn="ctr">
              <a:solidFill>
                <a:schemeClr val="bg1">
                  <a:lumMod val="95000"/>
                </a:schemeClr>
              </a:solidFill>
              <a:prstDash val="sysDash"/>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MX"/>
                  <a:t>% of household income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396971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'Figure 17'!$M$1</c:f>
              <c:strCache>
                <c:ptCount val="1"/>
                <c:pt idx="0">
                  <c:v>Public Transfers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17'!$L$2:$L$4</c:f>
              <c:strCache>
                <c:ptCount val="3"/>
                <c:pt idx="0">
                  <c:v>Extremely poor</c:v>
                </c:pt>
                <c:pt idx="1">
                  <c:v>Relatively poor</c:v>
                </c:pt>
                <c:pt idx="2">
                  <c:v>Non-poor</c:v>
                </c:pt>
              </c:strCache>
            </c:strRef>
          </c:cat>
          <c:val>
            <c:numRef>
              <c:f>'Figure 17'!$M$2:$M$4</c:f>
              <c:numCache>
                <c:formatCode>0</c:formatCode>
                <c:ptCount val="3"/>
                <c:pt idx="0">
                  <c:v>2</c:v>
                </c:pt>
                <c:pt idx="1">
                  <c:v>1</c:v>
                </c:pt>
                <c:pt idx="2">
                  <c:v>0.89999999999999991</c:v>
                </c:pt>
              </c:numCache>
            </c:numRef>
          </c:val>
          <c:extLst>
            <c:ext xmlns:c16="http://schemas.microsoft.com/office/drawing/2014/chart" uri="{C3380CC4-5D6E-409C-BE32-E72D297353CC}">
              <c16:uniqueId val="{00000000-981C-9B47-A899-86DB3FD16A22}"/>
            </c:ext>
          </c:extLst>
        </c:ser>
        <c:ser>
          <c:idx val="1"/>
          <c:order val="1"/>
          <c:tx>
            <c:strRef>
              <c:f>'Figure 17'!$N$1</c:f>
              <c:strCache>
                <c:ptCount val="1"/>
                <c:pt idx="0">
                  <c:v>Domestic Private Transfers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17'!$L$2:$L$4</c:f>
              <c:strCache>
                <c:ptCount val="3"/>
                <c:pt idx="0">
                  <c:v>Extremely poor</c:v>
                </c:pt>
                <c:pt idx="1">
                  <c:v>Relatively poor</c:v>
                </c:pt>
                <c:pt idx="2">
                  <c:v>Non-poor</c:v>
                </c:pt>
              </c:strCache>
            </c:strRef>
          </c:cat>
          <c:val>
            <c:numRef>
              <c:f>'Figure 17'!$N$2:$N$4</c:f>
              <c:numCache>
                <c:formatCode>0</c:formatCode>
                <c:ptCount val="3"/>
                <c:pt idx="0">
                  <c:v>26.6</c:v>
                </c:pt>
                <c:pt idx="1">
                  <c:v>27.500000000000004</c:v>
                </c:pt>
                <c:pt idx="2">
                  <c:v>16.7</c:v>
                </c:pt>
              </c:numCache>
            </c:numRef>
          </c:val>
          <c:extLst>
            <c:ext xmlns:c16="http://schemas.microsoft.com/office/drawing/2014/chart" uri="{C3380CC4-5D6E-409C-BE32-E72D297353CC}">
              <c16:uniqueId val="{00000001-981C-9B47-A899-86DB3FD16A22}"/>
            </c:ext>
          </c:extLst>
        </c:ser>
        <c:ser>
          <c:idx val="2"/>
          <c:order val="2"/>
          <c:tx>
            <c:strRef>
              <c:f>'Figure 17'!$O$1</c:f>
              <c:strCache>
                <c:ptCount val="1"/>
                <c:pt idx="0">
                  <c:v>Remittances</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17'!$L$2:$L$4</c:f>
              <c:strCache>
                <c:ptCount val="3"/>
                <c:pt idx="0">
                  <c:v>Extremely poor</c:v>
                </c:pt>
                <c:pt idx="1">
                  <c:v>Relatively poor</c:v>
                </c:pt>
                <c:pt idx="2">
                  <c:v>Non-poor</c:v>
                </c:pt>
              </c:strCache>
            </c:strRef>
          </c:cat>
          <c:val>
            <c:numRef>
              <c:f>'Figure 17'!$O$2:$O$4</c:f>
              <c:numCache>
                <c:formatCode>0</c:formatCode>
                <c:ptCount val="3"/>
                <c:pt idx="0">
                  <c:v>14.299999999999999</c:v>
                </c:pt>
                <c:pt idx="1">
                  <c:v>20.5</c:v>
                </c:pt>
                <c:pt idx="2">
                  <c:v>23.5</c:v>
                </c:pt>
              </c:numCache>
            </c:numRef>
          </c:val>
          <c:extLst>
            <c:ext xmlns:c16="http://schemas.microsoft.com/office/drawing/2014/chart" uri="{C3380CC4-5D6E-409C-BE32-E72D297353CC}">
              <c16:uniqueId val="{00000002-981C-9B47-A899-86DB3FD16A22}"/>
            </c:ext>
          </c:extLst>
        </c:ser>
        <c:ser>
          <c:idx val="3"/>
          <c:order val="3"/>
          <c:tx>
            <c:strRef>
              <c:f>'Figure 17'!$P$1</c:f>
              <c:strCache>
                <c:ptCount val="1"/>
                <c:pt idx="0">
                  <c:v>Non-contributory Pensions</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17'!$L$2:$L$4</c:f>
              <c:strCache>
                <c:ptCount val="3"/>
                <c:pt idx="0">
                  <c:v>Extremely poor</c:v>
                </c:pt>
                <c:pt idx="1">
                  <c:v>Relatively poor</c:v>
                </c:pt>
                <c:pt idx="2">
                  <c:v>Non-poor</c:v>
                </c:pt>
              </c:strCache>
            </c:strRef>
          </c:cat>
          <c:val>
            <c:numRef>
              <c:f>'Figure 17'!$P$2:$P$4</c:f>
              <c:numCache>
                <c:formatCode>0</c:formatCode>
                <c:ptCount val="3"/>
                <c:pt idx="0">
                  <c:v>2.1</c:v>
                </c:pt>
                <c:pt idx="1">
                  <c:v>3.2</c:v>
                </c:pt>
                <c:pt idx="2">
                  <c:v>5.2</c:v>
                </c:pt>
              </c:numCache>
            </c:numRef>
          </c:val>
          <c:extLst>
            <c:ext xmlns:c16="http://schemas.microsoft.com/office/drawing/2014/chart" uri="{C3380CC4-5D6E-409C-BE32-E72D297353CC}">
              <c16:uniqueId val="{00000003-981C-9B47-A899-86DB3FD16A22}"/>
            </c:ext>
          </c:extLst>
        </c:ser>
        <c:ser>
          <c:idx val="4"/>
          <c:order val="4"/>
          <c:tx>
            <c:strRef>
              <c:f>'Figure 17'!$Q$1</c:f>
              <c:strCache>
                <c:ptCount val="1"/>
                <c:pt idx="0">
                  <c:v>Contributory Pensions</c:v>
                </c:pt>
              </c:strCache>
            </c:strRef>
          </c:tx>
          <c:spPr>
            <a:solidFill>
              <a:schemeClr val="bg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17'!$L$2:$L$4</c:f>
              <c:strCache>
                <c:ptCount val="3"/>
                <c:pt idx="0">
                  <c:v>Extremely poor</c:v>
                </c:pt>
                <c:pt idx="1">
                  <c:v>Relatively poor</c:v>
                </c:pt>
                <c:pt idx="2">
                  <c:v>Non-poor</c:v>
                </c:pt>
              </c:strCache>
            </c:strRef>
          </c:cat>
          <c:val>
            <c:numRef>
              <c:f>'Figure 17'!$Q$2:$Q$4</c:f>
              <c:numCache>
                <c:formatCode>0</c:formatCode>
                <c:ptCount val="3"/>
                <c:pt idx="0">
                  <c:v>0.3</c:v>
                </c:pt>
                <c:pt idx="1">
                  <c:v>1.4000000000000001</c:v>
                </c:pt>
                <c:pt idx="2">
                  <c:v>10.199999999999999</c:v>
                </c:pt>
              </c:numCache>
            </c:numRef>
          </c:val>
          <c:extLst>
            <c:ext xmlns:c16="http://schemas.microsoft.com/office/drawing/2014/chart" uri="{C3380CC4-5D6E-409C-BE32-E72D297353CC}">
              <c16:uniqueId val="{00000004-981C-9B47-A899-86DB3FD16A22}"/>
            </c:ext>
          </c:extLst>
        </c:ser>
        <c:ser>
          <c:idx val="5"/>
          <c:order val="5"/>
          <c:tx>
            <c:strRef>
              <c:f>'Figure 17'!$R$1</c:f>
              <c:strCache>
                <c:ptCount val="1"/>
                <c:pt idx="0">
                  <c:v>Capital &amp; Others</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17'!$L$2:$L$4</c:f>
              <c:strCache>
                <c:ptCount val="3"/>
                <c:pt idx="0">
                  <c:v>Extremely poor</c:v>
                </c:pt>
                <c:pt idx="1">
                  <c:v>Relatively poor</c:v>
                </c:pt>
                <c:pt idx="2">
                  <c:v>Non-poor</c:v>
                </c:pt>
              </c:strCache>
            </c:strRef>
          </c:cat>
          <c:val>
            <c:numRef>
              <c:f>'Figure 17'!$R$2:$R$4</c:f>
              <c:numCache>
                <c:formatCode>0</c:formatCode>
                <c:ptCount val="3"/>
                <c:pt idx="0">
                  <c:v>1.1000000000000001</c:v>
                </c:pt>
                <c:pt idx="1">
                  <c:v>2.9</c:v>
                </c:pt>
                <c:pt idx="2">
                  <c:v>9.2000000000000011</c:v>
                </c:pt>
              </c:numCache>
            </c:numRef>
          </c:val>
          <c:extLst>
            <c:ext xmlns:c16="http://schemas.microsoft.com/office/drawing/2014/chart" uri="{C3380CC4-5D6E-409C-BE32-E72D297353CC}">
              <c16:uniqueId val="{00000005-981C-9B47-A899-86DB3FD16A22}"/>
            </c:ext>
          </c:extLst>
        </c:ser>
        <c:dLbls>
          <c:dLblPos val="outEnd"/>
          <c:showLegendKey val="0"/>
          <c:showVal val="1"/>
          <c:showCatName val="0"/>
          <c:showSerName val="0"/>
          <c:showPercent val="0"/>
          <c:showBubbleSize val="0"/>
        </c:dLbls>
        <c:gapWidth val="219"/>
        <c:overlap val="-27"/>
        <c:axId val="800716815"/>
        <c:axId val="814051279"/>
      </c:barChart>
      <c:catAx>
        <c:axId val="8007168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4051279"/>
        <c:crosses val="autoZero"/>
        <c:auto val="1"/>
        <c:lblAlgn val="ctr"/>
        <c:lblOffset val="100"/>
        <c:noMultiLvlLbl val="0"/>
      </c:catAx>
      <c:valAx>
        <c:axId val="814051279"/>
        <c:scaling>
          <c:orientation val="minMax"/>
          <c:max val="40"/>
        </c:scaling>
        <c:delete val="0"/>
        <c:axPos val="l"/>
        <c:majorGridlines>
          <c:spPr>
            <a:ln w="9525" cap="flat" cmpd="sng" algn="ctr">
              <a:solidFill>
                <a:schemeClr val="bg1">
                  <a:lumMod val="95000"/>
                </a:schemeClr>
              </a:solidFill>
              <a:prstDash val="sysDash"/>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MX"/>
                  <a:t>% of households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071681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'Figure 17'!$M$1</c:f>
              <c:strCache>
                <c:ptCount val="1"/>
                <c:pt idx="0">
                  <c:v>Public Transfers</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17'!$L$6:$L$8</c:f>
              <c:strCache>
                <c:ptCount val="3"/>
                <c:pt idx="0">
                  <c:v>Extremely poor</c:v>
                </c:pt>
                <c:pt idx="1">
                  <c:v>Relatively poor</c:v>
                </c:pt>
                <c:pt idx="2">
                  <c:v>Non-poor</c:v>
                </c:pt>
              </c:strCache>
            </c:strRef>
          </c:cat>
          <c:val>
            <c:numRef>
              <c:f>'Figure 17'!$M$6:$M$8</c:f>
              <c:numCache>
                <c:formatCode>0</c:formatCode>
                <c:ptCount val="3"/>
                <c:pt idx="0">
                  <c:v>2.5</c:v>
                </c:pt>
                <c:pt idx="1">
                  <c:v>2.1</c:v>
                </c:pt>
                <c:pt idx="2">
                  <c:v>1.9</c:v>
                </c:pt>
              </c:numCache>
            </c:numRef>
          </c:val>
          <c:extLst>
            <c:ext xmlns:c16="http://schemas.microsoft.com/office/drawing/2014/chart" uri="{C3380CC4-5D6E-409C-BE32-E72D297353CC}">
              <c16:uniqueId val="{00000000-DB1B-B84D-93A1-D9C320283A6D}"/>
            </c:ext>
          </c:extLst>
        </c:ser>
        <c:ser>
          <c:idx val="1"/>
          <c:order val="1"/>
          <c:tx>
            <c:strRef>
              <c:f>'Figure 17'!$N$1</c:f>
              <c:strCache>
                <c:ptCount val="1"/>
                <c:pt idx="0">
                  <c:v>Domestic Private Transfers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17'!$L$6:$L$8</c:f>
              <c:strCache>
                <c:ptCount val="3"/>
                <c:pt idx="0">
                  <c:v>Extremely poor</c:v>
                </c:pt>
                <c:pt idx="1">
                  <c:v>Relatively poor</c:v>
                </c:pt>
                <c:pt idx="2">
                  <c:v>Non-poor</c:v>
                </c:pt>
              </c:strCache>
            </c:strRef>
          </c:cat>
          <c:val>
            <c:numRef>
              <c:f>'Figure 17'!$N$6:$N$8</c:f>
              <c:numCache>
                <c:formatCode>0</c:formatCode>
                <c:ptCount val="3"/>
                <c:pt idx="0">
                  <c:v>24.3</c:v>
                </c:pt>
                <c:pt idx="1">
                  <c:v>22.900000000000002</c:v>
                </c:pt>
                <c:pt idx="2">
                  <c:v>19.2</c:v>
                </c:pt>
              </c:numCache>
            </c:numRef>
          </c:val>
          <c:extLst>
            <c:ext xmlns:c16="http://schemas.microsoft.com/office/drawing/2014/chart" uri="{C3380CC4-5D6E-409C-BE32-E72D297353CC}">
              <c16:uniqueId val="{00000001-DB1B-B84D-93A1-D9C320283A6D}"/>
            </c:ext>
          </c:extLst>
        </c:ser>
        <c:ser>
          <c:idx val="2"/>
          <c:order val="2"/>
          <c:tx>
            <c:strRef>
              <c:f>'Figure 17'!$O$1</c:f>
              <c:strCache>
                <c:ptCount val="1"/>
                <c:pt idx="0">
                  <c:v>Remittances</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17'!$L$6:$L$8</c:f>
              <c:strCache>
                <c:ptCount val="3"/>
                <c:pt idx="0">
                  <c:v>Extremely poor</c:v>
                </c:pt>
                <c:pt idx="1">
                  <c:v>Relatively poor</c:v>
                </c:pt>
                <c:pt idx="2">
                  <c:v>Non-poor</c:v>
                </c:pt>
              </c:strCache>
            </c:strRef>
          </c:cat>
          <c:val>
            <c:numRef>
              <c:f>'Figure 17'!$O$6:$O$8</c:f>
              <c:numCache>
                <c:formatCode>0</c:formatCode>
                <c:ptCount val="3"/>
                <c:pt idx="0">
                  <c:v>13.900000000000002</c:v>
                </c:pt>
                <c:pt idx="1">
                  <c:v>27.800000000000004</c:v>
                </c:pt>
                <c:pt idx="2">
                  <c:v>33.4</c:v>
                </c:pt>
              </c:numCache>
            </c:numRef>
          </c:val>
          <c:extLst>
            <c:ext xmlns:c16="http://schemas.microsoft.com/office/drawing/2014/chart" uri="{C3380CC4-5D6E-409C-BE32-E72D297353CC}">
              <c16:uniqueId val="{00000002-DB1B-B84D-93A1-D9C320283A6D}"/>
            </c:ext>
          </c:extLst>
        </c:ser>
        <c:ser>
          <c:idx val="3"/>
          <c:order val="3"/>
          <c:tx>
            <c:strRef>
              <c:f>'Figure 17'!$P$1</c:f>
              <c:strCache>
                <c:ptCount val="1"/>
                <c:pt idx="0">
                  <c:v>Non-contributory Pensions</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17'!$L$6:$L$8</c:f>
              <c:strCache>
                <c:ptCount val="3"/>
                <c:pt idx="0">
                  <c:v>Extremely poor</c:v>
                </c:pt>
                <c:pt idx="1">
                  <c:v>Relatively poor</c:v>
                </c:pt>
                <c:pt idx="2">
                  <c:v>Non-poor</c:v>
                </c:pt>
              </c:strCache>
            </c:strRef>
          </c:cat>
          <c:val>
            <c:numRef>
              <c:f>'Figure 17'!$P$6:$P$8</c:f>
              <c:numCache>
                <c:formatCode>0</c:formatCode>
                <c:ptCount val="3"/>
                <c:pt idx="0">
                  <c:v>2.6</c:v>
                </c:pt>
                <c:pt idx="1">
                  <c:v>5.3</c:v>
                </c:pt>
                <c:pt idx="2">
                  <c:v>5.3</c:v>
                </c:pt>
              </c:numCache>
            </c:numRef>
          </c:val>
          <c:extLst>
            <c:ext xmlns:c16="http://schemas.microsoft.com/office/drawing/2014/chart" uri="{C3380CC4-5D6E-409C-BE32-E72D297353CC}">
              <c16:uniqueId val="{00000003-DB1B-B84D-93A1-D9C320283A6D}"/>
            </c:ext>
          </c:extLst>
        </c:ser>
        <c:ser>
          <c:idx val="4"/>
          <c:order val="4"/>
          <c:tx>
            <c:strRef>
              <c:f>'Figure 17'!$Q$1</c:f>
              <c:strCache>
                <c:ptCount val="1"/>
                <c:pt idx="0">
                  <c:v>Contributory Pensions</c:v>
                </c:pt>
              </c:strCache>
            </c:strRef>
          </c:tx>
          <c:spPr>
            <a:solidFill>
              <a:schemeClr val="bg2">
                <a:lumMod val="9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17'!$L$6:$L$8</c:f>
              <c:strCache>
                <c:ptCount val="3"/>
                <c:pt idx="0">
                  <c:v>Extremely poor</c:v>
                </c:pt>
                <c:pt idx="1">
                  <c:v>Relatively poor</c:v>
                </c:pt>
                <c:pt idx="2">
                  <c:v>Non-poor</c:v>
                </c:pt>
              </c:strCache>
            </c:strRef>
          </c:cat>
          <c:val>
            <c:numRef>
              <c:f>'Figure 17'!$Q$6:$Q$8</c:f>
              <c:numCache>
                <c:formatCode>0</c:formatCode>
                <c:ptCount val="3"/>
                <c:pt idx="0">
                  <c:v>0.70000000000000007</c:v>
                </c:pt>
                <c:pt idx="1">
                  <c:v>0.4</c:v>
                </c:pt>
                <c:pt idx="2">
                  <c:v>2.1</c:v>
                </c:pt>
              </c:numCache>
            </c:numRef>
          </c:val>
          <c:extLst>
            <c:ext xmlns:c16="http://schemas.microsoft.com/office/drawing/2014/chart" uri="{C3380CC4-5D6E-409C-BE32-E72D297353CC}">
              <c16:uniqueId val="{00000004-DB1B-B84D-93A1-D9C320283A6D}"/>
            </c:ext>
          </c:extLst>
        </c:ser>
        <c:ser>
          <c:idx val="5"/>
          <c:order val="5"/>
          <c:tx>
            <c:strRef>
              <c:f>'Figure 17'!$R$1</c:f>
              <c:strCache>
                <c:ptCount val="1"/>
                <c:pt idx="0">
                  <c:v>Capital &amp; Others</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17'!$L$6:$L$8</c:f>
              <c:strCache>
                <c:ptCount val="3"/>
                <c:pt idx="0">
                  <c:v>Extremely poor</c:v>
                </c:pt>
                <c:pt idx="1">
                  <c:v>Relatively poor</c:v>
                </c:pt>
                <c:pt idx="2">
                  <c:v>Non-poor</c:v>
                </c:pt>
              </c:strCache>
            </c:strRef>
          </c:cat>
          <c:val>
            <c:numRef>
              <c:f>'Figure 17'!$R$6:$R$8</c:f>
              <c:numCache>
                <c:formatCode>0</c:formatCode>
                <c:ptCount val="3"/>
                <c:pt idx="0">
                  <c:v>0.9</c:v>
                </c:pt>
                <c:pt idx="1">
                  <c:v>1.2</c:v>
                </c:pt>
                <c:pt idx="2">
                  <c:v>2.8</c:v>
                </c:pt>
              </c:numCache>
            </c:numRef>
          </c:val>
          <c:extLst>
            <c:ext xmlns:c16="http://schemas.microsoft.com/office/drawing/2014/chart" uri="{C3380CC4-5D6E-409C-BE32-E72D297353CC}">
              <c16:uniqueId val="{00000005-DB1B-B84D-93A1-D9C320283A6D}"/>
            </c:ext>
          </c:extLst>
        </c:ser>
        <c:dLbls>
          <c:dLblPos val="outEnd"/>
          <c:showLegendKey val="0"/>
          <c:showVal val="1"/>
          <c:showCatName val="0"/>
          <c:showSerName val="0"/>
          <c:showPercent val="0"/>
          <c:showBubbleSize val="0"/>
        </c:dLbls>
        <c:gapWidth val="219"/>
        <c:overlap val="-27"/>
        <c:axId val="800716815"/>
        <c:axId val="814051279"/>
      </c:barChart>
      <c:catAx>
        <c:axId val="8007168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14051279"/>
        <c:crosses val="autoZero"/>
        <c:auto val="1"/>
        <c:lblAlgn val="ctr"/>
        <c:lblOffset val="100"/>
        <c:noMultiLvlLbl val="0"/>
      </c:catAx>
      <c:valAx>
        <c:axId val="814051279"/>
        <c:scaling>
          <c:orientation val="minMax"/>
        </c:scaling>
        <c:delete val="0"/>
        <c:axPos val="l"/>
        <c:majorGridlines>
          <c:spPr>
            <a:ln w="9525" cap="flat" cmpd="sng" algn="ctr">
              <a:solidFill>
                <a:schemeClr val="bg1">
                  <a:lumMod val="95000"/>
                </a:schemeClr>
              </a:solidFill>
              <a:prstDash val="sysDash"/>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MX"/>
                  <a:t>%</a:t>
                </a:r>
                <a:r>
                  <a:rPr lang="es-MX" baseline="0"/>
                  <a:t> of households</a:t>
                </a:r>
                <a:endParaRPr lang="es-MX"/>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071681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'Figure 18 &amp; 20'!$E$3</c:f>
              <c:strCache>
                <c:ptCount val="1"/>
                <c:pt idx="0">
                  <c:v>Public Transfers</c:v>
                </c:pt>
              </c:strCache>
            </c:strRef>
          </c:tx>
          <c:spPr>
            <a:solidFill>
              <a:schemeClr val="accent2"/>
            </a:solidFill>
            <a:ln>
              <a:noFill/>
            </a:ln>
            <a:effectLst/>
          </c:spPr>
          <c:invertIfNegative val="0"/>
          <c:cat>
            <c:strRef>
              <c:f>'Figure 18 &amp; 20'!$D$4:$D$6</c:f>
              <c:strCache>
                <c:ptCount val="3"/>
                <c:pt idx="0">
                  <c:v>Extremely poor</c:v>
                </c:pt>
                <c:pt idx="1">
                  <c:v>Relatively poor</c:v>
                </c:pt>
                <c:pt idx="2">
                  <c:v>Non-poor</c:v>
                </c:pt>
              </c:strCache>
            </c:strRef>
          </c:cat>
          <c:val>
            <c:numRef>
              <c:f>'Figure 18 &amp; 20'!$E$4:$E$6</c:f>
              <c:numCache>
                <c:formatCode>0.0</c:formatCode>
                <c:ptCount val="3"/>
                <c:pt idx="0">
                  <c:v>0.17382420000000001</c:v>
                </c:pt>
                <c:pt idx="1">
                  <c:v>0.1852326</c:v>
                </c:pt>
                <c:pt idx="2">
                  <c:v>0.39752549999999998</c:v>
                </c:pt>
              </c:numCache>
            </c:numRef>
          </c:val>
          <c:extLst>
            <c:ext xmlns:c16="http://schemas.microsoft.com/office/drawing/2014/chart" uri="{C3380CC4-5D6E-409C-BE32-E72D297353CC}">
              <c16:uniqueId val="{00000000-3A78-B24D-ABA1-35EB867F610F}"/>
            </c:ext>
          </c:extLst>
        </c:ser>
        <c:ser>
          <c:idx val="1"/>
          <c:order val="1"/>
          <c:tx>
            <c:strRef>
              <c:f>'Figure 18 &amp; 20'!$F$3</c:f>
              <c:strCache>
                <c:ptCount val="1"/>
                <c:pt idx="0">
                  <c:v>Domestic Private Transfers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18 &amp; 20'!$D$4:$D$6</c:f>
              <c:strCache>
                <c:ptCount val="3"/>
                <c:pt idx="0">
                  <c:v>Extremely poor</c:v>
                </c:pt>
                <c:pt idx="1">
                  <c:v>Relatively poor</c:v>
                </c:pt>
                <c:pt idx="2">
                  <c:v>Non-poor</c:v>
                </c:pt>
              </c:strCache>
            </c:strRef>
          </c:cat>
          <c:val>
            <c:numRef>
              <c:f>'Figure 18 &amp; 20'!$F$4:$F$6</c:f>
              <c:numCache>
                <c:formatCode>0.0</c:formatCode>
                <c:ptCount val="3"/>
                <c:pt idx="0">
                  <c:v>20.348890000000001</c:v>
                </c:pt>
                <c:pt idx="1">
                  <c:v>23.766290000000001</c:v>
                </c:pt>
                <c:pt idx="2">
                  <c:v>23.62942</c:v>
                </c:pt>
              </c:numCache>
            </c:numRef>
          </c:val>
          <c:extLst>
            <c:ext xmlns:c16="http://schemas.microsoft.com/office/drawing/2014/chart" uri="{C3380CC4-5D6E-409C-BE32-E72D297353CC}">
              <c16:uniqueId val="{00000001-3A78-B24D-ABA1-35EB867F610F}"/>
            </c:ext>
          </c:extLst>
        </c:ser>
        <c:ser>
          <c:idx val="2"/>
          <c:order val="2"/>
          <c:tx>
            <c:strRef>
              <c:f>'Figure 18 &amp; 20'!$G$3</c:f>
              <c:strCache>
                <c:ptCount val="1"/>
                <c:pt idx="0">
                  <c:v>Remittances</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18 &amp; 20'!$D$4:$D$6</c:f>
              <c:strCache>
                <c:ptCount val="3"/>
                <c:pt idx="0">
                  <c:v>Extremely poor</c:v>
                </c:pt>
                <c:pt idx="1">
                  <c:v>Relatively poor</c:v>
                </c:pt>
                <c:pt idx="2">
                  <c:v>Non-poor</c:v>
                </c:pt>
              </c:strCache>
            </c:strRef>
          </c:cat>
          <c:val>
            <c:numRef>
              <c:f>'Figure 18 &amp; 20'!$G$4:$G$6</c:f>
              <c:numCache>
                <c:formatCode>0.0</c:formatCode>
                <c:ptCount val="3"/>
                <c:pt idx="0">
                  <c:v>86.803120000000007</c:v>
                </c:pt>
                <c:pt idx="1">
                  <c:v>149.60220000000001</c:v>
                </c:pt>
                <c:pt idx="2">
                  <c:v>234.72900000000001</c:v>
                </c:pt>
              </c:numCache>
            </c:numRef>
          </c:val>
          <c:extLst>
            <c:ext xmlns:c16="http://schemas.microsoft.com/office/drawing/2014/chart" uri="{C3380CC4-5D6E-409C-BE32-E72D297353CC}">
              <c16:uniqueId val="{00000002-3A78-B24D-ABA1-35EB867F610F}"/>
            </c:ext>
          </c:extLst>
        </c:ser>
        <c:ser>
          <c:idx val="3"/>
          <c:order val="3"/>
          <c:tx>
            <c:strRef>
              <c:f>'Figure 18 &amp; 20'!$H$3</c:f>
              <c:strCache>
                <c:ptCount val="1"/>
                <c:pt idx="0">
                  <c:v>Non-contributory Pensions</c:v>
                </c:pt>
              </c:strCache>
            </c:strRef>
          </c:tx>
          <c:spPr>
            <a:solidFill>
              <a:schemeClr val="accent4"/>
            </a:solidFill>
            <a:ln>
              <a:noFill/>
            </a:ln>
            <a:effectLst/>
          </c:spPr>
          <c:invertIfNegative val="0"/>
          <c:cat>
            <c:strRef>
              <c:f>'Figure 18 &amp; 20'!$D$4:$D$6</c:f>
              <c:strCache>
                <c:ptCount val="3"/>
                <c:pt idx="0">
                  <c:v>Extremely poor</c:v>
                </c:pt>
                <c:pt idx="1">
                  <c:v>Relatively poor</c:v>
                </c:pt>
                <c:pt idx="2">
                  <c:v>Non-poor</c:v>
                </c:pt>
              </c:strCache>
            </c:strRef>
          </c:cat>
          <c:val>
            <c:numRef>
              <c:f>'Figure 18 &amp; 20'!$H$4:$H$6</c:f>
              <c:numCache>
                <c:formatCode>0.0</c:formatCode>
                <c:ptCount val="3"/>
                <c:pt idx="0">
                  <c:v>1.1435329999999999</c:v>
                </c:pt>
                <c:pt idx="1">
                  <c:v>6.0656210000000002</c:v>
                </c:pt>
                <c:pt idx="2">
                  <c:v>15.966559999999999</c:v>
                </c:pt>
              </c:numCache>
            </c:numRef>
          </c:val>
          <c:extLst>
            <c:ext xmlns:c16="http://schemas.microsoft.com/office/drawing/2014/chart" uri="{C3380CC4-5D6E-409C-BE32-E72D297353CC}">
              <c16:uniqueId val="{00000003-3A78-B24D-ABA1-35EB867F610F}"/>
            </c:ext>
          </c:extLst>
        </c:ser>
        <c:ser>
          <c:idx val="4"/>
          <c:order val="4"/>
          <c:tx>
            <c:strRef>
              <c:f>'Figure 18 &amp; 20'!$I$3</c:f>
              <c:strCache>
                <c:ptCount val="1"/>
                <c:pt idx="0">
                  <c:v>Contributory Pensions</c:v>
                </c:pt>
              </c:strCache>
            </c:strRef>
          </c:tx>
          <c:spPr>
            <a:solidFill>
              <a:schemeClr val="bg2">
                <a:lumMod val="90000"/>
              </a:schemeClr>
            </a:solidFill>
            <a:ln>
              <a:noFill/>
            </a:ln>
            <a:effectLst/>
          </c:spPr>
          <c:invertIfNegative val="0"/>
          <c:dLbls>
            <c:dLbl>
              <c:idx val="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A78-B24D-ABA1-35EB867F610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18 &amp; 20'!$D$4:$D$6</c:f>
              <c:strCache>
                <c:ptCount val="3"/>
                <c:pt idx="0">
                  <c:v>Extremely poor</c:v>
                </c:pt>
                <c:pt idx="1">
                  <c:v>Relatively poor</c:v>
                </c:pt>
                <c:pt idx="2">
                  <c:v>Non-poor</c:v>
                </c:pt>
              </c:strCache>
            </c:strRef>
          </c:cat>
          <c:val>
            <c:numRef>
              <c:f>'Figure 18 &amp; 20'!$I$4:$I$6</c:f>
              <c:numCache>
                <c:formatCode>0.0</c:formatCode>
                <c:ptCount val="3"/>
                <c:pt idx="0">
                  <c:v>0</c:v>
                </c:pt>
                <c:pt idx="1">
                  <c:v>3.1184729999999998</c:v>
                </c:pt>
                <c:pt idx="2">
                  <c:v>47.823929999999997</c:v>
                </c:pt>
              </c:numCache>
            </c:numRef>
          </c:val>
          <c:extLst>
            <c:ext xmlns:c16="http://schemas.microsoft.com/office/drawing/2014/chart" uri="{C3380CC4-5D6E-409C-BE32-E72D297353CC}">
              <c16:uniqueId val="{00000005-3A78-B24D-ABA1-35EB867F610F}"/>
            </c:ext>
          </c:extLst>
        </c:ser>
        <c:ser>
          <c:idx val="5"/>
          <c:order val="5"/>
          <c:tx>
            <c:strRef>
              <c:f>'Figure 18 &amp; 20'!$M$3</c:f>
              <c:strCache>
                <c:ptCount val="1"/>
                <c:pt idx="0">
                  <c:v>Capital &amp; Others</c:v>
                </c:pt>
              </c:strCache>
            </c:strRef>
          </c:tx>
          <c:spPr>
            <a:solidFill>
              <a:schemeClr val="accent6"/>
            </a:solidFill>
            <a:ln>
              <a:noFill/>
            </a:ln>
            <a:effectLst/>
          </c:spPr>
          <c:invertIfNegative val="0"/>
          <c:cat>
            <c:strRef>
              <c:f>'Figure 18 &amp; 20'!$D$4:$D$6</c:f>
              <c:strCache>
                <c:ptCount val="3"/>
                <c:pt idx="0">
                  <c:v>Extremely poor</c:v>
                </c:pt>
                <c:pt idx="1">
                  <c:v>Relatively poor</c:v>
                </c:pt>
                <c:pt idx="2">
                  <c:v>Non-poor</c:v>
                </c:pt>
              </c:strCache>
            </c:strRef>
          </c:cat>
          <c:val>
            <c:numRef>
              <c:f>'Figure 18 &amp; 20'!$M$4:$M$6</c:f>
              <c:numCache>
                <c:formatCode>0.0</c:formatCode>
                <c:ptCount val="3"/>
                <c:pt idx="0">
                  <c:v>0.37258459999999999</c:v>
                </c:pt>
                <c:pt idx="1">
                  <c:v>1.5349858999999999</c:v>
                </c:pt>
                <c:pt idx="2">
                  <c:v>7.5112540000000001</c:v>
                </c:pt>
              </c:numCache>
            </c:numRef>
          </c:val>
          <c:extLst>
            <c:ext xmlns:c16="http://schemas.microsoft.com/office/drawing/2014/chart" uri="{C3380CC4-5D6E-409C-BE32-E72D297353CC}">
              <c16:uniqueId val="{00000006-3A78-B24D-ABA1-35EB867F610F}"/>
            </c:ext>
          </c:extLst>
        </c:ser>
        <c:dLbls>
          <c:showLegendKey val="0"/>
          <c:showVal val="0"/>
          <c:showCatName val="0"/>
          <c:showSerName val="0"/>
          <c:showPercent val="0"/>
          <c:showBubbleSize val="0"/>
        </c:dLbls>
        <c:gapWidth val="150"/>
        <c:overlap val="100"/>
        <c:axId val="1226962991"/>
        <c:axId val="563598415"/>
      </c:barChart>
      <c:catAx>
        <c:axId val="12269629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3598415"/>
        <c:crosses val="autoZero"/>
        <c:auto val="1"/>
        <c:lblAlgn val="ctr"/>
        <c:lblOffset val="100"/>
        <c:noMultiLvlLbl val="0"/>
      </c:catAx>
      <c:valAx>
        <c:axId val="563598415"/>
        <c:scaling>
          <c:orientation val="minMax"/>
        </c:scaling>
        <c:delete val="0"/>
        <c:axPos val="l"/>
        <c:majorGridlines>
          <c:spPr>
            <a:ln w="9525" cap="flat" cmpd="sng" algn="ctr">
              <a:solidFill>
                <a:schemeClr val="bg1">
                  <a:lumMod val="95000"/>
                </a:schemeClr>
              </a:solidFill>
              <a:prstDash val="sysDash"/>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MX"/>
                  <a:t>USD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69629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'Figure 18 &amp; 20'!$E$3</c:f>
              <c:strCache>
                <c:ptCount val="1"/>
                <c:pt idx="0">
                  <c:v>Public Transfers</c:v>
                </c:pt>
              </c:strCache>
            </c:strRef>
          </c:tx>
          <c:spPr>
            <a:solidFill>
              <a:schemeClr val="accent2"/>
            </a:solidFill>
            <a:ln>
              <a:noFill/>
            </a:ln>
            <a:effectLst/>
          </c:spPr>
          <c:invertIfNegative val="0"/>
          <c:cat>
            <c:strRef>
              <c:f>'Figure 18 &amp; 20'!$D$11:$D$13</c:f>
              <c:strCache>
                <c:ptCount val="3"/>
                <c:pt idx="0">
                  <c:v>Extremely poor</c:v>
                </c:pt>
                <c:pt idx="1">
                  <c:v>Relatively poor</c:v>
                </c:pt>
                <c:pt idx="2">
                  <c:v>Non-poor</c:v>
                </c:pt>
              </c:strCache>
            </c:strRef>
          </c:cat>
          <c:val>
            <c:numRef>
              <c:f>'Figure 18 &amp; 20'!$E$11:$E$13</c:f>
              <c:numCache>
                <c:formatCode>0.0</c:formatCode>
                <c:ptCount val="3"/>
                <c:pt idx="0">
                  <c:v>0.6500648</c:v>
                </c:pt>
                <c:pt idx="1">
                  <c:v>0.84306119999999996</c:v>
                </c:pt>
                <c:pt idx="2">
                  <c:v>0.56284820000000002</c:v>
                </c:pt>
              </c:numCache>
            </c:numRef>
          </c:val>
          <c:extLst>
            <c:ext xmlns:c16="http://schemas.microsoft.com/office/drawing/2014/chart" uri="{C3380CC4-5D6E-409C-BE32-E72D297353CC}">
              <c16:uniqueId val="{00000000-C570-2F4A-92A9-0FFB071DEF2B}"/>
            </c:ext>
          </c:extLst>
        </c:ser>
        <c:ser>
          <c:idx val="1"/>
          <c:order val="1"/>
          <c:tx>
            <c:strRef>
              <c:f>'Figure 18 &amp; 20'!$F$3</c:f>
              <c:strCache>
                <c:ptCount val="1"/>
                <c:pt idx="0">
                  <c:v>Domestic Private Transfers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18 &amp; 20'!$D$11:$D$13</c:f>
              <c:strCache>
                <c:ptCount val="3"/>
                <c:pt idx="0">
                  <c:v>Extremely poor</c:v>
                </c:pt>
                <c:pt idx="1">
                  <c:v>Relatively poor</c:v>
                </c:pt>
                <c:pt idx="2">
                  <c:v>Non-poor</c:v>
                </c:pt>
              </c:strCache>
            </c:strRef>
          </c:cat>
          <c:val>
            <c:numRef>
              <c:f>'Figure 18 &amp; 20'!$F$11:$F$13</c:f>
              <c:numCache>
                <c:formatCode>0.0</c:formatCode>
                <c:ptCount val="3"/>
                <c:pt idx="0">
                  <c:v>9.3528000000000002</c:v>
                </c:pt>
                <c:pt idx="1">
                  <c:v>9.7033269999999998</c:v>
                </c:pt>
                <c:pt idx="2">
                  <c:v>16.637550000000001</c:v>
                </c:pt>
              </c:numCache>
            </c:numRef>
          </c:val>
          <c:extLst>
            <c:ext xmlns:c16="http://schemas.microsoft.com/office/drawing/2014/chart" uri="{C3380CC4-5D6E-409C-BE32-E72D297353CC}">
              <c16:uniqueId val="{00000001-C570-2F4A-92A9-0FFB071DEF2B}"/>
            </c:ext>
          </c:extLst>
        </c:ser>
        <c:ser>
          <c:idx val="2"/>
          <c:order val="2"/>
          <c:tx>
            <c:strRef>
              <c:f>'Figure 18 &amp; 20'!$G$3</c:f>
              <c:strCache>
                <c:ptCount val="1"/>
                <c:pt idx="0">
                  <c:v>Remittances</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18 &amp; 20'!$D$11:$D$13</c:f>
              <c:strCache>
                <c:ptCount val="3"/>
                <c:pt idx="0">
                  <c:v>Extremely poor</c:v>
                </c:pt>
                <c:pt idx="1">
                  <c:v>Relatively poor</c:v>
                </c:pt>
                <c:pt idx="2">
                  <c:v>Non-poor</c:v>
                </c:pt>
              </c:strCache>
            </c:strRef>
          </c:cat>
          <c:val>
            <c:numRef>
              <c:f>'Figure 18 &amp; 20'!$G$11:$G$13</c:f>
              <c:numCache>
                <c:formatCode>0.0</c:formatCode>
                <c:ptCount val="3"/>
                <c:pt idx="0">
                  <c:v>61.68112</c:v>
                </c:pt>
                <c:pt idx="1">
                  <c:v>128.45910000000001</c:v>
                </c:pt>
                <c:pt idx="2">
                  <c:v>201.9606</c:v>
                </c:pt>
              </c:numCache>
            </c:numRef>
          </c:val>
          <c:extLst>
            <c:ext xmlns:c16="http://schemas.microsoft.com/office/drawing/2014/chart" uri="{C3380CC4-5D6E-409C-BE32-E72D297353CC}">
              <c16:uniqueId val="{00000002-C570-2F4A-92A9-0FFB071DEF2B}"/>
            </c:ext>
          </c:extLst>
        </c:ser>
        <c:ser>
          <c:idx val="3"/>
          <c:order val="3"/>
          <c:tx>
            <c:strRef>
              <c:f>'Figure 18 &amp; 20'!$H$3</c:f>
              <c:strCache>
                <c:ptCount val="1"/>
                <c:pt idx="0">
                  <c:v>Non-contributory Pensions</c:v>
                </c:pt>
              </c:strCache>
            </c:strRef>
          </c:tx>
          <c:spPr>
            <a:solidFill>
              <a:schemeClr val="accent4"/>
            </a:solidFill>
            <a:ln>
              <a:noFill/>
            </a:ln>
            <a:effectLst/>
          </c:spPr>
          <c:invertIfNegative val="0"/>
          <c:cat>
            <c:strRef>
              <c:f>'Figure 18 &amp; 20'!$D$11:$D$13</c:f>
              <c:strCache>
                <c:ptCount val="3"/>
                <c:pt idx="0">
                  <c:v>Extremely poor</c:v>
                </c:pt>
                <c:pt idx="1">
                  <c:v>Relatively poor</c:v>
                </c:pt>
                <c:pt idx="2">
                  <c:v>Non-poor</c:v>
                </c:pt>
              </c:strCache>
            </c:strRef>
          </c:cat>
          <c:val>
            <c:numRef>
              <c:f>'Figure 18 &amp; 20'!$H$11:$H$13</c:f>
              <c:numCache>
                <c:formatCode>0.0</c:formatCode>
                <c:ptCount val="3"/>
                <c:pt idx="0">
                  <c:v>1.6084130000000001</c:v>
                </c:pt>
                <c:pt idx="1">
                  <c:v>4.3396809999999997</c:v>
                </c:pt>
                <c:pt idx="2">
                  <c:v>8.1838180000000005</c:v>
                </c:pt>
              </c:numCache>
            </c:numRef>
          </c:val>
          <c:extLst>
            <c:ext xmlns:c16="http://schemas.microsoft.com/office/drawing/2014/chart" uri="{C3380CC4-5D6E-409C-BE32-E72D297353CC}">
              <c16:uniqueId val="{00000003-C570-2F4A-92A9-0FFB071DEF2B}"/>
            </c:ext>
          </c:extLst>
        </c:ser>
        <c:ser>
          <c:idx val="4"/>
          <c:order val="4"/>
          <c:tx>
            <c:strRef>
              <c:f>'Figure 18 &amp; 20'!$I$3</c:f>
              <c:strCache>
                <c:ptCount val="1"/>
                <c:pt idx="0">
                  <c:v>Contributory Pensions</c:v>
                </c:pt>
              </c:strCache>
            </c:strRef>
          </c:tx>
          <c:spPr>
            <a:solidFill>
              <a:schemeClr val="bg2">
                <a:lumMod val="90000"/>
              </a:schemeClr>
            </a:solidFill>
            <a:ln>
              <a:noFill/>
            </a:ln>
            <a:effectLst/>
          </c:spPr>
          <c:invertIfNegative val="0"/>
          <c:cat>
            <c:strRef>
              <c:f>'Figure 18 &amp; 20'!$D$11:$D$13</c:f>
              <c:strCache>
                <c:ptCount val="3"/>
                <c:pt idx="0">
                  <c:v>Extremely poor</c:v>
                </c:pt>
                <c:pt idx="1">
                  <c:v>Relatively poor</c:v>
                </c:pt>
                <c:pt idx="2">
                  <c:v>Non-poor</c:v>
                </c:pt>
              </c:strCache>
            </c:strRef>
          </c:cat>
          <c:val>
            <c:numRef>
              <c:f>'Figure 18 &amp; 20'!$I$11:$I$13</c:f>
              <c:numCache>
                <c:formatCode>0.0</c:formatCode>
                <c:ptCount val="3"/>
                <c:pt idx="0">
                  <c:v>0</c:v>
                </c:pt>
                <c:pt idx="1">
                  <c:v>0</c:v>
                </c:pt>
                <c:pt idx="2">
                  <c:v>6.4695260000000001</c:v>
                </c:pt>
              </c:numCache>
            </c:numRef>
          </c:val>
          <c:extLst>
            <c:ext xmlns:c16="http://schemas.microsoft.com/office/drawing/2014/chart" uri="{C3380CC4-5D6E-409C-BE32-E72D297353CC}">
              <c16:uniqueId val="{00000004-C570-2F4A-92A9-0FFB071DEF2B}"/>
            </c:ext>
          </c:extLst>
        </c:ser>
        <c:ser>
          <c:idx val="5"/>
          <c:order val="5"/>
          <c:tx>
            <c:strRef>
              <c:f>'Figure 18 &amp; 20'!$M$10</c:f>
              <c:strCache>
                <c:ptCount val="1"/>
                <c:pt idx="0">
                  <c:v>Capital &amp; Others</c:v>
                </c:pt>
              </c:strCache>
            </c:strRef>
          </c:tx>
          <c:spPr>
            <a:solidFill>
              <a:schemeClr val="accent6"/>
            </a:solidFill>
            <a:ln>
              <a:noFill/>
            </a:ln>
            <a:effectLst/>
          </c:spPr>
          <c:invertIfNegative val="0"/>
          <c:cat>
            <c:strRef>
              <c:f>'Figure 18 &amp; 20'!$D$11:$D$13</c:f>
              <c:strCache>
                <c:ptCount val="3"/>
                <c:pt idx="0">
                  <c:v>Extremely poor</c:v>
                </c:pt>
                <c:pt idx="1">
                  <c:v>Relatively poor</c:v>
                </c:pt>
                <c:pt idx="2">
                  <c:v>Non-poor</c:v>
                </c:pt>
              </c:strCache>
            </c:strRef>
          </c:cat>
          <c:val>
            <c:numRef>
              <c:f>'Figure 18 &amp; 20'!$M$11:$M$13</c:f>
              <c:numCache>
                <c:formatCode>0.0</c:formatCode>
                <c:ptCount val="3"/>
                <c:pt idx="0">
                  <c:v>0.83207849999999994</c:v>
                </c:pt>
                <c:pt idx="1">
                  <c:v>3.7933999999999996E-2</c:v>
                </c:pt>
                <c:pt idx="2">
                  <c:v>1.9335546000000001</c:v>
                </c:pt>
              </c:numCache>
            </c:numRef>
          </c:val>
          <c:extLst>
            <c:ext xmlns:c16="http://schemas.microsoft.com/office/drawing/2014/chart" uri="{C3380CC4-5D6E-409C-BE32-E72D297353CC}">
              <c16:uniqueId val="{00000005-C570-2F4A-92A9-0FFB071DEF2B}"/>
            </c:ext>
          </c:extLst>
        </c:ser>
        <c:dLbls>
          <c:showLegendKey val="0"/>
          <c:showVal val="0"/>
          <c:showCatName val="0"/>
          <c:showSerName val="0"/>
          <c:showPercent val="0"/>
          <c:showBubbleSize val="0"/>
        </c:dLbls>
        <c:gapWidth val="150"/>
        <c:overlap val="100"/>
        <c:axId val="1226962991"/>
        <c:axId val="563598415"/>
      </c:barChart>
      <c:catAx>
        <c:axId val="12269629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3598415"/>
        <c:crosses val="autoZero"/>
        <c:auto val="1"/>
        <c:lblAlgn val="ctr"/>
        <c:lblOffset val="100"/>
        <c:noMultiLvlLbl val="0"/>
      </c:catAx>
      <c:valAx>
        <c:axId val="563598415"/>
        <c:scaling>
          <c:orientation val="minMax"/>
          <c:max val="350"/>
        </c:scaling>
        <c:delete val="0"/>
        <c:axPos val="l"/>
        <c:majorGridlines>
          <c:spPr>
            <a:ln w="9525" cap="flat" cmpd="sng" algn="ctr">
              <a:solidFill>
                <a:schemeClr val="bg1">
                  <a:lumMod val="95000"/>
                </a:schemeClr>
              </a:solidFill>
              <a:prstDash val="sysDash"/>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MX"/>
                  <a:t>USD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69629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'Figure 18 &amp; 20'!$E$3</c:f>
              <c:strCache>
                <c:ptCount val="1"/>
                <c:pt idx="0">
                  <c:v>Public Transfers</c:v>
                </c:pt>
              </c:strCache>
            </c:strRef>
          </c:tx>
          <c:spPr>
            <a:solidFill>
              <a:schemeClr val="accent2"/>
            </a:solidFill>
            <a:ln>
              <a:noFill/>
            </a:ln>
            <a:effectLst/>
          </c:spPr>
          <c:invertIfNegative val="0"/>
          <c:cat>
            <c:strRef>
              <c:f>'Figure 18 &amp; 20'!$D$44:$D$46</c:f>
              <c:strCache>
                <c:ptCount val="3"/>
                <c:pt idx="0">
                  <c:v>Extremely poor</c:v>
                </c:pt>
                <c:pt idx="1">
                  <c:v>Relatively poor</c:v>
                </c:pt>
                <c:pt idx="2">
                  <c:v>Non-poor</c:v>
                </c:pt>
              </c:strCache>
            </c:strRef>
          </c:cat>
          <c:val>
            <c:numRef>
              <c:f>'Figure 18 &amp; 20'!$E$44:$E$46</c:f>
              <c:numCache>
                <c:formatCode>0.0</c:formatCode>
                <c:ptCount val="3"/>
                <c:pt idx="0">
                  <c:v>2.1695200000000001E-2</c:v>
                </c:pt>
                <c:pt idx="1">
                  <c:v>0.1579401</c:v>
                </c:pt>
                <c:pt idx="2">
                  <c:v>0.14929729999999999</c:v>
                </c:pt>
              </c:numCache>
            </c:numRef>
          </c:val>
          <c:extLst>
            <c:ext xmlns:c16="http://schemas.microsoft.com/office/drawing/2014/chart" uri="{C3380CC4-5D6E-409C-BE32-E72D297353CC}">
              <c16:uniqueId val="{00000000-3020-824D-8DF8-5ABE916624C4}"/>
            </c:ext>
          </c:extLst>
        </c:ser>
        <c:ser>
          <c:idx val="1"/>
          <c:order val="1"/>
          <c:tx>
            <c:strRef>
              <c:f>'Figure 18 &amp; 20'!$F$3</c:f>
              <c:strCache>
                <c:ptCount val="1"/>
                <c:pt idx="0">
                  <c:v>Domestic Private Transfers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18 &amp; 20'!$D$44:$D$46</c:f>
              <c:strCache>
                <c:ptCount val="3"/>
                <c:pt idx="0">
                  <c:v>Extremely poor</c:v>
                </c:pt>
                <c:pt idx="1">
                  <c:v>Relatively poor</c:v>
                </c:pt>
                <c:pt idx="2">
                  <c:v>Non-poor</c:v>
                </c:pt>
              </c:strCache>
            </c:strRef>
          </c:cat>
          <c:val>
            <c:numRef>
              <c:f>'Figure 18 &amp; 20'!$F$44:$F$46</c:f>
              <c:numCache>
                <c:formatCode>0.0</c:formatCode>
                <c:ptCount val="3"/>
                <c:pt idx="0">
                  <c:v>63.745150000000002</c:v>
                </c:pt>
                <c:pt idx="1">
                  <c:v>91.591970000000003</c:v>
                </c:pt>
                <c:pt idx="2">
                  <c:v>123.3792</c:v>
                </c:pt>
              </c:numCache>
            </c:numRef>
          </c:val>
          <c:extLst>
            <c:ext xmlns:c16="http://schemas.microsoft.com/office/drawing/2014/chart" uri="{C3380CC4-5D6E-409C-BE32-E72D297353CC}">
              <c16:uniqueId val="{00000001-3020-824D-8DF8-5ABE916624C4}"/>
            </c:ext>
          </c:extLst>
        </c:ser>
        <c:ser>
          <c:idx val="2"/>
          <c:order val="2"/>
          <c:tx>
            <c:strRef>
              <c:f>'Figure 18 &amp; 20'!$G$3</c:f>
              <c:strCache>
                <c:ptCount val="1"/>
                <c:pt idx="0">
                  <c:v>Remittances</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18 &amp; 20'!$D$44:$D$46</c:f>
              <c:strCache>
                <c:ptCount val="3"/>
                <c:pt idx="0">
                  <c:v>Extremely poor</c:v>
                </c:pt>
                <c:pt idx="1">
                  <c:v>Relatively poor</c:v>
                </c:pt>
                <c:pt idx="2">
                  <c:v>Non-poor</c:v>
                </c:pt>
              </c:strCache>
            </c:strRef>
          </c:cat>
          <c:val>
            <c:numRef>
              <c:f>'Figure 18 &amp; 20'!$G$44:$G$46</c:f>
              <c:numCache>
                <c:formatCode>0.0</c:formatCode>
                <c:ptCount val="3"/>
                <c:pt idx="0">
                  <c:v>11.335100000000001</c:v>
                </c:pt>
                <c:pt idx="1">
                  <c:v>32.572600000000001</c:v>
                </c:pt>
                <c:pt idx="2">
                  <c:v>57.935470000000002</c:v>
                </c:pt>
              </c:numCache>
            </c:numRef>
          </c:val>
          <c:extLst>
            <c:ext xmlns:c16="http://schemas.microsoft.com/office/drawing/2014/chart" uri="{C3380CC4-5D6E-409C-BE32-E72D297353CC}">
              <c16:uniqueId val="{00000002-3020-824D-8DF8-5ABE916624C4}"/>
            </c:ext>
          </c:extLst>
        </c:ser>
        <c:ser>
          <c:idx val="3"/>
          <c:order val="3"/>
          <c:tx>
            <c:strRef>
              <c:f>'Figure 18 &amp; 20'!$H$3</c:f>
              <c:strCache>
                <c:ptCount val="1"/>
                <c:pt idx="0">
                  <c:v>Non-contributory Pensions</c:v>
                </c:pt>
              </c:strCache>
            </c:strRef>
          </c:tx>
          <c:spPr>
            <a:solidFill>
              <a:schemeClr val="accent4"/>
            </a:solidFill>
            <a:ln>
              <a:noFill/>
            </a:ln>
            <a:effectLst/>
          </c:spPr>
          <c:invertIfNegative val="0"/>
          <c:dLbls>
            <c:dLbl>
              <c:idx val="2"/>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020-824D-8DF8-5ABE916624C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18 &amp; 20'!$D$44:$D$46</c:f>
              <c:strCache>
                <c:ptCount val="3"/>
                <c:pt idx="0">
                  <c:v>Extremely poor</c:v>
                </c:pt>
                <c:pt idx="1">
                  <c:v>Relatively poor</c:v>
                </c:pt>
                <c:pt idx="2">
                  <c:v>Non-poor</c:v>
                </c:pt>
              </c:strCache>
            </c:strRef>
          </c:cat>
          <c:val>
            <c:numRef>
              <c:f>'Figure 18 &amp; 20'!$H$44:$H$46</c:f>
              <c:numCache>
                <c:formatCode>0.0</c:formatCode>
                <c:ptCount val="3"/>
                <c:pt idx="0">
                  <c:v>1.975676</c:v>
                </c:pt>
                <c:pt idx="1">
                  <c:v>4.7509079999999999</c:v>
                </c:pt>
                <c:pt idx="2">
                  <c:v>20.237469999999998</c:v>
                </c:pt>
              </c:numCache>
            </c:numRef>
          </c:val>
          <c:extLst>
            <c:ext xmlns:c16="http://schemas.microsoft.com/office/drawing/2014/chart" uri="{C3380CC4-5D6E-409C-BE32-E72D297353CC}">
              <c16:uniqueId val="{00000004-3020-824D-8DF8-5ABE916624C4}"/>
            </c:ext>
          </c:extLst>
        </c:ser>
        <c:ser>
          <c:idx val="4"/>
          <c:order val="4"/>
          <c:tx>
            <c:strRef>
              <c:f>'Figure 18 &amp; 20'!$I$3</c:f>
              <c:strCache>
                <c:ptCount val="1"/>
                <c:pt idx="0">
                  <c:v>Contributory Pensions</c:v>
                </c:pt>
              </c:strCache>
            </c:strRef>
          </c:tx>
          <c:spPr>
            <a:solidFill>
              <a:schemeClr val="bg2">
                <a:lumMod val="90000"/>
              </a:schemeClr>
            </a:solidFill>
            <a:ln>
              <a:noFill/>
            </a:ln>
            <a:effectLst/>
          </c:spPr>
          <c:invertIfNegative val="0"/>
          <c:dLbls>
            <c:dLbl>
              <c:idx val="2"/>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020-824D-8DF8-5ABE916624C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18 &amp; 20'!$D$44:$D$46</c:f>
              <c:strCache>
                <c:ptCount val="3"/>
                <c:pt idx="0">
                  <c:v>Extremely poor</c:v>
                </c:pt>
                <c:pt idx="1">
                  <c:v>Relatively poor</c:v>
                </c:pt>
                <c:pt idx="2">
                  <c:v>Non-poor</c:v>
                </c:pt>
              </c:strCache>
            </c:strRef>
          </c:cat>
          <c:val>
            <c:numRef>
              <c:f>'Figure 18 &amp; 20'!$I$44:$I$46</c:f>
              <c:numCache>
                <c:formatCode>0.0</c:formatCode>
                <c:ptCount val="3"/>
                <c:pt idx="0">
                  <c:v>0</c:v>
                </c:pt>
                <c:pt idx="1">
                  <c:v>3.2449880000000002</c:v>
                </c:pt>
                <c:pt idx="2">
                  <c:v>23.79767</c:v>
                </c:pt>
              </c:numCache>
            </c:numRef>
          </c:val>
          <c:extLst>
            <c:ext xmlns:c16="http://schemas.microsoft.com/office/drawing/2014/chart" uri="{C3380CC4-5D6E-409C-BE32-E72D297353CC}">
              <c16:uniqueId val="{00000006-3020-824D-8DF8-5ABE916624C4}"/>
            </c:ext>
          </c:extLst>
        </c:ser>
        <c:ser>
          <c:idx val="5"/>
          <c:order val="5"/>
          <c:tx>
            <c:strRef>
              <c:f>'Figure 18 &amp; 20'!$M$43</c:f>
              <c:strCache>
                <c:ptCount val="1"/>
                <c:pt idx="0">
                  <c:v>Capital &amp; Others</c:v>
                </c:pt>
              </c:strCache>
            </c:strRef>
          </c:tx>
          <c:spPr>
            <a:solidFill>
              <a:schemeClr val="accent6"/>
            </a:solidFill>
            <a:ln>
              <a:noFill/>
            </a:ln>
            <a:effectLst/>
          </c:spPr>
          <c:invertIfNegative val="0"/>
          <c:cat>
            <c:strRef>
              <c:f>'Figure 18 &amp; 20'!$D$44:$D$46</c:f>
              <c:strCache>
                <c:ptCount val="3"/>
                <c:pt idx="0">
                  <c:v>Extremely poor</c:v>
                </c:pt>
                <c:pt idx="1">
                  <c:v>Relatively poor</c:v>
                </c:pt>
                <c:pt idx="2">
                  <c:v>Non-poor</c:v>
                </c:pt>
              </c:strCache>
            </c:strRef>
          </c:cat>
          <c:val>
            <c:numRef>
              <c:f>'Figure 18 &amp; 20'!$M$44:$M$46</c:f>
              <c:numCache>
                <c:formatCode>0.0</c:formatCode>
                <c:ptCount val="3"/>
                <c:pt idx="0">
                  <c:v>4.7021800000000002E-2</c:v>
                </c:pt>
                <c:pt idx="1">
                  <c:v>1.1615967</c:v>
                </c:pt>
                <c:pt idx="2">
                  <c:v>7.6265619999999998</c:v>
                </c:pt>
              </c:numCache>
            </c:numRef>
          </c:val>
          <c:extLst>
            <c:ext xmlns:c16="http://schemas.microsoft.com/office/drawing/2014/chart" uri="{C3380CC4-5D6E-409C-BE32-E72D297353CC}">
              <c16:uniqueId val="{00000007-3020-824D-8DF8-5ABE916624C4}"/>
            </c:ext>
          </c:extLst>
        </c:ser>
        <c:dLbls>
          <c:showLegendKey val="0"/>
          <c:showVal val="0"/>
          <c:showCatName val="0"/>
          <c:showSerName val="0"/>
          <c:showPercent val="0"/>
          <c:showBubbleSize val="0"/>
        </c:dLbls>
        <c:gapWidth val="150"/>
        <c:overlap val="100"/>
        <c:axId val="1226962991"/>
        <c:axId val="563598415"/>
      </c:barChart>
      <c:catAx>
        <c:axId val="12269629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3598415"/>
        <c:crosses val="autoZero"/>
        <c:auto val="1"/>
        <c:lblAlgn val="ctr"/>
        <c:lblOffset val="100"/>
        <c:noMultiLvlLbl val="0"/>
      </c:catAx>
      <c:valAx>
        <c:axId val="563598415"/>
        <c:scaling>
          <c:orientation val="minMax"/>
        </c:scaling>
        <c:delete val="0"/>
        <c:axPos val="l"/>
        <c:majorGridlines>
          <c:spPr>
            <a:ln w="9525" cap="flat" cmpd="sng" algn="ctr">
              <a:solidFill>
                <a:schemeClr val="bg1">
                  <a:lumMod val="95000"/>
                </a:schemeClr>
              </a:solidFill>
              <a:prstDash val="sysDash"/>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MX"/>
                  <a:t>USD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69629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'Figure 18 &amp; 20'!$M$50</c:f>
              <c:strCache>
                <c:ptCount val="1"/>
                <c:pt idx="0">
                  <c:v>Capital &amp; Others</c:v>
                </c:pt>
              </c:strCache>
            </c:strRef>
          </c:tx>
          <c:spPr>
            <a:solidFill>
              <a:schemeClr val="accent2"/>
            </a:solidFill>
            <a:ln>
              <a:noFill/>
            </a:ln>
            <a:effectLst/>
          </c:spPr>
          <c:invertIfNegative val="0"/>
          <c:cat>
            <c:strRef>
              <c:f>'Figure 18 &amp; 20'!$D$51:$D$53</c:f>
              <c:strCache>
                <c:ptCount val="3"/>
                <c:pt idx="0">
                  <c:v>Extremely poor</c:v>
                </c:pt>
                <c:pt idx="1">
                  <c:v>Relatively poor</c:v>
                </c:pt>
                <c:pt idx="2">
                  <c:v>Non-poor</c:v>
                </c:pt>
              </c:strCache>
            </c:strRef>
          </c:cat>
          <c:val>
            <c:numRef>
              <c:f>'Figure 18 &amp; 20'!$E$51:$E$53</c:f>
              <c:numCache>
                <c:formatCode>0.0</c:formatCode>
                <c:ptCount val="3"/>
                <c:pt idx="0">
                  <c:v>0.15384590000000001</c:v>
                </c:pt>
                <c:pt idx="1">
                  <c:v>0.69671059999999996</c:v>
                </c:pt>
                <c:pt idx="2">
                  <c:v>0.97706119999999996</c:v>
                </c:pt>
              </c:numCache>
            </c:numRef>
          </c:val>
          <c:extLst>
            <c:ext xmlns:c16="http://schemas.microsoft.com/office/drawing/2014/chart" uri="{C3380CC4-5D6E-409C-BE32-E72D297353CC}">
              <c16:uniqueId val="{00000000-8F38-DF48-8982-76AE8C8C4A97}"/>
            </c:ext>
          </c:extLst>
        </c:ser>
        <c:ser>
          <c:idx val="1"/>
          <c:order val="1"/>
          <c:tx>
            <c:strRef>
              <c:f>'Figure 18 &amp; 20'!$F$3</c:f>
              <c:strCache>
                <c:ptCount val="1"/>
                <c:pt idx="0">
                  <c:v>Domestic Private Transfers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18 &amp; 20'!$D$51:$D$53</c:f>
              <c:strCache>
                <c:ptCount val="3"/>
                <c:pt idx="0">
                  <c:v>Extremely poor</c:v>
                </c:pt>
                <c:pt idx="1">
                  <c:v>Relatively poor</c:v>
                </c:pt>
                <c:pt idx="2">
                  <c:v>Non-poor</c:v>
                </c:pt>
              </c:strCache>
            </c:strRef>
          </c:cat>
          <c:val>
            <c:numRef>
              <c:f>'Figure 18 &amp; 20'!$F$51:$F$53</c:f>
              <c:numCache>
                <c:formatCode>0.0</c:formatCode>
                <c:ptCount val="3"/>
                <c:pt idx="0">
                  <c:v>44.463859999999997</c:v>
                </c:pt>
                <c:pt idx="1">
                  <c:v>68.6755</c:v>
                </c:pt>
                <c:pt idx="2">
                  <c:v>88.296220000000005</c:v>
                </c:pt>
              </c:numCache>
            </c:numRef>
          </c:val>
          <c:extLst>
            <c:ext xmlns:c16="http://schemas.microsoft.com/office/drawing/2014/chart" uri="{C3380CC4-5D6E-409C-BE32-E72D297353CC}">
              <c16:uniqueId val="{00000001-8F38-DF48-8982-76AE8C8C4A97}"/>
            </c:ext>
          </c:extLst>
        </c:ser>
        <c:ser>
          <c:idx val="2"/>
          <c:order val="2"/>
          <c:tx>
            <c:strRef>
              <c:f>'Figure 18 &amp; 20'!$G$3</c:f>
              <c:strCache>
                <c:ptCount val="1"/>
                <c:pt idx="0">
                  <c:v>Remittances</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18 &amp; 20'!$D$51:$D$53</c:f>
              <c:strCache>
                <c:ptCount val="3"/>
                <c:pt idx="0">
                  <c:v>Extremely poor</c:v>
                </c:pt>
                <c:pt idx="1">
                  <c:v>Relatively poor</c:v>
                </c:pt>
                <c:pt idx="2">
                  <c:v>Non-poor</c:v>
                </c:pt>
              </c:strCache>
            </c:strRef>
          </c:cat>
          <c:val>
            <c:numRef>
              <c:f>'Figure 18 &amp; 20'!$G$51:$G$53</c:f>
              <c:numCache>
                <c:formatCode>0.0</c:formatCode>
                <c:ptCount val="3"/>
                <c:pt idx="0">
                  <c:v>7.1092009999999997</c:v>
                </c:pt>
                <c:pt idx="1">
                  <c:v>19.443529999999999</c:v>
                </c:pt>
                <c:pt idx="2">
                  <c:v>56.380650000000003</c:v>
                </c:pt>
              </c:numCache>
            </c:numRef>
          </c:val>
          <c:extLst>
            <c:ext xmlns:c16="http://schemas.microsoft.com/office/drawing/2014/chart" uri="{C3380CC4-5D6E-409C-BE32-E72D297353CC}">
              <c16:uniqueId val="{00000002-8F38-DF48-8982-76AE8C8C4A97}"/>
            </c:ext>
          </c:extLst>
        </c:ser>
        <c:ser>
          <c:idx val="3"/>
          <c:order val="3"/>
          <c:tx>
            <c:strRef>
              <c:f>'Figure 18 &amp; 20'!$H$3</c:f>
              <c:strCache>
                <c:ptCount val="1"/>
                <c:pt idx="0">
                  <c:v>Non-contributory Pensions</c:v>
                </c:pt>
              </c:strCache>
            </c:strRef>
          </c:tx>
          <c:spPr>
            <a:solidFill>
              <a:schemeClr val="accent4"/>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3-8F38-DF48-8982-76AE8C8C4A97}"/>
                </c:ext>
              </c:extLst>
            </c:dLbl>
            <c:dLbl>
              <c:idx val="1"/>
              <c:delete val="1"/>
              <c:extLst>
                <c:ext xmlns:c15="http://schemas.microsoft.com/office/drawing/2012/chart" uri="{CE6537A1-D6FC-4f65-9D91-7224C49458BB}"/>
                <c:ext xmlns:c16="http://schemas.microsoft.com/office/drawing/2014/chart" uri="{C3380CC4-5D6E-409C-BE32-E72D297353CC}">
                  <c16:uniqueId val="{00000004-8F38-DF48-8982-76AE8C8C4A9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18 &amp; 20'!$D$51:$D$53</c:f>
              <c:strCache>
                <c:ptCount val="3"/>
                <c:pt idx="0">
                  <c:v>Extremely poor</c:v>
                </c:pt>
                <c:pt idx="1">
                  <c:v>Relatively poor</c:v>
                </c:pt>
                <c:pt idx="2">
                  <c:v>Non-poor</c:v>
                </c:pt>
              </c:strCache>
            </c:strRef>
          </c:cat>
          <c:val>
            <c:numRef>
              <c:f>'Figure 18 &amp; 20'!$H$51:$H$53</c:f>
              <c:numCache>
                <c:formatCode>0.0</c:formatCode>
                <c:ptCount val="3"/>
                <c:pt idx="0">
                  <c:v>3.1628829999999999</c:v>
                </c:pt>
                <c:pt idx="1">
                  <c:v>3.3912939999999998</c:v>
                </c:pt>
                <c:pt idx="2">
                  <c:v>8.6074640000000002</c:v>
                </c:pt>
              </c:numCache>
            </c:numRef>
          </c:val>
          <c:extLst>
            <c:ext xmlns:c16="http://schemas.microsoft.com/office/drawing/2014/chart" uri="{C3380CC4-5D6E-409C-BE32-E72D297353CC}">
              <c16:uniqueId val="{00000005-8F38-DF48-8982-76AE8C8C4A97}"/>
            </c:ext>
          </c:extLst>
        </c:ser>
        <c:ser>
          <c:idx val="4"/>
          <c:order val="4"/>
          <c:tx>
            <c:strRef>
              <c:f>'Figure 18 &amp; 20'!$I$3</c:f>
              <c:strCache>
                <c:ptCount val="1"/>
                <c:pt idx="0">
                  <c:v>Contributory Pensions</c:v>
                </c:pt>
              </c:strCache>
            </c:strRef>
          </c:tx>
          <c:spPr>
            <a:solidFill>
              <a:schemeClr val="accent2"/>
            </a:solidFill>
            <a:ln>
              <a:noFill/>
            </a:ln>
            <a:effectLst/>
          </c:spPr>
          <c:invertIfNegative val="0"/>
          <c:cat>
            <c:strRef>
              <c:f>'Figure 18 &amp; 20'!$D$51:$D$53</c:f>
              <c:strCache>
                <c:ptCount val="3"/>
                <c:pt idx="0">
                  <c:v>Extremely poor</c:v>
                </c:pt>
                <c:pt idx="1">
                  <c:v>Relatively poor</c:v>
                </c:pt>
                <c:pt idx="2">
                  <c:v>Non-poor</c:v>
                </c:pt>
              </c:strCache>
            </c:strRef>
          </c:cat>
          <c:val>
            <c:numRef>
              <c:f>'Figure 18 &amp; 20'!$I$51:$I$53</c:f>
              <c:numCache>
                <c:formatCode>0.0</c:formatCode>
                <c:ptCount val="3"/>
                <c:pt idx="0">
                  <c:v>1.0601480000000001</c:v>
                </c:pt>
                <c:pt idx="1">
                  <c:v>0.33933170000000001</c:v>
                </c:pt>
                <c:pt idx="2">
                  <c:v>6.9994050000000003</c:v>
                </c:pt>
              </c:numCache>
            </c:numRef>
          </c:val>
          <c:extLst>
            <c:ext xmlns:c16="http://schemas.microsoft.com/office/drawing/2014/chart" uri="{C3380CC4-5D6E-409C-BE32-E72D297353CC}">
              <c16:uniqueId val="{00000006-8F38-DF48-8982-76AE8C8C4A97}"/>
            </c:ext>
          </c:extLst>
        </c:ser>
        <c:ser>
          <c:idx val="5"/>
          <c:order val="5"/>
          <c:tx>
            <c:strRef>
              <c:f>'Figure 18 &amp; 20'!$M$10</c:f>
              <c:strCache>
                <c:ptCount val="1"/>
                <c:pt idx="0">
                  <c:v>Capital &amp; Others</c:v>
                </c:pt>
              </c:strCache>
            </c:strRef>
          </c:tx>
          <c:spPr>
            <a:solidFill>
              <a:schemeClr val="accent6"/>
            </a:solidFill>
            <a:ln>
              <a:noFill/>
            </a:ln>
            <a:effectLst/>
          </c:spPr>
          <c:invertIfNegative val="0"/>
          <c:cat>
            <c:strRef>
              <c:f>'Figure 18 &amp; 20'!$D$51:$D$53</c:f>
              <c:strCache>
                <c:ptCount val="3"/>
                <c:pt idx="0">
                  <c:v>Extremely poor</c:v>
                </c:pt>
                <c:pt idx="1">
                  <c:v>Relatively poor</c:v>
                </c:pt>
                <c:pt idx="2">
                  <c:v>Non-poor</c:v>
                </c:pt>
              </c:strCache>
            </c:strRef>
          </c:cat>
          <c:val>
            <c:numRef>
              <c:f>'Figure 18 &amp; 20'!$M$51:$M$53</c:f>
              <c:numCache>
                <c:formatCode>0.0</c:formatCode>
                <c:ptCount val="3"/>
                <c:pt idx="0">
                  <c:v>0.5525989</c:v>
                </c:pt>
                <c:pt idx="1">
                  <c:v>0.72537649999999998</c:v>
                </c:pt>
                <c:pt idx="2">
                  <c:v>1.1533609999999999</c:v>
                </c:pt>
              </c:numCache>
            </c:numRef>
          </c:val>
          <c:extLst>
            <c:ext xmlns:c16="http://schemas.microsoft.com/office/drawing/2014/chart" uri="{C3380CC4-5D6E-409C-BE32-E72D297353CC}">
              <c16:uniqueId val="{00000007-8F38-DF48-8982-76AE8C8C4A97}"/>
            </c:ext>
          </c:extLst>
        </c:ser>
        <c:dLbls>
          <c:showLegendKey val="0"/>
          <c:showVal val="0"/>
          <c:showCatName val="0"/>
          <c:showSerName val="0"/>
          <c:showPercent val="0"/>
          <c:showBubbleSize val="0"/>
        </c:dLbls>
        <c:gapWidth val="150"/>
        <c:overlap val="100"/>
        <c:axId val="1226962991"/>
        <c:axId val="563598415"/>
      </c:barChart>
      <c:catAx>
        <c:axId val="12269629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3598415"/>
        <c:crosses val="autoZero"/>
        <c:auto val="1"/>
        <c:lblAlgn val="ctr"/>
        <c:lblOffset val="100"/>
        <c:noMultiLvlLbl val="0"/>
      </c:catAx>
      <c:valAx>
        <c:axId val="563598415"/>
        <c:scaling>
          <c:orientation val="minMax"/>
          <c:max val="250"/>
        </c:scaling>
        <c:delete val="0"/>
        <c:axPos val="l"/>
        <c:majorGridlines>
          <c:spPr>
            <a:ln w="9525" cap="flat" cmpd="sng" algn="ctr">
              <a:solidFill>
                <a:schemeClr val="bg1">
                  <a:lumMod val="95000"/>
                </a:schemeClr>
              </a:solidFill>
              <a:prstDash val="sysDash"/>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MX"/>
                  <a:t>USD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26962991"/>
        <c:crosses val="autoZero"/>
        <c:crossBetween val="between"/>
        <c:majorUnit val="5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7"/>
    </mc:Choice>
    <mc:Fallback>
      <c:style val="7"/>
    </mc:Fallback>
  </mc:AlternateContent>
  <c:chart>
    <c:autoTitleDeleted val="1"/>
    <c:plotArea>
      <c:layout/>
      <c:barChart>
        <c:barDir val="bar"/>
        <c:grouping val="clustered"/>
        <c:varyColors val="0"/>
        <c:ser>
          <c:idx val="0"/>
          <c:order val="0"/>
          <c:tx>
            <c:strRef>
              <c:f>'Figure 19 a'!$G$7</c:f>
              <c:strCache>
                <c:ptCount val="1"/>
                <c:pt idx="0">
                  <c:v>Males</c:v>
                </c:pt>
              </c:strCache>
            </c:strRef>
          </c:tx>
          <c:spPr>
            <a:solidFill>
              <a:schemeClr val="accent5">
                <a:shade val="76000"/>
              </a:schemeClr>
            </a:solidFill>
            <a:ln>
              <a:solidFill>
                <a:schemeClr val="bg1">
                  <a:lumMod val="85000"/>
                </a:schemeClr>
              </a:solidFill>
            </a:ln>
            <a:effectLst/>
          </c:spPr>
          <c:invertIfNegative val="0"/>
          <c:cat>
            <c:strRef>
              <c:f>'Figure 19 a'!$F$8:$F$24</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 19 a'!$G$8:$G$24</c:f>
              <c:numCache>
                <c:formatCode>0.0</c:formatCode>
                <c:ptCount val="17"/>
                <c:pt idx="0">
                  <c:v>222080</c:v>
                </c:pt>
                <c:pt idx="1">
                  <c:v>266243</c:v>
                </c:pt>
                <c:pt idx="2">
                  <c:v>268155</c:v>
                </c:pt>
                <c:pt idx="3">
                  <c:v>243995</c:v>
                </c:pt>
                <c:pt idx="4">
                  <c:v>253013</c:v>
                </c:pt>
                <c:pt idx="5">
                  <c:v>266722</c:v>
                </c:pt>
                <c:pt idx="6">
                  <c:v>211423</c:v>
                </c:pt>
                <c:pt idx="7">
                  <c:v>188570</c:v>
                </c:pt>
                <c:pt idx="8">
                  <c:v>185196</c:v>
                </c:pt>
                <c:pt idx="9">
                  <c:v>179585</c:v>
                </c:pt>
                <c:pt idx="10">
                  <c:v>152873</c:v>
                </c:pt>
                <c:pt idx="11">
                  <c:v>128493</c:v>
                </c:pt>
                <c:pt idx="12">
                  <c:v>113446</c:v>
                </c:pt>
                <c:pt idx="13">
                  <c:v>80942</c:v>
                </c:pt>
                <c:pt idx="14">
                  <c:v>75741</c:v>
                </c:pt>
                <c:pt idx="15">
                  <c:v>58086</c:v>
                </c:pt>
                <c:pt idx="16">
                  <c:v>65103</c:v>
                </c:pt>
              </c:numCache>
            </c:numRef>
          </c:val>
          <c:extLst>
            <c:ext xmlns:c16="http://schemas.microsoft.com/office/drawing/2014/chart" uri="{C3380CC4-5D6E-409C-BE32-E72D297353CC}">
              <c16:uniqueId val="{00000000-FBBE-6C41-9733-60F9D7BEDB21}"/>
            </c:ext>
          </c:extLst>
        </c:ser>
        <c:ser>
          <c:idx val="1"/>
          <c:order val="1"/>
          <c:tx>
            <c:strRef>
              <c:f>'Figure 19 a'!$H$7</c:f>
              <c:strCache>
                <c:ptCount val="1"/>
                <c:pt idx="0">
                  <c:v>Females</c:v>
                </c:pt>
              </c:strCache>
            </c:strRef>
          </c:tx>
          <c:spPr>
            <a:solidFill>
              <a:schemeClr val="accent5">
                <a:tint val="77000"/>
              </a:schemeClr>
            </a:solidFill>
            <a:ln>
              <a:solidFill>
                <a:schemeClr val="bg1">
                  <a:lumMod val="85000"/>
                </a:schemeClr>
              </a:solidFill>
            </a:ln>
            <a:effectLst/>
          </c:spPr>
          <c:invertIfNegative val="0"/>
          <c:cat>
            <c:strRef>
              <c:f>'Figure 19 a'!$F$8:$F$24</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'Figure 19 a'!$H$8:$H$24</c:f>
              <c:numCache>
                <c:formatCode>0;0</c:formatCode>
                <c:ptCount val="17"/>
                <c:pt idx="0">
                  <c:v>-200771</c:v>
                </c:pt>
                <c:pt idx="1">
                  <c:v>-240074</c:v>
                </c:pt>
                <c:pt idx="2">
                  <c:v>-239231</c:v>
                </c:pt>
                <c:pt idx="3">
                  <c:v>-241113</c:v>
                </c:pt>
                <c:pt idx="4">
                  <c:v>-298363</c:v>
                </c:pt>
                <c:pt idx="5">
                  <c:v>-301513</c:v>
                </c:pt>
                <c:pt idx="6">
                  <c:v>-266535</c:v>
                </c:pt>
                <c:pt idx="7">
                  <c:v>-218198</c:v>
                </c:pt>
                <c:pt idx="8">
                  <c:v>-226068</c:v>
                </c:pt>
                <c:pt idx="9">
                  <c:v>-225389</c:v>
                </c:pt>
                <c:pt idx="10">
                  <c:v>-203826</c:v>
                </c:pt>
                <c:pt idx="11">
                  <c:v>-170955</c:v>
                </c:pt>
                <c:pt idx="12">
                  <c:v>-153695</c:v>
                </c:pt>
                <c:pt idx="13">
                  <c:v>-119203</c:v>
                </c:pt>
                <c:pt idx="14">
                  <c:v>-100190</c:v>
                </c:pt>
                <c:pt idx="15">
                  <c:v>-76858</c:v>
                </c:pt>
                <c:pt idx="16">
                  <c:v>-96908</c:v>
                </c:pt>
              </c:numCache>
            </c:numRef>
          </c:val>
          <c:extLst>
            <c:ext xmlns:c16="http://schemas.microsoft.com/office/drawing/2014/chart" uri="{C3380CC4-5D6E-409C-BE32-E72D297353CC}">
              <c16:uniqueId val="{00000001-FBBE-6C41-9733-60F9D7BEDB21}"/>
            </c:ext>
          </c:extLst>
        </c:ser>
        <c:dLbls>
          <c:showLegendKey val="0"/>
          <c:showVal val="0"/>
          <c:showCatName val="0"/>
          <c:showSerName val="0"/>
          <c:showPercent val="0"/>
          <c:showBubbleSize val="0"/>
        </c:dLbls>
        <c:gapWidth val="0"/>
        <c:overlap val="100"/>
        <c:axId val="1641807520"/>
        <c:axId val="1641806688"/>
      </c:barChart>
      <c:catAx>
        <c:axId val="1641807520"/>
        <c:scaling>
          <c:orientation val="minMax"/>
        </c:scaling>
        <c:delete val="0"/>
        <c:axPos val="l"/>
        <c:title>
          <c:tx>
            <c:rich>
              <a:bodyPr rot="-54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r>
                  <a:rPr lang="es-MX"/>
                  <a:t>Age</a:t>
                </a:r>
              </a:p>
            </c:rich>
          </c:tx>
          <c:overlay val="0"/>
          <c:spPr>
            <a:noFill/>
            <a:ln>
              <a:noFill/>
            </a:ln>
            <a:effectLst/>
          </c:spPr>
          <c:txPr>
            <a:bodyPr rot="-54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641806688"/>
        <c:crosses val="autoZero"/>
        <c:auto val="1"/>
        <c:lblAlgn val="ctr"/>
        <c:lblOffset val="100"/>
        <c:noMultiLvlLbl val="0"/>
      </c:catAx>
      <c:valAx>
        <c:axId val="1641806688"/>
        <c:scaling>
          <c:orientation val="minMax"/>
          <c:max val="400000"/>
          <c:min val="-400000"/>
        </c:scaling>
        <c:delete val="0"/>
        <c:axPos val="b"/>
        <c:majorGridlines>
          <c:spPr>
            <a:ln w="9525" cap="flat" cmpd="sng" algn="ctr">
              <a:solidFill>
                <a:schemeClr val="bg1">
                  <a:lumMod val="95000"/>
                </a:schemeClr>
              </a:solidFill>
              <a:prstDash val="sysDash"/>
              <a:round/>
            </a:ln>
            <a:effectLst/>
          </c:spPr>
        </c:majorGridlines>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16418075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050"/>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spPr>
            <a:solidFill>
              <a:schemeClr val="accent1"/>
            </a:solidFill>
            <a:ln>
              <a:noFill/>
            </a:ln>
            <a:effectLst/>
          </c:spPr>
          <c:invertIfNegative val="0"/>
          <c:cat>
            <c:strRef>
              <c:f>'Figure 19b'!$A$2:$A$22</c:f>
              <c:strCache>
                <c:ptCount val="21"/>
                <c:pt idx="0">
                  <c:v>SLV</c:v>
                </c:pt>
                <c:pt idx="1">
                  <c:v>BLZ</c:v>
                </c:pt>
                <c:pt idx="2">
                  <c:v>PAR</c:v>
                </c:pt>
                <c:pt idx="3">
                  <c:v>DOM</c:v>
                </c:pt>
                <c:pt idx="4">
                  <c:v>HTI</c:v>
                </c:pt>
                <c:pt idx="5">
                  <c:v>CUB</c:v>
                </c:pt>
                <c:pt idx="6">
                  <c:v>MEX</c:v>
                </c:pt>
                <c:pt idx="7">
                  <c:v>NIC</c:v>
                </c:pt>
                <c:pt idx="8">
                  <c:v>URY</c:v>
                </c:pt>
                <c:pt idx="9">
                  <c:v>HND</c:v>
                </c:pt>
                <c:pt idx="10">
                  <c:v>BOL</c:v>
                </c:pt>
                <c:pt idx="11">
                  <c:v>ECU</c:v>
                </c:pt>
                <c:pt idx="12">
                  <c:v>GTM</c:v>
                </c:pt>
                <c:pt idx="13">
                  <c:v>COL</c:v>
                </c:pt>
                <c:pt idx="14">
                  <c:v>PER</c:v>
                </c:pt>
                <c:pt idx="15">
                  <c:v>PAN</c:v>
                </c:pt>
                <c:pt idx="16">
                  <c:v>CHL</c:v>
                </c:pt>
                <c:pt idx="17">
                  <c:v>CRI</c:v>
                </c:pt>
                <c:pt idx="18">
                  <c:v>VEN</c:v>
                </c:pt>
                <c:pt idx="19">
                  <c:v>ARG</c:v>
                </c:pt>
                <c:pt idx="20">
                  <c:v>BRA</c:v>
                </c:pt>
              </c:strCache>
            </c:strRef>
          </c:cat>
          <c:val>
            <c:numRef>
              <c:f>'Figure 19b'!$B$2:$B$22</c:f>
              <c:numCache>
                <c:formatCode>General</c:formatCode>
                <c:ptCount val="21"/>
                <c:pt idx="0">
                  <c:v>25</c:v>
                </c:pt>
                <c:pt idx="1">
                  <c:v>16</c:v>
                </c:pt>
                <c:pt idx="2">
                  <c:v>14.8</c:v>
                </c:pt>
                <c:pt idx="3">
                  <c:v>13.4</c:v>
                </c:pt>
                <c:pt idx="4">
                  <c:v>13.2</c:v>
                </c:pt>
                <c:pt idx="5">
                  <c:v>13.1</c:v>
                </c:pt>
                <c:pt idx="6">
                  <c:v>11</c:v>
                </c:pt>
                <c:pt idx="7">
                  <c:v>11</c:v>
                </c:pt>
                <c:pt idx="8">
                  <c:v>10</c:v>
                </c:pt>
                <c:pt idx="9">
                  <c:v>8</c:v>
                </c:pt>
                <c:pt idx="10">
                  <c:v>8</c:v>
                </c:pt>
                <c:pt idx="11">
                  <c:v>7.4</c:v>
                </c:pt>
                <c:pt idx="12">
                  <c:v>7</c:v>
                </c:pt>
                <c:pt idx="13">
                  <c:v>5.3</c:v>
                </c:pt>
                <c:pt idx="14">
                  <c:v>4.8</c:v>
                </c:pt>
                <c:pt idx="15">
                  <c:v>3.8</c:v>
                </c:pt>
                <c:pt idx="16">
                  <c:v>3.5</c:v>
                </c:pt>
                <c:pt idx="17">
                  <c:v>2.8</c:v>
                </c:pt>
                <c:pt idx="18">
                  <c:v>2.2000000000000002</c:v>
                </c:pt>
                <c:pt idx="19">
                  <c:v>2</c:v>
                </c:pt>
                <c:pt idx="20">
                  <c:v>1</c:v>
                </c:pt>
              </c:numCache>
            </c:numRef>
          </c:val>
          <c:extLst>
            <c:ext xmlns:c16="http://schemas.microsoft.com/office/drawing/2014/chart" uri="{C3380CC4-5D6E-409C-BE32-E72D297353CC}">
              <c16:uniqueId val="{00000000-700F-CB4A-BFBF-199CA09E4E12}"/>
            </c:ext>
          </c:extLst>
        </c:ser>
        <c:dLbls>
          <c:showLegendKey val="0"/>
          <c:showVal val="0"/>
          <c:showCatName val="0"/>
          <c:showSerName val="0"/>
          <c:showPercent val="0"/>
          <c:showBubbleSize val="0"/>
        </c:dLbls>
        <c:gapWidth val="219"/>
        <c:overlap val="-27"/>
        <c:axId val="773951536"/>
        <c:axId val="736760480"/>
      </c:barChart>
      <c:catAx>
        <c:axId val="773951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6760480"/>
        <c:crosses val="autoZero"/>
        <c:auto val="1"/>
        <c:lblAlgn val="ctr"/>
        <c:lblOffset val="100"/>
        <c:noMultiLvlLbl val="0"/>
      </c:catAx>
      <c:valAx>
        <c:axId val="736760480"/>
        <c:scaling>
          <c:orientation val="minMax"/>
        </c:scaling>
        <c:delete val="0"/>
        <c:axPos val="l"/>
        <c:majorGridlines>
          <c:spPr>
            <a:ln w="9525" cap="flat" cmpd="sng" algn="ctr">
              <a:solidFill>
                <a:schemeClr val="bg1">
                  <a:lumMod val="95000"/>
                </a:schemeClr>
              </a:solidFill>
              <a:prstDash val="sysDot"/>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7395153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'Figure 21'!$E$22</c:f>
              <c:strCache>
                <c:ptCount val="1"/>
                <c:pt idx="0">
                  <c:v>Official extreme poverty rate</c:v>
                </c:pt>
              </c:strCache>
            </c:strRef>
          </c:tx>
          <c:spPr>
            <a:ln w="25400" cap="rnd">
              <a:noFill/>
              <a:round/>
            </a:ln>
            <a:effectLst/>
          </c:spPr>
          <c:marker>
            <c:symbol val="circle"/>
            <c:size val="5"/>
            <c:spPr>
              <a:solidFill>
                <a:schemeClr val="accent2"/>
              </a:solidFill>
              <a:ln w="9525">
                <a:solidFill>
                  <a:schemeClr val="accent2"/>
                </a:solidFill>
              </a:ln>
              <a:effectLst/>
            </c:spPr>
          </c:marker>
          <c:dLbls>
            <c:dLbl>
              <c:idx val="0"/>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8D7-A146-BABA-9787DB29A332}"/>
                </c:ext>
              </c:extLst>
            </c:dLbl>
            <c:dLbl>
              <c:idx val="1"/>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8D7-A146-BABA-9787DB29A332}"/>
                </c:ext>
              </c:extLst>
            </c:dLbl>
            <c:dLbl>
              <c:idx val="2"/>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8D7-A146-BABA-9787DB29A332}"/>
                </c:ext>
              </c:extLst>
            </c:dLbl>
            <c:dLbl>
              <c:idx val="3"/>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8D7-A146-BABA-9787DB29A332}"/>
                </c:ext>
              </c:extLst>
            </c:dLbl>
            <c:dLbl>
              <c:idx val="4"/>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8D7-A146-BABA-9787DB29A332}"/>
                </c:ext>
              </c:extLst>
            </c:dLbl>
            <c:dLbl>
              <c:idx val="5"/>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8D7-A146-BABA-9787DB29A332}"/>
                </c:ext>
              </c:extLst>
            </c:dLbl>
            <c:dLbl>
              <c:idx val="6"/>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8D7-A146-BABA-9787DB29A332}"/>
                </c:ext>
              </c:extLst>
            </c:dLbl>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21'!$D$23:$D$29</c:f>
              <c:strCache>
                <c:ptCount val="7"/>
                <c:pt idx="0">
                  <c:v>Total</c:v>
                </c:pt>
                <c:pt idx="1">
                  <c:v>Female</c:v>
                </c:pt>
                <c:pt idx="2">
                  <c:v>Male</c:v>
                </c:pt>
                <c:pt idx="3">
                  <c:v>0-14 years</c:v>
                </c:pt>
                <c:pt idx="4">
                  <c:v>15-24 years</c:v>
                </c:pt>
                <c:pt idx="5">
                  <c:v>25-59 years</c:v>
                </c:pt>
                <c:pt idx="6">
                  <c:v>60+ years</c:v>
                </c:pt>
              </c:strCache>
            </c:strRef>
          </c:cat>
          <c:val>
            <c:numRef>
              <c:f>'Figure 21'!$E$23:$E$29</c:f>
              <c:numCache>
                <c:formatCode>0</c:formatCode>
                <c:ptCount val="7"/>
                <c:pt idx="0">
                  <c:v>7</c:v>
                </c:pt>
                <c:pt idx="1">
                  <c:v>8</c:v>
                </c:pt>
                <c:pt idx="2">
                  <c:v>7.2</c:v>
                </c:pt>
                <c:pt idx="3">
                  <c:v>10.3</c:v>
                </c:pt>
                <c:pt idx="4">
                  <c:v>6</c:v>
                </c:pt>
                <c:pt idx="5">
                  <c:v>6.2</c:v>
                </c:pt>
                <c:pt idx="6">
                  <c:v>8.6999999999999993</c:v>
                </c:pt>
              </c:numCache>
            </c:numRef>
          </c:val>
          <c:smooth val="0"/>
          <c:extLst>
            <c:ext xmlns:c16="http://schemas.microsoft.com/office/drawing/2014/chart" uri="{C3380CC4-5D6E-409C-BE32-E72D297353CC}">
              <c16:uniqueId val="{00000007-A8D7-A146-BABA-9787DB29A332}"/>
            </c:ext>
          </c:extLst>
        </c:ser>
        <c:ser>
          <c:idx val="0"/>
          <c:order val="1"/>
          <c:tx>
            <c:strRef>
              <c:f>'Figure 21'!$F$22</c:f>
              <c:strCache>
                <c:ptCount val="1"/>
                <c:pt idx="0">
                  <c:v>Extreme poverty rate in the absence of remittances</c:v>
                </c:pt>
              </c:strCache>
            </c:strRef>
          </c:tx>
          <c:spPr>
            <a:ln w="25400" cap="rnd">
              <a:noFill/>
              <a:round/>
            </a:ln>
            <a:effectLst/>
          </c:spPr>
          <c:marker>
            <c:symbol val="circle"/>
            <c:size val="5"/>
            <c:spPr>
              <a:solidFill>
                <a:schemeClr val="accent1"/>
              </a:solidFill>
              <a:ln w="9525">
                <a:solidFill>
                  <a:schemeClr val="accent1"/>
                </a:solidFill>
              </a:ln>
              <a:effectLst/>
            </c:spPr>
          </c:marker>
          <c:dLbls>
            <c:dLbl>
              <c:idx val="3"/>
              <c:layout>
                <c:manualLayout>
                  <c:x val="-1.3884844710220376E-2"/>
                  <c:y val="5.071966005846738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8D7-A146-BABA-9787DB29A332}"/>
                </c:ext>
              </c:extLst>
            </c:dLbl>
            <c:spPr>
              <a:noFill/>
              <a:ln>
                <a:noFill/>
              </a:ln>
              <a:effectLst/>
            </c:spPr>
            <c:txPr>
              <a:bodyPr rot="0" spcFirstLastPara="1" vertOverflow="ellipsis" vert="horz" wrap="square" lIns="38100" tIns="19050" rIns="38100" bIns="19050" anchor="ctr" anchorCtr="1">
                <a:spAutoFit/>
              </a:bodyPr>
              <a:lstStyle/>
              <a:p>
                <a:pPr>
                  <a:defRPr sz="600" b="0" i="0" u="none" strike="noStrike" kern="1200" baseline="0">
                    <a:solidFill>
                      <a:schemeClr val="tx1">
                        <a:lumMod val="85000"/>
                        <a:lumOff val="1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dLblPos val="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21'!$D$23:$D$29</c:f>
              <c:strCache>
                <c:ptCount val="7"/>
                <c:pt idx="0">
                  <c:v>Total</c:v>
                </c:pt>
                <c:pt idx="1">
                  <c:v>Female</c:v>
                </c:pt>
                <c:pt idx="2">
                  <c:v>Male</c:v>
                </c:pt>
                <c:pt idx="3">
                  <c:v>0-14 years</c:v>
                </c:pt>
                <c:pt idx="4">
                  <c:v>15-24 years</c:v>
                </c:pt>
                <c:pt idx="5">
                  <c:v>25-59 years</c:v>
                </c:pt>
                <c:pt idx="6">
                  <c:v>60+ years</c:v>
                </c:pt>
              </c:strCache>
            </c:strRef>
          </c:cat>
          <c:val>
            <c:numRef>
              <c:f>'Figure 21'!$F$23:$F$29</c:f>
              <c:numCache>
                <c:formatCode>0</c:formatCode>
                <c:ptCount val="7"/>
                <c:pt idx="0">
                  <c:v>11.406600000000001</c:v>
                </c:pt>
                <c:pt idx="1">
                  <c:v>12.1403</c:v>
                </c:pt>
                <c:pt idx="2">
                  <c:v>10.5336</c:v>
                </c:pt>
                <c:pt idx="3">
                  <c:v>14.610000000000001</c:v>
                </c:pt>
                <c:pt idx="4">
                  <c:v>9.2523</c:v>
                </c:pt>
                <c:pt idx="5">
                  <c:v>8.8251999999999988</c:v>
                </c:pt>
                <c:pt idx="6">
                  <c:v>17.253399999999999</c:v>
                </c:pt>
              </c:numCache>
            </c:numRef>
          </c:val>
          <c:smooth val="0"/>
          <c:extLst>
            <c:ext xmlns:c16="http://schemas.microsoft.com/office/drawing/2014/chart" uri="{C3380CC4-5D6E-409C-BE32-E72D297353CC}">
              <c16:uniqueId val="{00000009-A8D7-A146-BABA-9787DB29A332}"/>
            </c:ext>
          </c:extLst>
        </c:ser>
        <c:ser>
          <c:idx val="2"/>
          <c:order val="2"/>
          <c:tx>
            <c:strRef>
              <c:f>'Figure 21'!$G$22</c:f>
              <c:strCache>
                <c:ptCount val="1"/>
                <c:pt idx="0">
                  <c:v>Extreme poverty rate in the absence of remittances and domestic transfers</c:v>
                </c:pt>
              </c:strCache>
            </c:strRef>
          </c:tx>
          <c:spPr>
            <a:ln w="25400" cap="rnd">
              <a:noFill/>
              <a:round/>
            </a:ln>
            <a:effectLst/>
          </c:spPr>
          <c:marker>
            <c:symbol val="circle"/>
            <c:size val="5"/>
            <c:spPr>
              <a:solidFill>
                <a:schemeClr val="accent6"/>
              </a:solidFill>
              <a:ln w="9525">
                <a:solidFill>
                  <a:schemeClr val="accent6"/>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21'!$D$23:$D$29</c:f>
              <c:strCache>
                <c:ptCount val="7"/>
                <c:pt idx="0">
                  <c:v>Total</c:v>
                </c:pt>
                <c:pt idx="1">
                  <c:v>Female</c:v>
                </c:pt>
                <c:pt idx="2">
                  <c:v>Male</c:v>
                </c:pt>
                <c:pt idx="3">
                  <c:v>0-14 years</c:v>
                </c:pt>
                <c:pt idx="4">
                  <c:v>15-24 years</c:v>
                </c:pt>
                <c:pt idx="5">
                  <c:v>25-59 years</c:v>
                </c:pt>
                <c:pt idx="6">
                  <c:v>60+ years</c:v>
                </c:pt>
              </c:strCache>
            </c:strRef>
          </c:cat>
          <c:val>
            <c:numRef>
              <c:f>'Figure 21'!$G$23:$G$29</c:f>
              <c:numCache>
                <c:formatCode>0</c:formatCode>
                <c:ptCount val="7"/>
                <c:pt idx="0">
                  <c:v>13.957696444818801</c:v>
                </c:pt>
                <c:pt idx="1">
                  <c:v>15.297942546126833</c:v>
                </c:pt>
                <c:pt idx="2">
                  <c:v>12.363057121421891</c:v>
                </c:pt>
                <c:pt idx="3">
                  <c:v>17.183870184806352</c:v>
                </c:pt>
                <c:pt idx="4">
                  <c:v>11.573416574167874</c:v>
                </c:pt>
                <c:pt idx="5">
                  <c:v>10.391950976188465</c:v>
                </c:pt>
                <c:pt idx="6">
                  <c:v>23.018558710916224</c:v>
                </c:pt>
              </c:numCache>
            </c:numRef>
          </c:val>
          <c:smooth val="0"/>
          <c:extLst>
            <c:ext xmlns:c16="http://schemas.microsoft.com/office/drawing/2014/chart" uri="{C3380CC4-5D6E-409C-BE32-E72D297353CC}">
              <c16:uniqueId val="{0000000A-A8D7-A146-BABA-9787DB29A332}"/>
            </c:ext>
          </c:extLst>
        </c:ser>
        <c:dLbls>
          <c:dLblPos val="t"/>
          <c:showLegendKey val="0"/>
          <c:showVal val="1"/>
          <c:showCatName val="0"/>
          <c:showSerName val="0"/>
          <c:showPercent val="0"/>
          <c:showBubbleSize val="0"/>
        </c:dLbls>
        <c:hiLowLines>
          <c:spPr>
            <a:ln w="9525" cap="flat" cmpd="sng" algn="ctr">
              <a:solidFill>
                <a:schemeClr val="tx1">
                  <a:lumMod val="75000"/>
                  <a:lumOff val="25000"/>
                </a:schemeClr>
              </a:solidFill>
              <a:round/>
            </a:ln>
            <a:effectLst/>
          </c:spPr>
        </c:hiLowLines>
        <c:marker val="1"/>
        <c:smooth val="0"/>
        <c:axId val="837429920"/>
        <c:axId val="837424160"/>
      </c:lineChart>
      <c:catAx>
        <c:axId val="8374299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7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crossAx val="837424160"/>
        <c:crosses val="autoZero"/>
        <c:auto val="1"/>
        <c:lblAlgn val="ctr"/>
        <c:lblOffset val="100"/>
        <c:noMultiLvlLbl val="0"/>
      </c:catAx>
      <c:valAx>
        <c:axId val="837424160"/>
        <c:scaling>
          <c:orientation val="minMax"/>
          <c:max val="40"/>
        </c:scaling>
        <c:delete val="0"/>
        <c:axPos val="l"/>
        <c:majorGridlines>
          <c:spPr>
            <a:ln w="9525" cap="flat" cmpd="sng" algn="ctr">
              <a:solidFill>
                <a:schemeClr val="bg1">
                  <a:lumMod val="95000"/>
                </a:schemeClr>
              </a:solidFill>
              <a:prstDash val="sysDash"/>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crossAx val="8374299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700">
          <a:latin typeface="Calibri" panose="020F0502020204030204" pitchFamily="34" charset="0"/>
          <a:ea typeface="Calibri" panose="020F0502020204030204" pitchFamily="34" charset="0"/>
          <a:cs typeface="Calibri" panose="020F0502020204030204" pitchFamily="34" charset="0"/>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'Figure 21'!$K$22</c:f>
              <c:strCache>
                <c:ptCount val="1"/>
                <c:pt idx="0">
                  <c:v>Official extreme poverty rate</c:v>
                </c:pt>
              </c:strCache>
            </c:strRef>
          </c:tx>
          <c:spPr>
            <a:ln w="25400" cap="rnd">
              <a:no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21'!$D$23:$D$29</c:f>
              <c:strCache>
                <c:ptCount val="7"/>
                <c:pt idx="0">
                  <c:v>Total</c:v>
                </c:pt>
                <c:pt idx="1">
                  <c:v>Female</c:v>
                </c:pt>
                <c:pt idx="2">
                  <c:v>Male</c:v>
                </c:pt>
                <c:pt idx="3">
                  <c:v>0-14 years</c:v>
                </c:pt>
                <c:pt idx="4">
                  <c:v>15-24 years</c:v>
                </c:pt>
                <c:pt idx="5">
                  <c:v>25-59 years</c:v>
                </c:pt>
                <c:pt idx="6">
                  <c:v>60+ years</c:v>
                </c:pt>
              </c:strCache>
            </c:strRef>
          </c:cat>
          <c:val>
            <c:numRef>
              <c:f>'Figure 21'!$K$23:$K$29</c:f>
              <c:numCache>
                <c:formatCode>0</c:formatCode>
                <c:ptCount val="7"/>
                <c:pt idx="0">
                  <c:v>12.3</c:v>
                </c:pt>
                <c:pt idx="1">
                  <c:v>12.4</c:v>
                </c:pt>
                <c:pt idx="2">
                  <c:v>12.2</c:v>
                </c:pt>
                <c:pt idx="3">
                  <c:v>16</c:v>
                </c:pt>
                <c:pt idx="4">
                  <c:v>10.4</c:v>
                </c:pt>
                <c:pt idx="5">
                  <c:v>12.6</c:v>
                </c:pt>
                <c:pt idx="6">
                  <c:v>13.9</c:v>
                </c:pt>
              </c:numCache>
            </c:numRef>
          </c:val>
          <c:smooth val="0"/>
          <c:extLst>
            <c:ext xmlns:c16="http://schemas.microsoft.com/office/drawing/2014/chart" uri="{C3380CC4-5D6E-409C-BE32-E72D297353CC}">
              <c16:uniqueId val="{00000000-100D-7F45-B506-EA9E38FC8146}"/>
            </c:ext>
          </c:extLst>
        </c:ser>
        <c:ser>
          <c:idx val="0"/>
          <c:order val="1"/>
          <c:tx>
            <c:strRef>
              <c:f>'Figure 21'!$L$22</c:f>
              <c:strCache>
                <c:ptCount val="1"/>
                <c:pt idx="0">
                  <c:v>Extreme poverty rate in the absence of remittances</c:v>
                </c:pt>
              </c:strCache>
            </c:strRef>
          </c:tx>
          <c:spPr>
            <a:ln w="25400" cap="rnd">
              <a:no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600" b="0" i="0" u="none" strike="noStrike" kern="1200" baseline="0">
                    <a:solidFill>
                      <a:schemeClr val="tx1">
                        <a:lumMod val="75000"/>
                        <a:lumOff val="2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dLblPos val="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21'!$D$23:$D$29</c:f>
              <c:strCache>
                <c:ptCount val="7"/>
                <c:pt idx="0">
                  <c:v>Total</c:v>
                </c:pt>
                <c:pt idx="1">
                  <c:v>Female</c:v>
                </c:pt>
                <c:pt idx="2">
                  <c:v>Male</c:v>
                </c:pt>
                <c:pt idx="3">
                  <c:v>0-14 years</c:v>
                </c:pt>
                <c:pt idx="4">
                  <c:v>15-24 years</c:v>
                </c:pt>
                <c:pt idx="5">
                  <c:v>25-59 years</c:v>
                </c:pt>
                <c:pt idx="6">
                  <c:v>60+ years</c:v>
                </c:pt>
              </c:strCache>
            </c:strRef>
          </c:cat>
          <c:val>
            <c:numRef>
              <c:f>'Figure 21'!$L$23:$L$29</c:f>
              <c:numCache>
                <c:formatCode>0</c:formatCode>
                <c:ptCount val="7"/>
                <c:pt idx="0">
                  <c:v>20.089199999999998</c:v>
                </c:pt>
                <c:pt idx="1">
                  <c:v>21.191099999999999</c:v>
                </c:pt>
                <c:pt idx="2">
                  <c:v>18.911899999999999</c:v>
                </c:pt>
                <c:pt idx="3">
                  <c:v>22.8108</c:v>
                </c:pt>
                <c:pt idx="4">
                  <c:v>15.130599999999999</c:v>
                </c:pt>
                <c:pt idx="5">
                  <c:v>16.956499999999998</c:v>
                </c:pt>
                <c:pt idx="6">
                  <c:v>31.232100000000003</c:v>
                </c:pt>
              </c:numCache>
            </c:numRef>
          </c:val>
          <c:smooth val="0"/>
          <c:extLst>
            <c:ext xmlns:c16="http://schemas.microsoft.com/office/drawing/2014/chart" uri="{C3380CC4-5D6E-409C-BE32-E72D297353CC}">
              <c16:uniqueId val="{00000001-100D-7F45-B506-EA9E38FC8146}"/>
            </c:ext>
          </c:extLst>
        </c:ser>
        <c:ser>
          <c:idx val="2"/>
          <c:order val="2"/>
          <c:tx>
            <c:strRef>
              <c:f>'Figure 21'!$M$22</c:f>
              <c:strCache>
                <c:ptCount val="1"/>
                <c:pt idx="0">
                  <c:v>Extreme poverty rate in the absence of remittances and domestic transfers</c:v>
                </c:pt>
              </c:strCache>
            </c:strRef>
          </c:tx>
          <c:spPr>
            <a:ln w="25400" cap="rnd">
              <a:noFill/>
              <a:round/>
            </a:ln>
            <a:effectLst/>
          </c:spPr>
          <c:marker>
            <c:symbol val="circle"/>
            <c:size val="5"/>
            <c:spPr>
              <a:solidFill>
                <a:schemeClr val="accent6"/>
              </a:solidFill>
              <a:ln w="9525">
                <a:solidFill>
                  <a:schemeClr val="accent6"/>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21'!$D$23:$D$29</c:f>
              <c:strCache>
                <c:ptCount val="7"/>
                <c:pt idx="0">
                  <c:v>Total</c:v>
                </c:pt>
                <c:pt idx="1">
                  <c:v>Female</c:v>
                </c:pt>
                <c:pt idx="2">
                  <c:v>Male</c:v>
                </c:pt>
                <c:pt idx="3">
                  <c:v>0-14 years</c:v>
                </c:pt>
                <c:pt idx="4">
                  <c:v>15-24 years</c:v>
                </c:pt>
                <c:pt idx="5">
                  <c:v>25-59 years</c:v>
                </c:pt>
                <c:pt idx="6">
                  <c:v>60+ years</c:v>
                </c:pt>
              </c:strCache>
            </c:strRef>
          </c:cat>
          <c:val>
            <c:numRef>
              <c:f>'Figure 21'!$M$23:$M$29</c:f>
              <c:numCache>
                <c:formatCode>0</c:formatCode>
                <c:ptCount val="7"/>
                <c:pt idx="0">
                  <c:v>22.779388963687417</c:v>
                </c:pt>
                <c:pt idx="1">
                  <c:v>24.389111183158708</c:v>
                </c:pt>
                <c:pt idx="2">
                  <c:v>21.059436253126893</c:v>
                </c:pt>
                <c:pt idx="3">
                  <c:v>24.627428037252429</c:v>
                </c:pt>
                <c:pt idx="4">
                  <c:v>16.651618820903494</c:v>
                </c:pt>
                <c:pt idx="5">
                  <c:v>18.878707906281875</c:v>
                </c:pt>
                <c:pt idx="6">
                  <c:v>39.542707316257101</c:v>
                </c:pt>
              </c:numCache>
            </c:numRef>
          </c:val>
          <c:smooth val="0"/>
          <c:extLst>
            <c:ext xmlns:c16="http://schemas.microsoft.com/office/drawing/2014/chart" uri="{C3380CC4-5D6E-409C-BE32-E72D297353CC}">
              <c16:uniqueId val="{00000002-100D-7F45-B506-EA9E38FC8146}"/>
            </c:ext>
          </c:extLst>
        </c:ser>
        <c:dLbls>
          <c:dLblPos val="t"/>
          <c:showLegendKey val="0"/>
          <c:showVal val="1"/>
          <c:showCatName val="0"/>
          <c:showSerName val="0"/>
          <c:showPercent val="0"/>
          <c:showBubbleSize val="0"/>
        </c:dLbls>
        <c:hiLowLines>
          <c:spPr>
            <a:ln w="9525" cap="flat" cmpd="sng" algn="ctr">
              <a:solidFill>
                <a:schemeClr val="tx1">
                  <a:lumMod val="75000"/>
                  <a:lumOff val="25000"/>
                </a:schemeClr>
              </a:solidFill>
              <a:round/>
            </a:ln>
            <a:effectLst/>
          </c:spPr>
        </c:hiLowLines>
        <c:marker val="1"/>
        <c:smooth val="0"/>
        <c:axId val="837429920"/>
        <c:axId val="837424160"/>
      </c:lineChart>
      <c:catAx>
        <c:axId val="8374299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7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crossAx val="837424160"/>
        <c:crosses val="autoZero"/>
        <c:auto val="1"/>
        <c:lblAlgn val="ctr"/>
        <c:lblOffset val="100"/>
        <c:noMultiLvlLbl val="0"/>
      </c:catAx>
      <c:valAx>
        <c:axId val="837424160"/>
        <c:scaling>
          <c:orientation val="minMax"/>
          <c:max val="40"/>
        </c:scaling>
        <c:delete val="0"/>
        <c:axPos val="l"/>
        <c:majorGridlines>
          <c:spPr>
            <a:ln w="9525" cap="flat" cmpd="sng" algn="ctr">
              <a:solidFill>
                <a:schemeClr val="bg1">
                  <a:lumMod val="95000"/>
                </a:schemeClr>
              </a:solidFill>
              <a:prstDash val="sysDash"/>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crossAx val="8374299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700">
          <a:latin typeface="Calibri" panose="020F0502020204030204" pitchFamily="34" charset="0"/>
          <a:ea typeface="Calibri" panose="020F0502020204030204" pitchFamily="34" charset="0"/>
          <a:cs typeface="Calibri" panose="020F0502020204030204" pitchFamily="34" charset="0"/>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0543188891953195E-2"/>
          <c:y val="3.7996545768566495E-2"/>
          <c:w val="0.93373129288074164"/>
          <c:h val="0.77098200807800576"/>
        </c:manualLayout>
      </c:layout>
      <c:lineChart>
        <c:grouping val="standard"/>
        <c:varyColors val="0"/>
        <c:ser>
          <c:idx val="0"/>
          <c:order val="0"/>
          <c:tx>
            <c:strRef>
              <c:f>'Figure 22'!$K$6</c:f>
              <c:strCache>
                <c:ptCount val="1"/>
                <c:pt idx="0">
                  <c:v>Argentina</c:v>
                </c:pt>
              </c:strCache>
            </c:strRef>
          </c:tx>
          <c:spPr>
            <a:ln w="28575" cap="rnd">
              <a:solidFill>
                <a:schemeClr val="bg2">
                  <a:lumMod val="90000"/>
                  <a:alpha val="60000"/>
                </a:schemeClr>
              </a:solidFill>
              <a:round/>
            </a:ln>
            <a:effectLst/>
          </c:spPr>
          <c:marker>
            <c:symbol val="none"/>
          </c:marker>
          <c:cat>
            <c:numRef>
              <c:f>'Figure 22'!$L$5:$AG$5</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'Figure 22'!$L$6:$AG$6</c:f>
              <c:numCache>
                <c:formatCode>0.0</c:formatCode>
                <c:ptCount val="22"/>
                <c:pt idx="0">
                  <c:v>8.9870939930000002</c:v>
                </c:pt>
                <c:pt idx="1">
                  <c:v>8.9062349170000008</c:v>
                </c:pt>
                <c:pt idx="2">
                  <c:v>7.6795350889999998</c:v>
                </c:pt>
                <c:pt idx="3">
                  <c:v>7.3472252620000003</c:v>
                </c:pt>
                <c:pt idx="4">
                  <c:v>7.7442255959999997</c:v>
                </c:pt>
                <c:pt idx="5">
                  <c:v>7.9655576119999996</c:v>
                </c:pt>
                <c:pt idx="6">
                  <c:v>8.3894209279999998</c:v>
                </c:pt>
                <c:pt idx="7">
                  <c:v>8.9957412649999995</c:v>
                </c:pt>
                <c:pt idx="8">
                  <c:v>9.1274618449999991</c:v>
                </c:pt>
                <c:pt idx="9">
                  <c:v>11.24000644</c:v>
                </c:pt>
                <c:pt idx="10">
                  <c:v>11.06766419</c:v>
                </c:pt>
                <c:pt idx="11">
                  <c:v>11.292294160000001</c:v>
                </c:pt>
                <c:pt idx="12">
                  <c:v>12.13970963</c:v>
                </c:pt>
                <c:pt idx="13">
                  <c:v>13.017822730000001</c:v>
                </c:pt>
                <c:pt idx="14">
                  <c:v>13.024337170000001</c:v>
                </c:pt>
                <c:pt idx="15">
                  <c:v>14.06920736</c:v>
                </c:pt>
                <c:pt idx="16">
                  <c:v>14.18178305</c:v>
                </c:pt>
                <c:pt idx="17">
                  <c:v>14.617003499999999</c:v>
                </c:pt>
                <c:pt idx="18">
                  <c:v>13.375255879999999</c:v>
                </c:pt>
                <c:pt idx="19">
                  <c:v>12.76790695</c:v>
                </c:pt>
                <c:pt idx="20">
                  <c:v>16.929316660000001</c:v>
                </c:pt>
                <c:pt idx="21">
                  <c:v>14.60047924</c:v>
                </c:pt>
              </c:numCache>
            </c:numRef>
          </c:val>
          <c:smooth val="0"/>
          <c:extLst>
            <c:ext xmlns:c16="http://schemas.microsoft.com/office/drawing/2014/chart" uri="{C3380CC4-5D6E-409C-BE32-E72D297353CC}">
              <c16:uniqueId val="{00000000-8CA7-8346-B23D-662052B212E0}"/>
            </c:ext>
          </c:extLst>
        </c:ser>
        <c:ser>
          <c:idx val="1"/>
          <c:order val="1"/>
          <c:tx>
            <c:strRef>
              <c:f>'Figure 22'!$K$7</c:f>
              <c:strCache>
                <c:ptCount val="1"/>
                <c:pt idx="0">
                  <c:v>Bolivia</c:v>
                </c:pt>
              </c:strCache>
            </c:strRef>
          </c:tx>
          <c:spPr>
            <a:ln w="28575" cap="rnd">
              <a:solidFill>
                <a:schemeClr val="bg2">
                  <a:lumMod val="90000"/>
                  <a:alpha val="60000"/>
                </a:schemeClr>
              </a:solidFill>
              <a:round/>
            </a:ln>
            <a:effectLst/>
          </c:spPr>
          <c:marker>
            <c:symbol val="none"/>
          </c:marker>
          <c:cat>
            <c:numRef>
              <c:f>'Figure 22'!$L$5:$AG$5</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'Figure 22'!$L$7:$AG$7</c:f>
              <c:numCache>
                <c:formatCode>0.0</c:formatCode>
                <c:ptCount val="22"/>
                <c:pt idx="0">
                  <c:v>11.51401941</c:v>
                </c:pt>
                <c:pt idx="1">
                  <c:v>12.355828219999999</c:v>
                </c:pt>
                <c:pt idx="2">
                  <c:v>13.347976429999999</c:v>
                </c:pt>
                <c:pt idx="3">
                  <c:v>13.272001810000001</c:v>
                </c:pt>
                <c:pt idx="4">
                  <c:v>12.867176049999999</c:v>
                </c:pt>
                <c:pt idx="5">
                  <c:v>12.394837969999999</c:v>
                </c:pt>
                <c:pt idx="6">
                  <c:v>11.845489819999999</c:v>
                </c:pt>
                <c:pt idx="7">
                  <c:v>11.666941720000001</c:v>
                </c:pt>
                <c:pt idx="8">
                  <c:v>11.537441790000001</c:v>
                </c:pt>
                <c:pt idx="9">
                  <c:v>12.956040979999999</c:v>
                </c:pt>
                <c:pt idx="10">
                  <c:v>12.349502449999999</c:v>
                </c:pt>
                <c:pt idx="11">
                  <c:v>11.210837870000001</c:v>
                </c:pt>
                <c:pt idx="12">
                  <c:v>11.00644389</c:v>
                </c:pt>
                <c:pt idx="13">
                  <c:v>10.8668152</c:v>
                </c:pt>
                <c:pt idx="14">
                  <c:v>11.557253380000001</c:v>
                </c:pt>
                <c:pt idx="15">
                  <c:v>12.53996167</c:v>
                </c:pt>
                <c:pt idx="16">
                  <c:v>12.61357677</c:v>
                </c:pt>
                <c:pt idx="17">
                  <c:v>11.622586180000001</c:v>
                </c:pt>
                <c:pt idx="18">
                  <c:v>12.038952829999999</c:v>
                </c:pt>
                <c:pt idx="19">
                  <c:v>12.38156745</c:v>
                </c:pt>
                <c:pt idx="20">
                  <c:v>16.691173559999999</c:v>
                </c:pt>
                <c:pt idx="21">
                  <c:v>12.50167341</c:v>
                </c:pt>
              </c:numCache>
            </c:numRef>
          </c:val>
          <c:smooth val="0"/>
          <c:extLst>
            <c:ext xmlns:c16="http://schemas.microsoft.com/office/drawing/2014/chart" uri="{C3380CC4-5D6E-409C-BE32-E72D297353CC}">
              <c16:uniqueId val="{00000001-8CA7-8346-B23D-662052B212E0}"/>
            </c:ext>
          </c:extLst>
        </c:ser>
        <c:ser>
          <c:idx val="3"/>
          <c:order val="2"/>
          <c:tx>
            <c:strRef>
              <c:f>'Figure 22'!$K$9</c:f>
              <c:strCache>
                <c:ptCount val="1"/>
                <c:pt idx="0">
                  <c:v>Chile</c:v>
                </c:pt>
              </c:strCache>
            </c:strRef>
          </c:tx>
          <c:spPr>
            <a:ln w="28575" cap="rnd">
              <a:solidFill>
                <a:schemeClr val="bg2">
                  <a:lumMod val="90000"/>
                  <a:alpha val="60000"/>
                </a:schemeClr>
              </a:solidFill>
              <a:round/>
            </a:ln>
            <a:effectLst/>
          </c:spPr>
          <c:marker>
            <c:symbol val="none"/>
          </c:marker>
          <c:cat>
            <c:numRef>
              <c:f>'Figure 22'!$L$5:$AG$5</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'Figure 22'!$L$9:$AG$9</c:f>
              <c:numCache>
                <c:formatCode>0.0</c:formatCode>
                <c:ptCount val="22"/>
                <c:pt idx="0">
                  <c:v>14.518808030000001</c:v>
                </c:pt>
                <c:pt idx="1">
                  <c:v>14.70507261</c:v>
                </c:pt>
                <c:pt idx="2">
                  <c:v>14.666075340000001</c:v>
                </c:pt>
                <c:pt idx="3">
                  <c:v>14.117805540000001</c:v>
                </c:pt>
                <c:pt idx="4">
                  <c:v>13.02064337</c:v>
                </c:pt>
                <c:pt idx="5">
                  <c:v>12.40114567</c:v>
                </c:pt>
                <c:pt idx="6">
                  <c:v>11.461282239999999</c:v>
                </c:pt>
                <c:pt idx="7">
                  <c:v>11.7731979</c:v>
                </c:pt>
                <c:pt idx="8">
                  <c:v>13.561444440000001</c:v>
                </c:pt>
                <c:pt idx="9">
                  <c:v>15.73119859</c:v>
                </c:pt>
                <c:pt idx="10">
                  <c:v>14.85968559</c:v>
                </c:pt>
                <c:pt idx="11">
                  <c:v>14.272496009999999</c:v>
                </c:pt>
                <c:pt idx="12">
                  <c:v>14.64719221</c:v>
                </c:pt>
                <c:pt idx="13">
                  <c:v>14.746427300000001</c:v>
                </c:pt>
                <c:pt idx="14">
                  <c:v>15.083351739999999</c:v>
                </c:pt>
                <c:pt idx="15">
                  <c:v>15.93264342</c:v>
                </c:pt>
                <c:pt idx="16">
                  <c:v>16.184546780000002</c:v>
                </c:pt>
                <c:pt idx="17">
                  <c:v>16.509842930000001</c:v>
                </c:pt>
                <c:pt idx="18">
                  <c:v>16.60275438</c:v>
                </c:pt>
                <c:pt idx="19">
                  <c:v>17.35412066</c:v>
                </c:pt>
                <c:pt idx="20">
                  <c:v>20.217922949999998</c:v>
                </c:pt>
                <c:pt idx="21">
                  <c:v>24.857714430000001</c:v>
                </c:pt>
              </c:numCache>
            </c:numRef>
          </c:val>
          <c:smooth val="0"/>
          <c:extLst>
            <c:ext xmlns:c16="http://schemas.microsoft.com/office/drawing/2014/chart" uri="{C3380CC4-5D6E-409C-BE32-E72D297353CC}">
              <c16:uniqueId val="{00000002-8CA7-8346-B23D-662052B212E0}"/>
            </c:ext>
          </c:extLst>
        </c:ser>
        <c:ser>
          <c:idx val="4"/>
          <c:order val="3"/>
          <c:tx>
            <c:strRef>
              <c:f>'Figure 22'!$K$10</c:f>
              <c:strCache>
                <c:ptCount val="1"/>
                <c:pt idx="0">
                  <c:v>Colombia</c:v>
                </c:pt>
              </c:strCache>
            </c:strRef>
          </c:tx>
          <c:spPr>
            <a:ln w="28575" cap="rnd">
              <a:solidFill>
                <a:schemeClr val="bg2">
                  <a:lumMod val="90000"/>
                  <a:alpha val="60000"/>
                </a:schemeClr>
              </a:solidFill>
              <a:round/>
            </a:ln>
            <a:effectLst/>
          </c:spPr>
          <c:marker>
            <c:symbol val="none"/>
          </c:marker>
          <c:cat>
            <c:numRef>
              <c:f>'Figure 22'!$L$5:$AG$5</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'Figure 22'!$L$10:$AG$10</c:f>
              <c:numCache>
                <c:formatCode>0.0</c:formatCode>
                <c:ptCount val="22"/>
                <c:pt idx="0">
                  <c:v>8.3339356329999994</c:v>
                </c:pt>
                <c:pt idx="1">
                  <c:v>9.1656085770000004</c:v>
                </c:pt>
                <c:pt idx="2">
                  <c:v>9.8991536349999993</c:v>
                </c:pt>
                <c:pt idx="3">
                  <c:v>9.5039635180000008</c:v>
                </c:pt>
                <c:pt idx="4">
                  <c:v>10.26253809</c:v>
                </c:pt>
                <c:pt idx="5">
                  <c:v>10.81434541</c:v>
                </c:pt>
                <c:pt idx="6">
                  <c:v>10.701922809999999</c:v>
                </c:pt>
                <c:pt idx="7">
                  <c:v>11.38673376</c:v>
                </c:pt>
                <c:pt idx="8">
                  <c:v>11.31325855</c:v>
                </c:pt>
                <c:pt idx="9">
                  <c:v>13.270560570000001</c:v>
                </c:pt>
                <c:pt idx="10">
                  <c:v>12.18904427</c:v>
                </c:pt>
                <c:pt idx="11">
                  <c:v>12.290232</c:v>
                </c:pt>
                <c:pt idx="12">
                  <c:v>12.349506659999999</c:v>
                </c:pt>
                <c:pt idx="13">
                  <c:v>12.794172980000001</c:v>
                </c:pt>
                <c:pt idx="14">
                  <c:v>12.87119257</c:v>
                </c:pt>
                <c:pt idx="15">
                  <c:v>12.978369989999999</c:v>
                </c:pt>
                <c:pt idx="16">
                  <c:v>12.53345755</c:v>
                </c:pt>
                <c:pt idx="17">
                  <c:v>13.382725779999999</c:v>
                </c:pt>
                <c:pt idx="18">
                  <c:v>12.51245243</c:v>
                </c:pt>
                <c:pt idx="19">
                  <c:v>12.46880563</c:v>
                </c:pt>
                <c:pt idx="20">
                  <c:v>15.533343629999999</c:v>
                </c:pt>
                <c:pt idx="21">
                  <c:v>14.96701332</c:v>
                </c:pt>
              </c:numCache>
            </c:numRef>
          </c:val>
          <c:smooth val="0"/>
          <c:extLst>
            <c:ext xmlns:c16="http://schemas.microsoft.com/office/drawing/2014/chart" uri="{C3380CC4-5D6E-409C-BE32-E72D297353CC}">
              <c16:uniqueId val="{00000003-8CA7-8346-B23D-662052B212E0}"/>
            </c:ext>
          </c:extLst>
        </c:ser>
        <c:ser>
          <c:idx val="5"/>
          <c:order val="4"/>
          <c:tx>
            <c:strRef>
              <c:f>'Figure 22'!$K$11</c:f>
              <c:strCache>
                <c:ptCount val="1"/>
                <c:pt idx="0">
                  <c:v>Costa rica</c:v>
                </c:pt>
              </c:strCache>
            </c:strRef>
          </c:tx>
          <c:spPr>
            <a:ln w="28575" cap="rnd">
              <a:solidFill>
                <a:schemeClr val="bg2">
                  <a:lumMod val="90000"/>
                  <a:alpha val="60000"/>
                </a:schemeClr>
              </a:solidFill>
              <a:round/>
            </a:ln>
            <a:effectLst/>
          </c:spPr>
          <c:marker>
            <c:symbol val="none"/>
          </c:marker>
          <c:cat>
            <c:numRef>
              <c:f>'Figure 22'!$L$5:$AG$5</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'Figure 22'!$L$11:$AG$11</c:f>
              <c:numCache>
                <c:formatCode>0.0</c:formatCode>
                <c:ptCount val="22"/>
                <c:pt idx="0">
                  <c:v>8.982948318</c:v>
                </c:pt>
                <c:pt idx="1">
                  <c:v>8.5294848729999995</c:v>
                </c:pt>
                <c:pt idx="2">
                  <c:v>8.6621541949999994</c:v>
                </c:pt>
                <c:pt idx="3">
                  <c:v>8.7879693149999998</c:v>
                </c:pt>
                <c:pt idx="4">
                  <c:v>8.2712354070000007</c:v>
                </c:pt>
                <c:pt idx="5">
                  <c:v>7.9841572879999996</c:v>
                </c:pt>
                <c:pt idx="6">
                  <c:v>7.7053641849999996</c:v>
                </c:pt>
                <c:pt idx="7">
                  <c:v>7.9744093210000004</c:v>
                </c:pt>
                <c:pt idx="8">
                  <c:v>8.8376003720000007</c:v>
                </c:pt>
                <c:pt idx="9">
                  <c:v>10.087372419999999</c:v>
                </c:pt>
                <c:pt idx="10">
                  <c:v>11.7464072</c:v>
                </c:pt>
                <c:pt idx="11">
                  <c:v>11.31811675</c:v>
                </c:pt>
                <c:pt idx="12">
                  <c:v>11.76702933</c:v>
                </c:pt>
                <c:pt idx="13">
                  <c:v>11.799211550000001</c:v>
                </c:pt>
                <c:pt idx="14">
                  <c:v>11.740271180000001</c:v>
                </c:pt>
                <c:pt idx="15">
                  <c:v>12.013790609999999</c:v>
                </c:pt>
                <c:pt idx="16">
                  <c:v>11.913761470000001</c:v>
                </c:pt>
                <c:pt idx="17">
                  <c:v>12.01600069</c:v>
                </c:pt>
                <c:pt idx="18">
                  <c:v>11.69023711</c:v>
                </c:pt>
                <c:pt idx="19">
                  <c:v>11.87927011</c:v>
                </c:pt>
                <c:pt idx="20">
                  <c:v>12.18848401</c:v>
                </c:pt>
                <c:pt idx="21">
                  <c:v>11.69474698</c:v>
                </c:pt>
              </c:numCache>
            </c:numRef>
          </c:val>
          <c:smooth val="0"/>
          <c:extLst>
            <c:ext xmlns:c16="http://schemas.microsoft.com/office/drawing/2014/chart" uri="{C3380CC4-5D6E-409C-BE32-E72D297353CC}">
              <c16:uniqueId val="{00000004-8CA7-8346-B23D-662052B212E0}"/>
            </c:ext>
          </c:extLst>
        </c:ser>
        <c:ser>
          <c:idx val="7"/>
          <c:order val="5"/>
          <c:tx>
            <c:strRef>
              <c:f>'Figure 22'!$K$13</c:f>
              <c:strCache>
                <c:ptCount val="1"/>
                <c:pt idx="0">
                  <c:v>Ecuador</c:v>
                </c:pt>
              </c:strCache>
            </c:strRef>
          </c:tx>
          <c:spPr>
            <a:ln w="28575" cap="rnd">
              <a:solidFill>
                <a:schemeClr val="bg2">
                  <a:lumMod val="90000"/>
                  <a:alpha val="60000"/>
                </a:schemeClr>
              </a:solidFill>
              <a:round/>
            </a:ln>
            <a:effectLst/>
          </c:spPr>
          <c:marker>
            <c:symbol val="none"/>
          </c:marker>
          <c:cat>
            <c:numRef>
              <c:f>'Figure 22'!$L$5:$AG$5</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'Figure 22'!$L$13:$AG$13</c:f>
              <c:numCache>
                <c:formatCode>0.0</c:formatCode>
                <c:ptCount val="22"/>
                <c:pt idx="0">
                  <c:v>2.5625039940000001</c:v>
                </c:pt>
                <c:pt idx="1">
                  <c:v>4.0461961669999997</c:v>
                </c:pt>
                <c:pt idx="2">
                  <c:v>3.9242694550000001</c:v>
                </c:pt>
                <c:pt idx="3">
                  <c:v>3.6327629950000002</c:v>
                </c:pt>
                <c:pt idx="4">
                  <c:v>3.9062600519999999</c:v>
                </c:pt>
                <c:pt idx="5">
                  <c:v>4.3289009519999997</c:v>
                </c:pt>
                <c:pt idx="6">
                  <c:v>4.3506150159999999</c:v>
                </c:pt>
                <c:pt idx="7">
                  <c:v>5.4165854209999997</c:v>
                </c:pt>
                <c:pt idx="8">
                  <c:v>6.4965822319999997</c:v>
                </c:pt>
                <c:pt idx="9">
                  <c:v>8.0596164090000002</c:v>
                </c:pt>
                <c:pt idx="10">
                  <c:v>8.0755062130000006</c:v>
                </c:pt>
                <c:pt idx="11">
                  <c:v>8.0769100270000003</c:v>
                </c:pt>
                <c:pt idx="12">
                  <c:v>8.1636693719999993</c:v>
                </c:pt>
                <c:pt idx="13">
                  <c:v>9.2451696479999992</c:v>
                </c:pt>
                <c:pt idx="14">
                  <c:v>8.491053118</c:v>
                </c:pt>
                <c:pt idx="15">
                  <c:v>8.4064488730000004</c:v>
                </c:pt>
                <c:pt idx="16">
                  <c:v>8.8302173400000008</c:v>
                </c:pt>
                <c:pt idx="17">
                  <c:v>9.2026647970000006</c:v>
                </c:pt>
                <c:pt idx="18">
                  <c:v>9.0565676499999999</c:v>
                </c:pt>
                <c:pt idx="19">
                  <c:v>10.41120091</c:v>
                </c:pt>
                <c:pt idx="20">
                  <c:v>11.42932534</c:v>
                </c:pt>
                <c:pt idx="21">
                  <c:v>11.00574621</c:v>
                </c:pt>
              </c:numCache>
            </c:numRef>
          </c:val>
          <c:smooth val="0"/>
          <c:extLst>
            <c:ext xmlns:c16="http://schemas.microsoft.com/office/drawing/2014/chart" uri="{C3380CC4-5D6E-409C-BE32-E72D297353CC}">
              <c16:uniqueId val="{00000005-8CA7-8346-B23D-662052B212E0}"/>
            </c:ext>
          </c:extLst>
        </c:ser>
        <c:ser>
          <c:idx val="9"/>
          <c:order val="6"/>
          <c:tx>
            <c:strRef>
              <c:f>'Figure 22'!$K$15</c:f>
              <c:strCache>
                <c:ptCount val="1"/>
                <c:pt idx="0">
                  <c:v>Guatemala</c:v>
                </c:pt>
              </c:strCache>
            </c:strRef>
          </c:tx>
          <c:spPr>
            <a:ln w="28575" cap="rnd">
              <a:solidFill>
                <a:schemeClr val="bg2">
                  <a:lumMod val="90000"/>
                  <a:alpha val="60000"/>
                </a:schemeClr>
              </a:solidFill>
              <a:round/>
            </a:ln>
            <a:effectLst/>
          </c:spPr>
          <c:marker>
            <c:symbol val="none"/>
          </c:marker>
          <c:cat>
            <c:numRef>
              <c:f>'Figure 22'!$L$5:$AG$5</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'Figure 22'!$L$15:$AG$15</c:f>
              <c:numCache>
                <c:formatCode>0.0</c:formatCode>
                <c:ptCount val="22"/>
                <c:pt idx="0">
                  <c:v>6.2026275770000003</c:v>
                </c:pt>
                <c:pt idx="1">
                  <c:v>6.6840822119999999</c:v>
                </c:pt>
                <c:pt idx="2">
                  <c:v>6.6733688950000003</c:v>
                </c:pt>
                <c:pt idx="3">
                  <c:v>7.1742451440000004</c:v>
                </c:pt>
                <c:pt idx="4">
                  <c:v>6.7147784289999999</c:v>
                </c:pt>
                <c:pt idx="5">
                  <c:v>7.3192259499999999</c:v>
                </c:pt>
                <c:pt idx="6">
                  <c:v>7.4989832600000002</c:v>
                </c:pt>
                <c:pt idx="7">
                  <c:v>7.0223656720000003</c:v>
                </c:pt>
                <c:pt idx="8">
                  <c:v>6.7824778209999996</c:v>
                </c:pt>
                <c:pt idx="9">
                  <c:v>7.9980569690000003</c:v>
                </c:pt>
                <c:pt idx="10">
                  <c:v>8.0154081379999997</c:v>
                </c:pt>
                <c:pt idx="11">
                  <c:v>7.5298523660000001</c:v>
                </c:pt>
                <c:pt idx="12">
                  <c:v>7.6315755679999997</c:v>
                </c:pt>
                <c:pt idx="13">
                  <c:v>7.7239224460000004</c:v>
                </c:pt>
                <c:pt idx="14">
                  <c:v>7.638353757</c:v>
                </c:pt>
                <c:pt idx="15">
                  <c:v>7.2360369139999996</c:v>
                </c:pt>
                <c:pt idx="16">
                  <c:v>7.2070387719999998</c:v>
                </c:pt>
                <c:pt idx="17">
                  <c:v>7.3182070030000004</c:v>
                </c:pt>
                <c:pt idx="18">
                  <c:v>7.5303460930000004</c:v>
                </c:pt>
                <c:pt idx="19">
                  <c:v>7.8212596689999998</c:v>
                </c:pt>
                <c:pt idx="20">
                  <c:v>9.4197778650000004</c:v>
                </c:pt>
                <c:pt idx="21">
                  <c:v>7.6172944830000002</c:v>
                </c:pt>
              </c:numCache>
            </c:numRef>
          </c:val>
          <c:smooth val="0"/>
          <c:extLst>
            <c:ext xmlns:c16="http://schemas.microsoft.com/office/drawing/2014/chart" uri="{C3380CC4-5D6E-409C-BE32-E72D297353CC}">
              <c16:uniqueId val="{00000006-8CA7-8346-B23D-662052B212E0}"/>
            </c:ext>
          </c:extLst>
        </c:ser>
        <c:ser>
          <c:idx val="10"/>
          <c:order val="7"/>
          <c:tx>
            <c:strRef>
              <c:f>'Figure 22'!$K$16</c:f>
              <c:strCache>
                <c:ptCount val="1"/>
                <c:pt idx="0">
                  <c:v>Honduras</c:v>
                </c:pt>
              </c:strCache>
            </c:strRef>
          </c:tx>
          <c:spPr>
            <a:ln w="28575" cap="rnd">
              <a:solidFill>
                <a:schemeClr val="bg2">
                  <a:lumMod val="90000"/>
                  <a:alpha val="60000"/>
                </a:schemeClr>
              </a:solidFill>
              <a:round/>
            </a:ln>
            <a:effectLst/>
          </c:spPr>
          <c:marker>
            <c:symbol val="none"/>
          </c:marker>
          <c:cat>
            <c:numRef>
              <c:f>'Figure 22'!$L$5:$AG$5</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'Figure 22'!$L$16:$AG$16</c:f>
              <c:numCache>
                <c:formatCode>0.0</c:formatCode>
                <c:ptCount val="22"/>
                <c:pt idx="0">
                  <c:v>7.6137791359999998</c:v>
                </c:pt>
                <c:pt idx="1">
                  <c:v>8.1836069449999993</c:v>
                </c:pt>
                <c:pt idx="2">
                  <c:v>8.4680297600000003</c:v>
                </c:pt>
                <c:pt idx="3">
                  <c:v>10.079611809999999</c:v>
                </c:pt>
                <c:pt idx="4">
                  <c:v>9.7161750500000004</c:v>
                </c:pt>
                <c:pt idx="5">
                  <c:v>9.6452186970000007</c:v>
                </c:pt>
                <c:pt idx="6">
                  <c:v>9.5996374000000007</c:v>
                </c:pt>
                <c:pt idx="7">
                  <c:v>10.400151729999999</c:v>
                </c:pt>
                <c:pt idx="8">
                  <c:v>10.39973195</c:v>
                </c:pt>
                <c:pt idx="9">
                  <c:v>11.07490632</c:v>
                </c:pt>
                <c:pt idx="10">
                  <c:v>11.620369309999999</c:v>
                </c:pt>
                <c:pt idx="11">
                  <c:v>10.67693223</c:v>
                </c:pt>
                <c:pt idx="12">
                  <c:v>10.80309471</c:v>
                </c:pt>
                <c:pt idx="13">
                  <c:v>10.88365014</c:v>
                </c:pt>
                <c:pt idx="14">
                  <c:v>9.5366616270000009</c:v>
                </c:pt>
                <c:pt idx="15">
                  <c:v>8.6664486879999991</c:v>
                </c:pt>
                <c:pt idx="16">
                  <c:v>8.8531681839999994</c:v>
                </c:pt>
                <c:pt idx="17">
                  <c:v>8.4374196880000003</c:v>
                </c:pt>
                <c:pt idx="18">
                  <c:v>7.9011697129999998</c:v>
                </c:pt>
                <c:pt idx="19">
                  <c:v>7.8199117429999996</c:v>
                </c:pt>
                <c:pt idx="20">
                  <c:v>9.2173138419999994</c:v>
                </c:pt>
                <c:pt idx="21">
                  <c:v>9.9284074919999998</c:v>
                </c:pt>
              </c:numCache>
            </c:numRef>
          </c:val>
          <c:smooth val="0"/>
          <c:extLst>
            <c:ext xmlns:c16="http://schemas.microsoft.com/office/drawing/2014/chart" uri="{C3380CC4-5D6E-409C-BE32-E72D297353CC}">
              <c16:uniqueId val="{00000007-8CA7-8346-B23D-662052B212E0}"/>
            </c:ext>
          </c:extLst>
        </c:ser>
        <c:ser>
          <c:idx val="11"/>
          <c:order val="8"/>
          <c:tx>
            <c:strRef>
              <c:f>'Figure 22'!$K$17</c:f>
              <c:strCache>
                <c:ptCount val="1"/>
                <c:pt idx="0">
                  <c:v>Mexico</c:v>
                </c:pt>
              </c:strCache>
            </c:strRef>
          </c:tx>
          <c:spPr>
            <a:ln w="28575" cap="rnd">
              <a:solidFill>
                <a:schemeClr val="bg2">
                  <a:lumMod val="90000"/>
                  <a:alpha val="60000"/>
                </a:schemeClr>
              </a:solidFill>
              <a:round/>
            </a:ln>
            <a:effectLst/>
          </c:spPr>
          <c:marker>
            <c:symbol val="none"/>
          </c:marker>
          <c:cat>
            <c:numRef>
              <c:f>'Figure 22'!$L$5:$AG$5</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'Figure 22'!$L$17:$AG$17</c:f>
              <c:numCache>
                <c:formatCode>0.0</c:formatCode>
                <c:ptCount val="22"/>
                <c:pt idx="0">
                  <c:v>6.0942705999999998</c:v>
                </c:pt>
                <c:pt idx="1">
                  <c:v>6.3637273209999998</c:v>
                </c:pt>
                <c:pt idx="2">
                  <c:v>6.8017835780000002</c:v>
                </c:pt>
                <c:pt idx="3">
                  <c:v>7.0648667999999999</c:v>
                </c:pt>
                <c:pt idx="4">
                  <c:v>7.2017864859999996</c:v>
                </c:pt>
                <c:pt idx="5">
                  <c:v>7.4873657529999997</c:v>
                </c:pt>
                <c:pt idx="6">
                  <c:v>7.6215610199999997</c:v>
                </c:pt>
                <c:pt idx="7">
                  <c:v>8.4521619999999995</c:v>
                </c:pt>
                <c:pt idx="8">
                  <c:v>8.6142717649999998</c:v>
                </c:pt>
                <c:pt idx="9">
                  <c:v>9.4395995020000001</c:v>
                </c:pt>
                <c:pt idx="10">
                  <c:v>9.6375647549999996</c:v>
                </c:pt>
                <c:pt idx="11">
                  <c:v>9.6015145079999993</c:v>
                </c:pt>
                <c:pt idx="12">
                  <c:v>9.5809422309999999</c:v>
                </c:pt>
                <c:pt idx="13">
                  <c:v>10.040942129999999</c:v>
                </c:pt>
                <c:pt idx="14">
                  <c:v>10.10863627</c:v>
                </c:pt>
                <c:pt idx="15">
                  <c:v>10.485915950000001</c:v>
                </c:pt>
                <c:pt idx="16">
                  <c:v>9.9252128400000004</c:v>
                </c:pt>
                <c:pt idx="17">
                  <c:v>8.8087963899999995</c:v>
                </c:pt>
                <c:pt idx="18">
                  <c:v>8.7465339449999995</c:v>
                </c:pt>
                <c:pt idx="19">
                  <c:v>9.2361865610000002</c:v>
                </c:pt>
                <c:pt idx="20">
                  <c:v>10.29988211</c:v>
                </c:pt>
                <c:pt idx="21">
                  <c:v>9.8796422879999994</c:v>
                </c:pt>
              </c:numCache>
            </c:numRef>
          </c:val>
          <c:smooth val="0"/>
          <c:extLst>
            <c:ext xmlns:c16="http://schemas.microsoft.com/office/drawing/2014/chart" uri="{C3380CC4-5D6E-409C-BE32-E72D297353CC}">
              <c16:uniqueId val="{00000008-8CA7-8346-B23D-662052B212E0}"/>
            </c:ext>
          </c:extLst>
        </c:ser>
        <c:ser>
          <c:idx val="12"/>
          <c:order val="9"/>
          <c:tx>
            <c:strRef>
              <c:f>'Figure 22'!$K$18</c:f>
              <c:strCache>
                <c:ptCount val="1"/>
                <c:pt idx="0">
                  <c:v>Nicaragua</c:v>
                </c:pt>
              </c:strCache>
            </c:strRef>
          </c:tx>
          <c:spPr>
            <a:ln w="28575" cap="rnd">
              <a:solidFill>
                <a:schemeClr val="bg2">
                  <a:lumMod val="90000"/>
                  <a:alpha val="60000"/>
                </a:schemeClr>
              </a:solidFill>
              <a:round/>
            </a:ln>
            <a:effectLst/>
          </c:spPr>
          <c:marker>
            <c:symbol val="none"/>
          </c:marker>
          <c:cat>
            <c:numRef>
              <c:f>'Figure 22'!$L$5:$AG$5</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'Figure 22'!$L$18:$AG$18</c:f>
              <c:numCache>
                <c:formatCode>0.0</c:formatCode>
                <c:ptCount val="22"/>
                <c:pt idx="0">
                  <c:v>6.4831722940000001</c:v>
                </c:pt>
                <c:pt idx="1">
                  <c:v>5.7137389000000001</c:v>
                </c:pt>
                <c:pt idx="2">
                  <c:v>6.5723099879999998</c:v>
                </c:pt>
                <c:pt idx="3">
                  <c:v>7.8342171760000001</c:v>
                </c:pt>
                <c:pt idx="4">
                  <c:v>7.9808386850000002</c:v>
                </c:pt>
                <c:pt idx="5">
                  <c:v>8.6228680660000006</c:v>
                </c:pt>
                <c:pt idx="6">
                  <c:v>8.7028755990000004</c:v>
                </c:pt>
                <c:pt idx="7">
                  <c:v>9.0004964730000001</c:v>
                </c:pt>
                <c:pt idx="8">
                  <c:v>9.2259163239999999</c:v>
                </c:pt>
                <c:pt idx="9">
                  <c:v>9.7504381510000009</c:v>
                </c:pt>
                <c:pt idx="10">
                  <c:v>9.3210715020000006</c:v>
                </c:pt>
                <c:pt idx="11">
                  <c:v>9.1028647389999993</c:v>
                </c:pt>
                <c:pt idx="12">
                  <c:v>9.5149557950000005</c:v>
                </c:pt>
                <c:pt idx="13">
                  <c:v>9.7181236080000009</c:v>
                </c:pt>
                <c:pt idx="14">
                  <c:v>10.23973975</c:v>
                </c:pt>
                <c:pt idx="15">
                  <c:v>10.602102889999999</c:v>
                </c:pt>
                <c:pt idx="16">
                  <c:v>10.62211037</c:v>
                </c:pt>
                <c:pt idx="17">
                  <c:v>10.72389864</c:v>
                </c:pt>
                <c:pt idx="18">
                  <c:v>11.1668124</c:v>
                </c:pt>
                <c:pt idx="19">
                  <c:v>10.70676091</c:v>
                </c:pt>
                <c:pt idx="20">
                  <c:v>11.387390160000001</c:v>
                </c:pt>
                <c:pt idx="21">
                  <c:v>12.11932923</c:v>
                </c:pt>
              </c:numCache>
            </c:numRef>
          </c:val>
          <c:smooth val="0"/>
          <c:extLst>
            <c:ext xmlns:c16="http://schemas.microsoft.com/office/drawing/2014/chart" uri="{C3380CC4-5D6E-409C-BE32-E72D297353CC}">
              <c16:uniqueId val="{00000009-8CA7-8346-B23D-662052B212E0}"/>
            </c:ext>
          </c:extLst>
        </c:ser>
        <c:ser>
          <c:idx val="13"/>
          <c:order val="10"/>
          <c:tx>
            <c:strRef>
              <c:f>'Figure 22'!$K$19</c:f>
              <c:strCache>
                <c:ptCount val="1"/>
                <c:pt idx="0">
                  <c:v>Panama</c:v>
                </c:pt>
              </c:strCache>
            </c:strRef>
          </c:tx>
          <c:spPr>
            <a:ln w="28575" cap="rnd">
              <a:solidFill>
                <a:schemeClr val="bg2">
                  <a:lumMod val="90000"/>
                  <a:alpha val="60000"/>
                </a:schemeClr>
              </a:solidFill>
              <a:round/>
            </a:ln>
            <a:effectLst/>
          </c:spPr>
          <c:marker>
            <c:symbol val="none"/>
          </c:marker>
          <c:cat>
            <c:numRef>
              <c:f>'Figure 22'!$L$5:$AG$5</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'Figure 22'!$L$19:$AG$19</c:f>
              <c:numCache>
                <c:formatCode>0.0</c:formatCode>
                <c:ptCount val="22"/>
                <c:pt idx="0">
                  <c:v>8.4204767240000002</c:v>
                </c:pt>
                <c:pt idx="1">
                  <c:v>9.1746457810000006</c:v>
                </c:pt>
                <c:pt idx="2">
                  <c:v>8.3116555590000001</c:v>
                </c:pt>
                <c:pt idx="3">
                  <c:v>7.1343370459999997</c:v>
                </c:pt>
                <c:pt idx="4">
                  <c:v>7.5001507700000003</c:v>
                </c:pt>
                <c:pt idx="5">
                  <c:v>6.8077112629999998</c:v>
                </c:pt>
                <c:pt idx="6">
                  <c:v>7.9085638359999999</c:v>
                </c:pt>
                <c:pt idx="7">
                  <c:v>7.9933367769999997</c:v>
                </c:pt>
                <c:pt idx="8">
                  <c:v>8.231241056</c:v>
                </c:pt>
                <c:pt idx="9">
                  <c:v>8.3068702289999994</c:v>
                </c:pt>
                <c:pt idx="10">
                  <c:v>9.2782914939999994</c:v>
                </c:pt>
                <c:pt idx="11">
                  <c:v>8.660193499</c:v>
                </c:pt>
                <c:pt idx="12">
                  <c:v>8.6386133170000008</c:v>
                </c:pt>
                <c:pt idx="13">
                  <c:v>8.2863550119999996</c:v>
                </c:pt>
                <c:pt idx="14">
                  <c:v>8.1570942009999996</c:v>
                </c:pt>
                <c:pt idx="15">
                  <c:v>8.3897326169999999</c:v>
                </c:pt>
                <c:pt idx="16">
                  <c:v>8.4608492109999993</c:v>
                </c:pt>
                <c:pt idx="17">
                  <c:v>8.6756114069999999</c:v>
                </c:pt>
                <c:pt idx="18">
                  <c:v>8.6828711310000006</c:v>
                </c:pt>
                <c:pt idx="19">
                  <c:v>8.8736502399999999</c:v>
                </c:pt>
                <c:pt idx="20">
                  <c:v>11.434373219999999</c:v>
                </c:pt>
                <c:pt idx="21">
                  <c:v>7.9705021550000001</c:v>
                </c:pt>
              </c:numCache>
            </c:numRef>
          </c:val>
          <c:smooth val="0"/>
          <c:extLst>
            <c:ext xmlns:c16="http://schemas.microsoft.com/office/drawing/2014/chart" uri="{C3380CC4-5D6E-409C-BE32-E72D297353CC}">
              <c16:uniqueId val="{0000000A-8CA7-8346-B23D-662052B212E0}"/>
            </c:ext>
          </c:extLst>
        </c:ser>
        <c:ser>
          <c:idx val="14"/>
          <c:order val="11"/>
          <c:tx>
            <c:strRef>
              <c:f>'Figure 22'!$K$20</c:f>
              <c:strCache>
                <c:ptCount val="1"/>
                <c:pt idx="0">
                  <c:v>Paraguay</c:v>
                </c:pt>
              </c:strCache>
            </c:strRef>
          </c:tx>
          <c:spPr>
            <a:ln w="28575" cap="rnd">
              <a:solidFill>
                <a:schemeClr val="bg2">
                  <a:lumMod val="90000"/>
                  <a:alpha val="60000"/>
                </a:schemeClr>
              </a:solidFill>
              <a:round/>
            </a:ln>
            <a:effectLst/>
          </c:spPr>
          <c:marker>
            <c:symbol val="none"/>
          </c:marker>
          <c:cat>
            <c:numRef>
              <c:f>'Figure 22'!$L$5:$AG$5</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'Figure 22'!$L$20:$AG$20</c:f>
              <c:numCache>
                <c:formatCode>0.0</c:formatCode>
                <c:ptCount val="22"/>
                <c:pt idx="0">
                  <c:v>7.9705021550000001</c:v>
                </c:pt>
                <c:pt idx="1">
                  <c:v>7.2996203959999999</c:v>
                </c:pt>
                <c:pt idx="2">
                  <c:v>6.6582334550000004</c:v>
                </c:pt>
                <c:pt idx="3">
                  <c:v>5.4031720830000003</c:v>
                </c:pt>
                <c:pt idx="4">
                  <c:v>5.301438257</c:v>
                </c:pt>
                <c:pt idx="5">
                  <c:v>5.6603737140000003</c:v>
                </c:pt>
                <c:pt idx="6">
                  <c:v>6.4230005910000001</c:v>
                </c:pt>
                <c:pt idx="7">
                  <c:v>6.2833975640000004</c:v>
                </c:pt>
                <c:pt idx="8">
                  <c:v>5.7732370480000004</c:v>
                </c:pt>
                <c:pt idx="9">
                  <c:v>7.0164600330000004</c:v>
                </c:pt>
                <c:pt idx="10">
                  <c:v>6.372960119</c:v>
                </c:pt>
                <c:pt idx="11">
                  <c:v>7.2737320030000001</c:v>
                </c:pt>
                <c:pt idx="12">
                  <c:v>8.5621872040000007</c:v>
                </c:pt>
                <c:pt idx="13">
                  <c:v>8.2381321120000006</c:v>
                </c:pt>
                <c:pt idx="14">
                  <c:v>8.3355180170000001</c:v>
                </c:pt>
                <c:pt idx="15">
                  <c:v>8.8152090730000001</c:v>
                </c:pt>
                <c:pt idx="16">
                  <c:v>8.5257430159999998</c:v>
                </c:pt>
                <c:pt idx="17">
                  <c:v>8.6053904419999991</c:v>
                </c:pt>
                <c:pt idx="18">
                  <c:v>8.9789950699999999</c:v>
                </c:pt>
                <c:pt idx="19">
                  <c:v>9.6018476429999993</c:v>
                </c:pt>
                <c:pt idx="20">
                  <c:v>11.545363099999999</c:v>
                </c:pt>
                <c:pt idx="21">
                  <c:v>10.29902824</c:v>
                </c:pt>
              </c:numCache>
            </c:numRef>
          </c:val>
          <c:smooth val="0"/>
          <c:extLst>
            <c:ext xmlns:c16="http://schemas.microsoft.com/office/drawing/2014/chart" uri="{C3380CC4-5D6E-409C-BE32-E72D297353CC}">
              <c16:uniqueId val="{0000000B-8CA7-8346-B23D-662052B212E0}"/>
            </c:ext>
          </c:extLst>
        </c:ser>
        <c:ser>
          <c:idx val="15"/>
          <c:order val="12"/>
          <c:tx>
            <c:strRef>
              <c:f>'Figure 22'!$K$21</c:f>
              <c:strCache>
                <c:ptCount val="1"/>
                <c:pt idx="0">
                  <c:v>Uruguay</c:v>
                </c:pt>
              </c:strCache>
            </c:strRef>
          </c:tx>
          <c:spPr>
            <a:ln w="28575" cap="rnd">
              <a:solidFill>
                <a:schemeClr val="bg2">
                  <a:lumMod val="90000"/>
                  <a:alpha val="60000"/>
                </a:schemeClr>
              </a:solidFill>
              <a:round/>
            </a:ln>
            <a:effectLst/>
          </c:spPr>
          <c:marker>
            <c:symbol val="none"/>
          </c:marker>
          <c:cat>
            <c:numRef>
              <c:f>'Figure 22'!$L$5:$AG$5</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'Figure 22'!$L$21:$AG$21</c:f>
              <c:numCache>
                <c:formatCode>0.0</c:formatCode>
                <c:ptCount val="22"/>
                <c:pt idx="0">
                  <c:v>9.9822732839999997</c:v>
                </c:pt>
                <c:pt idx="1">
                  <c:v>10.37174227</c:v>
                </c:pt>
                <c:pt idx="2">
                  <c:v>10.575870009999999</c:v>
                </c:pt>
                <c:pt idx="3">
                  <c:v>9.6807372360000006</c:v>
                </c:pt>
                <c:pt idx="4">
                  <c:v>8.3516357009999993</c:v>
                </c:pt>
                <c:pt idx="5">
                  <c:v>7.9808954029999999</c:v>
                </c:pt>
                <c:pt idx="6">
                  <c:v>10.90592195</c:v>
                </c:pt>
                <c:pt idx="7">
                  <c:v>10.801066090000001</c:v>
                </c:pt>
                <c:pt idx="8">
                  <c:v>11.222040720000001</c:v>
                </c:pt>
                <c:pt idx="9">
                  <c:v>11.689279559999999</c:v>
                </c:pt>
                <c:pt idx="10">
                  <c:v>11.70661694</c:v>
                </c:pt>
                <c:pt idx="11">
                  <c:v>12.418040660000001</c:v>
                </c:pt>
                <c:pt idx="12">
                  <c:v>12.798294650000001</c:v>
                </c:pt>
                <c:pt idx="13">
                  <c:v>13.1387927</c:v>
                </c:pt>
                <c:pt idx="14">
                  <c:v>13.24758302</c:v>
                </c:pt>
                <c:pt idx="15">
                  <c:v>13.818548180000001</c:v>
                </c:pt>
                <c:pt idx="16">
                  <c:v>14.74805697</c:v>
                </c:pt>
                <c:pt idx="17">
                  <c:v>15.62991281</c:v>
                </c:pt>
                <c:pt idx="18">
                  <c:v>16.00743752</c:v>
                </c:pt>
                <c:pt idx="19">
                  <c:v>16.142697590000001</c:v>
                </c:pt>
                <c:pt idx="20">
                  <c:v>16.73810319</c:v>
                </c:pt>
                <c:pt idx="21">
                  <c:v>15.648964960000001</c:v>
                </c:pt>
              </c:numCache>
            </c:numRef>
          </c:val>
          <c:smooth val="0"/>
          <c:extLst>
            <c:ext xmlns:c16="http://schemas.microsoft.com/office/drawing/2014/chart" uri="{C3380CC4-5D6E-409C-BE32-E72D297353CC}">
              <c16:uniqueId val="{0000000C-8CA7-8346-B23D-662052B212E0}"/>
            </c:ext>
          </c:extLst>
        </c:ser>
        <c:ser>
          <c:idx val="8"/>
          <c:order val="13"/>
          <c:tx>
            <c:strRef>
              <c:f>'Figure 22'!$K$14</c:f>
              <c:strCache>
                <c:ptCount val="1"/>
                <c:pt idx="0">
                  <c:v>El Salvador</c:v>
                </c:pt>
              </c:strCache>
            </c:strRef>
          </c:tx>
          <c:spPr>
            <a:ln w="34925" cap="rnd">
              <a:solidFill>
                <a:schemeClr val="accent2"/>
              </a:solidFill>
              <a:round/>
            </a:ln>
            <a:effectLst/>
          </c:spPr>
          <c:marker>
            <c:symbol val="none"/>
          </c:marker>
          <c:dLbls>
            <c:dLbl>
              <c:idx val="0"/>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8CA7-8346-B23D-662052B212E0}"/>
                </c:ext>
              </c:extLst>
            </c:dLbl>
            <c:dLbl>
              <c:idx val="9"/>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8CA7-8346-B23D-662052B212E0}"/>
                </c:ext>
              </c:extLst>
            </c:dLbl>
            <c:dLbl>
              <c:idx val="19"/>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8CA7-8346-B23D-662052B212E0}"/>
                </c:ext>
              </c:extLst>
            </c:dLbl>
            <c:dLbl>
              <c:idx val="21"/>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8CA7-8346-B23D-662052B212E0}"/>
                </c:ext>
              </c:extLst>
            </c:dLbl>
            <c:spPr>
              <a:noFill/>
              <a:ln>
                <a:noFill/>
              </a:ln>
              <a:effectLst/>
            </c:spPr>
            <c:txPr>
              <a:bodyPr rot="0" spcFirstLastPara="1" vertOverflow="ellipsis" vert="horz" wrap="square" anchor="ctr" anchorCtr="1"/>
              <a:lstStyle/>
              <a:p>
                <a:pPr>
                  <a:defRPr sz="105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'Figure 22'!$L$5:$AG$5</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'Figure 22'!$L$14:$AG$14</c:f>
              <c:numCache>
                <c:formatCode>0.0</c:formatCode>
                <c:ptCount val="22"/>
                <c:pt idx="0">
                  <c:v>7.7099460569999998</c:v>
                </c:pt>
                <c:pt idx="1">
                  <c:v>8.2089066190000004</c:v>
                </c:pt>
                <c:pt idx="2">
                  <c:v>8.1784767850000009</c:v>
                </c:pt>
                <c:pt idx="3">
                  <c:v>7.675120809</c:v>
                </c:pt>
                <c:pt idx="4">
                  <c:v>7.9648320579999998</c:v>
                </c:pt>
                <c:pt idx="5">
                  <c:v>8.5210926659999995</c:v>
                </c:pt>
                <c:pt idx="6">
                  <c:v>8.0758331250000008</c:v>
                </c:pt>
                <c:pt idx="7">
                  <c:v>6.1909425520000001</c:v>
                </c:pt>
                <c:pt idx="8">
                  <c:v>6.8572095529999997</c:v>
                </c:pt>
                <c:pt idx="9">
                  <c:v>9.1547788659999991</c:v>
                </c:pt>
                <c:pt idx="10">
                  <c:v>7.7099312879999999</c:v>
                </c:pt>
                <c:pt idx="11">
                  <c:v>7.6739610520000001</c:v>
                </c:pt>
                <c:pt idx="12">
                  <c:v>7.424826972</c:v>
                </c:pt>
                <c:pt idx="13">
                  <c:v>8.0694356729999992</c:v>
                </c:pt>
                <c:pt idx="14">
                  <c:v>8.0703498239999991</c:v>
                </c:pt>
                <c:pt idx="15">
                  <c:v>8.1880713669999992</c:v>
                </c:pt>
                <c:pt idx="16">
                  <c:v>7.8042431409999997</c:v>
                </c:pt>
                <c:pt idx="17">
                  <c:v>8.1889577419999995</c:v>
                </c:pt>
                <c:pt idx="18">
                  <c:v>8.2462815349999996</c:v>
                </c:pt>
                <c:pt idx="19">
                  <c:v>8.6368188890000006</c:v>
                </c:pt>
                <c:pt idx="20">
                  <c:v>13.951272319999999</c:v>
                </c:pt>
                <c:pt idx="21">
                  <c:v>12.597627360000001</c:v>
                </c:pt>
              </c:numCache>
            </c:numRef>
          </c:val>
          <c:smooth val="0"/>
          <c:extLst>
            <c:ext xmlns:c16="http://schemas.microsoft.com/office/drawing/2014/chart" uri="{C3380CC4-5D6E-409C-BE32-E72D297353CC}">
              <c16:uniqueId val="{00000011-8CA7-8346-B23D-662052B212E0}"/>
            </c:ext>
          </c:extLst>
        </c:ser>
        <c:ser>
          <c:idx val="2"/>
          <c:order val="14"/>
          <c:tx>
            <c:strRef>
              <c:f>'Figure 22'!$K$8</c:f>
              <c:strCache>
                <c:ptCount val="1"/>
                <c:pt idx="0">
                  <c:v>Brazil </c:v>
                </c:pt>
              </c:strCache>
            </c:strRef>
          </c:tx>
          <c:spPr>
            <a:ln w="28575" cap="rnd">
              <a:solidFill>
                <a:schemeClr val="accent5"/>
              </a:solidFill>
              <a:round/>
            </a:ln>
            <a:effectLst/>
          </c:spPr>
          <c:marker>
            <c:symbol val="none"/>
          </c:marker>
          <c:dLbls>
            <c:dLbl>
              <c:idx val="0"/>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8CA7-8346-B23D-662052B212E0}"/>
                </c:ext>
              </c:extLst>
            </c:dLbl>
            <c:dLbl>
              <c:idx val="9"/>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3-8CA7-8346-B23D-662052B212E0}"/>
                </c:ext>
              </c:extLst>
            </c:dLbl>
            <c:dLbl>
              <c:idx val="19"/>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4-8CA7-8346-B23D-662052B212E0}"/>
                </c:ext>
              </c:extLst>
            </c:dLbl>
            <c:dLbl>
              <c:idx val="21"/>
              <c:dLblPos val="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5-8CA7-8346-B23D-662052B212E0}"/>
                </c:ext>
              </c:extLst>
            </c:dLbl>
            <c:spPr>
              <a:noFill/>
              <a:ln>
                <a:noFill/>
              </a:ln>
              <a:effectLst/>
            </c:spPr>
            <c:txPr>
              <a:bodyPr rot="0" spcFirstLastPara="1" vertOverflow="ellipsis" vert="horz" wrap="square" anchor="ctr" anchorCtr="1"/>
              <a:lstStyle/>
              <a:p>
                <a:pPr>
                  <a:defRPr sz="105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'Figure 22'!$L$5:$AG$5</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'Figure 22'!$L$8:$AG$8</c:f>
              <c:numCache>
                <c:formatCode>0.0</c:formatCode>
                <c:ptCount val="22"/>
                <c:pt idx="0">
                  <c:v>12.50167341</c:v>
                </c:pt>
                <c:pt idx="1">
                  <c:v>13.043583870000001</c:v>
                </c:pt>
                <c:pt idx="2">
                  <c:v>13.073813960000001</c:v>
                </c:pt>
                <c:pt idx="3">
                  <c:v>13.045991880000001</c:v>
                </c:pt>
                <c:pt idx="4">
                  <c:v>13.36256071</c:v>
                </c:pt>
                <c:pt idx="5">
                  <c:v>13.84952144</c:v>
                </c:pt>
                <c:pt idx="6">
                  <c:v>14.225100680000001</c:v>
                </c:pt>
                <c:pt idx="7">
                  <c:v>14.2955343</c:v>
                </c:pt>
                <c:pt idx="8">
                  <c:v>13.99229096</c:v>
                </c:pt>
                <c:pt idx="9">
                  <c:v>15.23108014</c:v>
                </c:pt>
                <c:pt idx="10">
                  <c:v>14.87982755</c:v>
                </c:pt>
                <c:pt idx="11">
                  <c:v>14.867851460000001</c:v>
                </c:pt>
                <c:pt idx="12">
                  <c:v>15.279174879999999</c:v>
                </c:pt>
                <c:pt idx="13">
                  <c:v>15.30276115</c:v>
                </c:pt>
                <c:pt idx="14">
                  <c:v>15.86146499</c:v>
                </c:pt>
                <c:pt idx="15">
                  <c:v>16.169571600000001</c:v>
                </c:pt>
                <c:pt idx="16">
                  <c:v>17.25124044</c:v>
                </c:pt>
                <c:pt idx="17">
                  <c:v>17.47500466</c:v>
                </c:pt>
                <c:pt idx="18">
                  <c:v>17.249920750000001</c:v>
                </c:pt>
                <c:pt idx="19">
                  <c:v>17.32957317</c:v>
                </c:pt>
                <c:pt idx="20">
                  <c:v>22.488516440000001</c:v>
                </c:pt>
                <c:pt idx="21">
                  <c:v>17.256099280000001</c:v>
                </c:pt>
              </c:numCache>
            </c:numRef>
          </c:val>
          <c:smooth val="0"/>
          <c:extLst>
            <c:ext xmlns:c16="http://schemas.microsoft.com/office/drawing/2014/chart" uri="{C3380CC4-5D6E-409C-BE32-E72D297353CC}">
              <c16:uniqueId val="{00000016-8CA7-8346-B23D-662052B212E0}"/>
            </c:ext>
          </c:extLst>
        </c:ser>
        <c:ser>
          <c:idx val="6"/>
          <c:order val="15"/>
          <c:tx>
            <c:strRef>
              <c:f>'Figure 22'!$K$12</c:f>
              <c:strCache>
                <c:ptCount val="1"/>
                <c:pt idx="0">
                  <c:v>Dominican republic</c:v>
                </c:pt>
              </c:strCache>
            </c:strRef>
          </c:tx>
          <c:spPr>
            <a:ln w="28575" cap="rnd">
              <a:solidFill>
                <a:schemeClr val="accent6"/>
              </a:solidFill>
              <a:round/>
            </a:ln>
            <a:effectLst/>
          </c:spPr>
          <c:marker>
            <c:symbol val="none"/>
          </c:marker>
          <c:dLbls>
            <c:dLbl>
              <c:idx val="0"/>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7-8CA7-8346-B23D-662052B212E0}"/>
                </c:ext>
              </c:extLst>
            </c:dLbl>
            <c:dLbl>
              <c:idx val="9"/>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8CA7-8346-B23D-662052B212E0}"/>
                </c:ext>
              </c:extLst>
            </c:dLbl>
            <c:dLbl>
              <c:idx val="19"/>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8CA7-8346-B23D-662052B212E0}"/>
                </c:ext>
              </c:extLst>
            </c:dLbl>
            <c:dLbl>
              <c:idx val="21"/>
              <c:dLblPos val="b"/>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8CA7-8346-B23D-662052B212E0}"/>
                </c:ext>
              </c:extLst>
            </c:dLbl>
            <c:spPr>
              <a:noFill/>
              <a:ln>
                <a:noFill/>
              </a:ln>
              <a:effectLst/>
            </c:spPr>
            <c:txPr>
              <a:bodyPr rot="0" spcFirstLastPara="1" vertOverflow="ellipsis" vert="horz" wrap="square" anchor="ctr" anchorCtr="1"/>
              <a:lstStyle/>
              <a:p>
                <a:pPr>
                  <a:defRPr sz="105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'Figure 22'!$L$5:$AG$5</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'Figure 22'!$L$12:$AG$12</c:f>
              <c:numCache>
                <c:formatCode>0.0</c:formatCode>
                <c:ptCount val="22"/>
                <c:pt idx="0">
                  <c:v>5.5192786700000003</c:v>
                </c:pt>
                <c:pt idx="1">
                  <c:v>6.3836517060000002</c:v>
                </c:pt>
                <c:pt idx="2">
                  <c:v>6.2009082879999999</c:v>
                </c:pt>
                <c:pt idx="3">
                  <c:v>5.7763894059999998</c:v>
                </c:pt>
                <c:pt idx="4">
                  <c:v>5.5942865409999998</c:v>
                </c:pt>
                <c:pt idx="5">
                  <c:v>5.8766529030000001</c:v>
                </c:pt>
                <c:pt idx="6">
                  <c:v>6.4734475509999996</c:v>
                </c:pt>
                <c:pt idx="7">
                  <c:v>6.636473584</c:v>
                </c:pt>
                <c:pt idx="8">
                  <c:v>7.2836125349999996</c:v>
                </c:pt>
                <c:pt idx="9">
                  <c:v>6.6707163180000002</c:v>
                </c:pt>
                <c:pt idx="10">
                  <c:v>6.3196877909999998</c:v>
                </c:pt>
                <c:pt idx="11">
                  <c:v>6.2206482000000003</c:v>
                </c:pt>
                <c:pt idx="12">
                  <c:v>7.3283257690000001</c:v>
                </c:pt>
                <c:pt idx="13">
                  <c:v>8.0979414110000008</c:v>
                </c:pt>
                <c:pt idx="14">
                  <c:v>7.5842890120000002</c:v>
                </c:pt>
                <c:pt idx="15">
                  <c:v>7.840831101</c:v>
                </c:pt>
                <c:pt idx="16">
                  <c:v>7.6599845709999999</c:v>
                </c:pt>
                <c:pt idx="17">
                  <c:v>8.0337356720000006</c:v>
                </c:pt>
                <c:pt idx="18">
                  <c:v>7.6100633650000002</c:v>
                </c:pt>
                <c:pt idx="19">
                  <c:v>7.6840500240000003</c:v>
                </c:pt>
                <c:pt idx="20">
                  <c:v>12.32757228</c:v>
                </c:pt>
                <c:pt idx="21">
                  <c:v>8.8729749219999992</c:v>
                </c:pt>
              </c:numCache>
            </c:numRef>
          </c:val>
          <c:smooth val="0"/>
          <c:extLst>
            <c:ext xmlns:c16="http://schemas.microsoft.com/office/drawing/2014/chart" uri="{C3380CC4-5D6E-409C-BE32-E72D297353CC}">
              <c16:uniqueId val="{0000001B-8CA7-8346-B23D-662052B212E0}"/>
            </c:ext>
          </c:extLst>
        </c:ser>
        <c:ser>
          <c:idx val="16"/>
          <c:order val="16"/>
          <c:tx>
            <c:strRef>
              <c:f>'Figure 22'!$K$22</c:f>
              <c:strCache>
                <c:ptCount val="1"/>
                <c:pt idx="0">
                  <c:v>Other LAC countries</c:v>
                </c:pt>
              </c:strCache>
            </c:strRef>
          </c:tx>
          <c:spPr>
            <a:ln w="28575" cap="rnd">
              <a:solidFill>
                <a:schemeClr val="bg1">
                  <a:lumMod val="85000"/>
                </a:schemeClr>
              </a:solidFill>
              <a:round/>
            </a:ln>
            <a:effectLst/>
          </c:spPr>
          <c:marker>
            <c:symbol val="none"/>
          </c:marker>
          <c:cat>
            <c:numRef>
              <c:f>'Figure 22'!$L$5:$AG$5</c:f>
              <c:numCache>
                <c:formatCode>General</c:formatCode>
                <c:ptCount val="22"/>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numCache>
            </c:numRef>
          </c:cat>
          <c:val>
            <c:numRef>
              <c:f>'Figure 22'!$L$22:$AG$22</c:f>
              <c:numCache>
                <c:formatCode>0.00</c:formatCode>
                <c:ptCount val="22"/>
              </c:numCache>
            </c:numRef>
          </c:val>
          <c:smooth val="0"/>
          <c:extLst>
            <c:ext xmlns:c16="http://schemas.microsoft.com/office/drawing/2014/chart" uri="{C3380CC4-5D6E-409C-BE32-E72D297353CC}">
              <c16:uniqueId val="{0000001C-8CA7-8346-B23D-662052B212E0}"/>
            </c:ext>
          </c:extLst>
        </c:ser>
        <c:dLbls>
          <c:showLegendKey val="0"/>
          <c:showVal val="0"/>
          <c:showCatName val="0"/>
          <c:showSerName val="0"/>
          <c:showPercent val="0"/>
          <c:showBubbleSize val="0"/>
        </c:dLbls>
        <c:smooth val="0"/>
        <c:axId val="668351951"/>
        <c:axId val="513307887"/>
      </c:lineChart>
      <c:catAx>
        <c:axId val="6683519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513307887"/>
        <c:crosses val="autoZero"/>
        <c:auto val="1"/>
        <c:lblAlgn val="ctr"/>
        <c:lblOffset val="100"/>
        <c:noMultiLvlLbl val="0"/>
      </c:catAx>
      <c:valAx>
        <c:axId val="513307887"/>
        <c:scaling>
          <c:orientation val="minMax"/>
        </c:scaling>
        <c:delete val="0"/>
        <c:axPos val="l"/>
        <c:majorGridlines>
          <c:spPr>
            <a:ln w="9525" cap="flat" cmpd="sng" algn="ctr">
              <a:solidFill>
                <a:schemeClr val="bg1">
                  <a:lumMod val="95000"/>
                </a:schemeClr>
              </a:solidFill>
              <a:prstDash val="sysDash"/>
              <a:round/>
            </a:ln>
            <a:effectLst/>
          </c:spPr>
        </c:majorGridlines>
        <c:title>
          <c:tx>
            <c:rich>
              <a:bodyPr rot="-54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r>
                  <a:rPr lang="es-MX"/>
                  <a:t>% of GDP</a:t>
                </a:r>
              </a:p>
            </c:rich>
          </c:tx>
          <c:overlay val="0"/>
          <c:spPr>
            <a:noFill/>
            <a:ln>
              <a:noFill/>
            </a:ln>
            <a:effectLst/>
          </c:spPr>
          <c:txPr>
            <a:bodyPr rot="-54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668351951"/>
        <c:crosses val="autoZero"/>
        <c:crossBetween val="between"/>
      </c:valAx>
      <c:spPr>
        <a:noFill/>
        <a:ln>
          <a:noFill/>
        </a:ln>
        <a:effectLst/>
      </c:spPr>
    </c:plotArea>
    <c:legend>
      <c:legendPos val="b"/>
      <c:legendEntry>
        <c:idx val="0"/>
        <c:delete val="1"/>
      </c:legendEntry>
      <c:legendEntry>
        <c:idx val="1"/>
        <c:delete val="1"/>
      </c:legendEntry>
      <c:legendEntry>
        <c:idx val="2"/>
        <c:delete val="1"/>
      </c:legendEntry>
      <c:legendEntry>
        <c:idx val="3"/>
        <c:delete val="1"/>
      </c:legendEntry>
      <c:legendEntry>
        <c:idx val="4"/>
        <c:delete val="1"/>
      </c:legendEntry>
      <c:legendEntry>
        <c:idx val="5"/>
        <c:delete val="1"/>
      </c:legendEntry>
      <c:legendEntry>
        <c:idx val="6"/>
        <c:delete val="1"/>
      </c:legendEntry>
      <c:legendEntry>
        <c:idx val="7"/>
        <c:delete val="1"/>
      </c:legendEntry>
      <c:legendEntry>
        <c:idx val="8"/>
        <c:delete val="1"/>
      </c:legendEntry>
      <c:legendEntry>
        <c:idx val="9"/>
        <c:delete val="1"/>
      </c:legendEntry>
      <c:legendEntry>
        <c:idx val="10"/>
        <c:delete val="1"/>
      </c:legendEntry>
      <c:legendEntry>
        <c:idx val="11"/>
        <c:delete val="1"/>
      </c:legendEntry>
      <c:legendEntry>
        <c:idx val="12"/>
        <c:delete val="1"/>
      </c:legendEntry>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050"/>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'Figure 24'!$J$37</c:f>
              <c:strCache>
                <c:ptCount val="1"/>
                <c:pt idx="0">
                  <c:v>Official extreme poverty rate</c:v>
                </c:pt>
              </c:strCache>
            </c:strRef>
          </c:tx>
          <c:spPr>
            <a:ln w="25400" cap="rnd">
              <a:no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24'!$I$38:$I$44</c:f>
              <c:strCache>
                <c:ptCount val="7"/>
                <c:pt idx="0">
                  <c:v>Total</c:v>
                </c:pt>
                <c:pt idx="1">
                  <c:v>Female</c:v>
                </c:pt>
                <c:pt idx="2">
                  <c:v>Male</c:v>
                </c:pt>
                <c:pt idx="3">
                  <c:v>0-14 yrs</c:v>
                </c:pt>
                <c:pt idx="4">
                  <c:v>15-24 yrs</c:v>
                </c:pt>
                <c:pt idx="5">
                  <c:v>25-59 yrs</c:v>
                </c:pt>
                <c:pt idx="6">
                  <c:v>60+ yrs</c:v>
                </c:pt>
              </c:strCache>
            </c:strRef>
          </c:cat>
          <c:val>
            <c:numRef>
              <c:f>'Figure 24'!$J$38:$J$44</c:f>
              <c:numCache>
                <c:formatCode>0</c:formatCode>
                <c:ptCount val="7"/>
                <c:pt idx="0">
                  <c:v>7.3930922820114198</c:v>
                </c:pt>
                <c:pt idx="1">
                  <c:v>7.2224149011333072</c:v>
                </c:pt>
                <c:pt idx="2">
                  <c:v>7.5365414563463862</c:v>
                </c:pt>
                <c:pt idx="3">
                  <c:v>10.343533758983986</c:v>
                </c:pt>
                <c:pt idx="4">
                  <c:v>5.9753411953267515</c:v>
                </c:pt>
                <c:pt idx="5">
                  <c:v>6.1761469773389974</c:v>
                </c:pt>
                <c:pt idx="6">
                  <c:v>8.6542440355178432</c:v>
                </c:pt>
              </c:numCache>
            </c:numRef>
          </c:val>
          <c:smooth val="0"/>
          <c:extLst>
            <c:ext xmlns:c16="http://schemas.microsoft.com/office/drawing/2014/chart" uri="{C3380CC4-5D6E-409C-BE32-E72D297353CC}">
              <c16:uniqueId val="{00000000-FF0F-3C41-B907-B8E93276F5BB}"/>
            </c:ext>
          </c:extLst>
        </c:ser>
        <c:ser>
          <c:idx val="1"/>
          <c:order val="1"/>
          <c:tx>
            <c:strRef>
              <c:f>'Figure 24'!$K$37</c:f>
              <c:strCache>
                <c:ptCount val="1"/>
                <c:pt idx="0">
                  <c:v>Extreme poverty rate after a severe shock</c:v>
                </c:pt>
              </c:strCache>
            </c:strRef>
          </c:tx>
          <c:spPr>
            <a:ln w="25400" cap="rnd">
              <a:no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24'!$I$38:$I$44</c:f>
              <c:strCache>
                <c:ptCount val="7"/>
                <c:pt idx="0">
                  <c:v>Total</c:v>
                </c:pt>
                <c:pt idx="1">
                  <c:v>Female</c:v>
                </c:pt>
                <c:pt idx="2">
                  <c:v>Male</c:v>
                </c:pt>
                <c:pt idx="3">
                  <c:v>0-14 yrs</c:v>
                </c:pt>
                <c:pt idx="4">
                  <c:v>15-24 yrs</c:v>
                </c:pt>
                <c:pt idx="5">
                  <c:v>25-59 yrs</c:v>
                </c:pt>
                <c:pt idx="6">
                  <c:v>60+ yrs</c:v>
                </c:pt>
              </c:strCache>
            </c:strRef>
          </c:cat>
          <c:val>
            <c:numRef>
              <c:f>'Figure 24'!$K$38:$K$44</c:f>
              <c:numCache>
                <c:formatCode>0</c:formatCode>
                <c:ptCount val="7"/>
                <c:pt idx="0">
                  <c:v>14.292776136267104</c:v>
                </c:pt>
                <c:pt idx="1">
                  <c:v>16.705224238098094</c:v>
                </c:pt>
                <c:pt idx="2">
                  <c:v>12.265186501640887</c:v>
                </c:pt>
                <c:pt idx="3">
                  <c:v>22.273722428883485</c:v>
                </c:pt>
                <c:pt idx="4">
                  <c:v>11.906412226320713</c:v>
                </c:pt>
                <c:pt idx="5">
                  <c:v>12.018682255172317</c:v>
                </c:pt>
                <c:pt idx="6">
                  <c:v>13.124232308545317</c:v>
                </c:pt>
              </c:numCache>
            </c:numRef>
          </c:val>
          <c:smooth val="0"/>
          <c:extLst>
            <c:ext xmlns:c16="http://schemas.microsoft.com/office/drawing/2014/chart" uri="{C3380CC4-5D6E-409C-BE32-E72D297353CC}">
              <c16:uniqueId val="{00000001-FF0F-3C41-B907-B8E93276F5BB}"/>
            </c:ext>
          </c:extLst>
        </c:ser>
        <c:dLbls>
          <c:dLblPos val="t"/>
          <c:showLegendKey val="0"/>
          <c:showVal val="1"/>
          <c:showCatName val="0"/>
          <c:showSerName val="0"/>
          <c:showPercent val="0"/>
          <c:showBubbleSize val="0"/>
        </c:dLbls>
        <c:hiLowLines>
          <c:spPr>
            <a:ln w="9525" cap="flat" cmpd="sng" algn="ctr">
              <a:solidFill>
                <a:schemeClr val="tx1">
                  <a:lumMod val="75000"/>
                  <a:lumOff val="25000"/>
                </a:schemeClr>
              </a:solidFill>
              <a:round/>
            </a:ln>
            <a:effectLst/>
          </c:spPr>
        </c:hiLowLines>
        <c:marker val="1"/>
        <c:smooth val="0"/>
        <c:axId val="837429920"/>
        <c:axId val="837424160"/>
      </c:lineChart>
      <c:catAx>
        <c:axId val="8374299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7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crossAx val="837424160"/>
        <c:crosses val="autoZero"/>
        <c:auto val="1"/>
        <c:lblAlgn val="ctr"/>
        <c:lblOffset val="100"/>
        <c:noMultiLvlLbl val="0"/>
      </c:catAx>
      <c:valAx>
        <c:axId val="837424160"/>
        <c:scaling>
          <c:orientation val="minMax"/>
          <c:max val="35"/>
        </c:scaling>
        <c:delete val="0"/>
        <c:axPos val="l"/>
        <c:majorGridlines>
          <c:spPr>
            <a:ln w="9525" cap="flat" cmpd="sng" algn="ctr">
              <a:solidFill>
                <a:schemeClr val="bg1">
                  <a:lumMod val="95000"/>
                </a:schemeClr>
              </a:solidFill>
              <a:prstDash val="sysDash"/>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crossAx val="8374299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700">
          <a:latin typeface="Calibri" panose="020F0502020204030204" pitchFamily="34" charset="0"/>
          <a:ea typeface="Calibri" panose="020F0502020204030204" pitchFamily="34" charset="0"/>
          <a:cs typeface="Calibri" panose="020F0502020204030204" pitchFamily="34" charset="0"/>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'Figure 24'!$Q$37</c:f>
              <c:strCache>
                <c:ptCount val="1"/>
                <c:pt idx="0">
                  <c:v>Official extremepoverty rate</c:v>
                </c:pt>
              </c:strCache>
            </c:strRef>
          </c:tx>
          <c:spPr>
            <a:ln w="25400" cap="rnd">
              <a:no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24'!$I$38:$I$44</c:f>
              <c:strCache>
                <c:ptCount val="7"/>
                <c:pt idx="0">
                  <c:v>Total</c:v>
                </c:pt>
                <c:pt idx="1">
                  <c:v>Female</c:v>
                </c:pt>
                <c:pt idx="2">
                  <c:v>Male</c:v>
                </c:pt>
                <c:pt idx="3">
                  <c:v>0-14 yrs</c:v>
                </c:pt>
                <c:pt idx="4">
                  <c:v>15-24 yrs</c:v>
                </c:pt>
                <c:pt idx="5">
                  <c:v>25-59 yrs</c:v>
                </c:pt>
                <c:pt idx="6">
                  <c:v>60+ yrs</c:v>
                </c:pt>
              </c:strCache>
            </c:strRef>
          </c:cat>
          <c:val>
            <c:numRef>
              <c:f>'Figure 24'!$Q$38:$Q$44</c:f>
              <c:numCache>
                <c:formatCode>0</c:formatCode>
                <c:ptCount val="7"/>
                <c:pt idx="0">
                  <c:v>12.340961685962492</c:v>
                </c:pt>
                <c:pt idx="1">
                  <c:v>12.262775462192598</c:v>
                </c:pt>
                <c:pt idx="2">
                  <c:v>12.41413701275269</c:v>
                </c:pt>
                <c:pt idx="3">
                  <c:v>16.028145995427707</c:v>
                </c:pt>
                <c:pt idx="4">
                  <c:v>9.2698721372171953</c:v>
                </c:pt>
                <c:pt idx="5">
                  <c:v>10.870331820405193</c:v>
                </c:pt>
                <c:pt idx="6">
                  <c:v>13.905846496390994</c:v>
                </c:pt>
              </c:numCache>
            </c:numRef>
          </c:val>
          <c:smooth val="0"/>
          <c:extLst>
            <c:ext xmlns:c16="http://schemas.microsoft.com/office/drawing/2014/chart" uri="{C3380CC4-5D6E-409C-BE32-E72D297353CC}">
              <c16:uniqueId val="{00000000-3D79-2044-89B5-B0D78EC8FA91}"/>
            </c:ext>
          </c:extLst>
        </c:ser>
        <c:ser>
          <c:idx val="1"/>
          <c:order val="1"/>
          <c:tx>
            <c:strRef>
              <c:f>'Figure 24'!$R$37</c:f>
              <c:strCache>
                <c:ptCount val="1"/>
                <c:pt idx="0">
                  <c:v>Extreme poverty rate after a severe shock</c:v>
                </c:pt>
              </c:strCache>
            </c:strRef>
          </c:tx>
          <c:spPr>
            <a:ln w="25400" cap="rnd">
              <a:no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700" b="0" i="0" u="none" strike="noStrike" kern="1200" baseline="0">
                    <a:solidFill>
                      <a:schemeClr val="tx1">
                        <a:lumMod val="75000"/>
                        <a:lumOff val="2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24'!$I$38:$I$44</c:f>
              <c:strCache>
                <c:ptCount val="7"/>
                <c:pt idx="0">
                  <c:v>Total</c:v>
                </c:pt>
                <c:pt idx="1">
                  <c:v>Female</c:v>
                </c:pt>
                <c:pt idx="2">
                  <c:v>Male</c:v>
                </c:pt>
                <c:pt idx="3">
                  <c:v>0-14 yrs</c:v>
                </c:pt>
                <c:pt idx="4">
                  <c:v>15-24 yrs</c:v>
                </c:pt>
                <c:pt idx="5">
                  <c:v>25-59 yrs</c:v>
                </c:pt>
                <c:pt idx="6">
                  <c:v>60+ yrs</c:v>
                </c:pt>
              </c:strCache>
            </c:strRef>
          </c:cat>
          <c:val>
            <c:numRef>
              <c:f>'Figure 24'!$R$38:$R$44</c:f>
              <c:numCache>
                <c:formatCode>0</c:formatCode>
                <c:ptCount val="7"/>
                <c:pt idx="0">
                  <c:v>22.52463962288374</c:v>
                </c:pt>
                <c:pt idx="1">
                  <c:v>28.29654546089035</c:v>
                </c:pt>
                <c:pt idx="2">
                  <c:v>17.122650940818566</c:v>
                </c:pt>
                <c:pt idx="3">
                  <c:v>31.091595310696558</c:v>
                </c:pt>
                <c:pt idx="4">
                  <c:v>18.36443886702893</c:v>
                </c:pt>
                <c:pt idx="5">
                  <c:v>19.941928585241556</c:v>
                </c:pt>
                <c:pt idx="6">
                  <c:v>19.704892003613566</c:v>
                </c:pt>
              </c:numCache>
            </c:numRef>
          </c:val>
          <c:smooth val="0"/>
          <c:extLst>
            <c:ext xmlns:c16="http://schemas.microsoft.com/office/drawing/2014/chart" uri="{C3380CC4-5D6E-409C-BE32-E72D297353CC}">
              <c16:uniqueId val="{00000001-3D79-2044-89B5-B0D78EC8FA91}"/>
            </c:ext>
          </c:extLst>
        </c:ser>
        <c:dLbls>
          <c:dLblPos val="t"/>
          <c:showLegendKey val="0"/>
          <c:showVal val="1"/>
          <c:showCatName val="0"/>
          <c:showSerName val="0"/>
          <c:showPercent val="0"/>
          <c:showBubbleSize val="0"/>
        </c:dLbls>
        <c:hiLowLines>
          <c:spPr>
            <a:ln w="9525" cap="flat" cmpd="sng" algn="ctr">
              <a:solidFill>
                <a:schemeClr val="tx1">
                  <a:lumMod val="75000"/>
                  <a:lumOff val="25000"/>
                </a:schemeClr>
              </a:solidFill>
              <a:round/>
            </a:ln>
            <a:effectLst/>
          </c:spPr>
        </c:hiLowLines>
        <c:marker val="1"/>
        <c:smooth val="0"/>
        <c:axId val="837429920"/>
        <c:axId val="837424160"/>
      </c:lineChart>
      <c:catAx>
        <c:axId val="8374299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7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crossAx val="837424160"/>
        <c:crosses val="autoZero"/>
        <c:auto val="1"/>
        <c:lblAlgn val="ctr"/>
        <c:lblOffset val="100"/>
        <c:noMultiLvlLbl val="0"/>
      </c:catAx>
      <c:valAx>
        <c:axId val="837424160"/>
        <c:scaling>
          <c:orientation val="minMax"/>
          <c:max val="35"/>
        </c:scaling>
        <c:delete val="0"/>
        <c:axPos val="l"/>
        <c:majorGridlines>
          <c:spPr>
            <a:ln w="9525" cap="flat" cmpd="sng" algn="ctr">
              <a:solidFill>
                <a:schemeClr val="bg1">
                  <a:lumMod val="95000"/>
                </a:schemeClr>
              </a:solidFill>
              <a:prstDash val="sysDash"/>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crossAx val="8374299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700" b="0" i="0" u="none" strike="noStrike" kern="1200" baseline="0">
              <a:solidFill>
                <a:schemeClr val="tx1">
                  <a:lumMod val="65000"/>
                  <a:lumOff val="35000"/>
                </a:schemeClr>
              </a:solidFill>
              <a:latin typeface="Calibri" panose="020F0502020204030204" pitchFamily="34" charset="0"/>
              <a:ea typeface="Calibri" panose="020F0502020204030204" pitchFamily="34" charset="0"/>
              <a:cs typeface="Calibri" panose="020F050202020403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700">
          <a:latin typeface="Calibri" panose="020F0502020204030204" pitchFamily="34" charset="0"/>
          <a:ea typeface="Calibri" panose="020F0502020204030204" pitchFamily="34" charset="0"/>
          <a:cs typeface="Calibri" panose="020F0502020204030204" pitchFamily="34" charset="0"/>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'Figure A.1'!$F$1</c:f>
              <c:strCache>
                <c:ptCount val="1"/>
                <c:pt idx="0">
                  <c:v>Official poverty</c:v>
                </c:pt>
              </c:strCache>
            </c:strRef>
          </c:tx>
          <c:spPr>
            <a:ln w="28575" cap="rnd">
              <a:solidFill>
                <a:schemeClr val="bg1">
                  <a:lumMod val="65000"/>
                </a:schemeClr>
              </a:solidFill>
              <a:prstDash val="solid"/>
              <a:round/>
            </a:ln>
            <a:effectLst/>
          </c:spPr>
          <c:marker>
            <c:symbol val="none"/>
          </c:marker>
          <c:cat>
            <c:numRef>
              <c:f>'Figure A.1'!$A$3:$A$26</c:f>
              <c:numCache>
                <c:formatCode>General</c:formatCode>
                <c:ptCount val="24"/>
                <c:pt idx="0">
                  <c:v>2000</c:v>
                </c:pt>
                <c:pt idx="2">
                  <c:v>2002</c:v>
                </c:pt>
                <c:pt idx="4">
                  <c:v>2004</c:v>
                </c:pt>
                <c:pt idx="6">
                  <c:v>2006</c:v>
                </c:pt>
                <c:pt idx="8">
                  <c:v>2008</c:v>
                </c:pt>
                <c:pt idx="10">
                  <c:v>2010</c:v>
                </c:pt>
                <c:pt idx="12">
                  <c:v>2012</c:v>
                </c:pt>
                <c:pt idx="14">
                  <c:v>2014</c:v>
                </c:pt>
                <c:pt idx="16">
                  <c:v>2016</c:v>
                </c:pt>
                <c:pt idx="18">
                  <c:v>2018</c:v>
                </c:pt>
                <c:pt idx="20">
                  <c:v>2020</c:v>
                </c:pt>
                <c:pt idx="22">
                  <c:v>2022</c:v>
                </c:pt>
              </c:numCache>
            </c:numRef>
          </c:cat>
          <c:val>
            <c:numRef>
              <c:f>'Figure A.1'!$F$3:$F$26</c:f>
              <c:numCache>
                <c:formatCode>0</c:formatCode>
                <c:ptCount val="24"/>
                <c:pt idx="0">
                  <c:v>34.266416141669431</c:v>
                </c:pt>
                <c:pt idx="1">
                  <c:v>34.984795802116729</c:v>
                </c:pt>
                <c:pt idx="2">
                  <c:v>34.088986824521037</c:v>
                </c:pt>
                <c:pt idx="3">
                  <c:v>34.312038539778314</c:v>
                </c:pt>
                <c:pt idx="4">
                  <c:v>34.866000542674612</c:v>
                </c:pt>
                <c:pt idx="5">
                  <c:v>36.184503036912865</c:v>
                </c:pt>
                <c:pt idx="6">
                  <c:v>34.871015886354606</c:v>
                </c:pt>
                <c:pt idx="7">
                  <c:v>33.770491074480006</c:v>
                </c:pt>
                <c:pt idx="8">
                  <c:v>41.457890213392794</c:v>
                </c:pt>
                <c:pt idx="9">
                  <c:v>38.124003715343711</c:v>
                </c:pt>
                <c:pt idx="10">
                  <c:v>38.217958242987301</c:v>
                </c:pt>
                <c:pt idx="11">
                  <c:v>41.654965267768304</c:v>
                </c:pt>
                <c:pt idx="12">
                  <c:v>35.11461196416132</c:v>
                </c:pt>
                <c:pt idx="13">
                  <c:v>30.571400552441037</c:v>
                </c:pt>
                <c:pt idx="14">
                  <c:v>33.25323505627351</c:v>
                </c:pt>
                <c:pt idx="15">
                  <c:v>37.917839901212453</c:v>
                </c:pt>
                <c:pt idx="16">
                  <c:v>34.512020136951534</c:v>
                </c:pt>
                <c:pt idx="17">
                  <c:v>31.241987932272835</c:v>
                </c:pt>
                <c:pt idx="18">
                  <c:v>28.253960503604674</c:v>
                </c:pt>
                <c:pt idx="19">
                  <c:v>25.20031685946315</c:v>
                </c:pt>
                <c:pt idx="20">
                  <c:v>27.13057372721288</c:v>
                </c:pt>
                <c:pt idx="21">
                  <c:v>26.279867593539237</c:v>
                </c:pt>
                <c:pt idx="22">
                  <c:v>27.443072800723421</c:v>
                </c:pt>
                <c:pt idx="23">
                  <c:v>29.453392298079688</c:v>
                </c:pt>
              </c:numCache>
            </c:numRef>
          </c:val>
          <c:smooth val="0"/>
          <c:extLst>
            <c:ext xmlns:c16="http://schemas.microsoft.com/office/drawing/2014/chart" uri="{C3380CC4-5D6E-409C-BE32-E72D297353CC}">
              <c16:uniqueId val="{00000000-DB8D-CA4A-A626-B826C092C9DC}"/>
            </c:ext>
          </c:extLst>
        </c:ser>
        <c:ser>
          <c:idx val="1"/>
          <c:order val="1"/>
          <c:tx>
            <c:strRef>
              <c:f>'Figure A.1'!$H$1</c:f>
              <c:strCache>
                <c:ptCount val="1"/>
                <c:pt idx="0">
                  <c:v>Official extreme poverty</c:v>
                </c:pt>
              </c:strCache>
            </c:strRef>
          </c:tx>
          <c:spPr>
            <a:ln w="28575" cap="rnd">
              <a:solidFill>
                <a:srgbClr val="C00000"/>
              </a:solidFill>
              <a:round/>
            </a:ln>
            <a:effectLst/>
          </c:spPr>
          <c:marker>
            <c:symbol val="none"/>
          </c:marker>
          <c:cat>
            <c:numRef>
              <c:f>'Figure A.1'!$A$3:$A$26</c:f>
              <c:numCache>
                <c:formatCode>General</c:formatCode>
                <c:ptCount val="24"/>
                <c:pt idx="0">
                  <c:v>2000</c:v>
                </c:pt>
                <c:pt idx="2">
                  <c:v>2002</c:v>
                </c:pt>
                <c:pt idx="4">
                  <c:v>2004</c:v>
                </c:pt>
                <c:pt idx="6">
                  <c:v>2006</c:v>
                </c:pt>
                <c:pt idx="8">
                  <c:v>2008</c:v>
                </c:pt>
                <c:pt idx="10">
                  <c:v>2010</c:v>
                </c:pt>
                <c:pt idx="12">
                  <c:v>2012</c:v>
                </c:pt>
                <c:pt idx="14">
                  <c:v>2014</c:v>
                </c:pt>
                <c:pt idx="16">
                  <c:v>2016</c:v>
                </c:pt>
                <c:pt idx="18">
                  <c:v>2018</c:v>
                </c:pt>
                <c:pt idx="20">
                  <c:v>2020</c:v>
                </c:pt>
                <c:pt idx="22">
                  <c:v>2022</c:v>
                </c:pt>
              </c:numCache>
            </c:numRef>
          </c:cat>
          <c:val>
            <c:numRef>
              <c:f>'Figure A.1'!$H$3:$H$26</c:f>
              <c:numCache>
                <c:formatCode>0</c:formatCode>
                <c:ptCount val="24"/>
                <c:pt idx="0">
                  <c:v>10.834141808610365</c:v>
                </c:pt>
                <c:pt idx="1">
                  <c:v>11.807287850617696</c:v>
                </c:pt>
                <c:pt idx="2">
                  <c:v>12.230675564897748</c:v>
                </c:pt>
                <c:pt idx="3">
                  <c:v>11.214894283600463</c:v>
                </c:pt>
                <c:pt idx="4">
                  <c:v>10.10421435944802</c:v>
                </c:pt>
                <c:pt idx="5">
                  <c:v>11.449910638972693</c:v>
                </c:pt>
                <c:pt idx="6">
                  <c:v>9.9815407307995727</c:v>
                </c:pt>
                <c:pt idx="7">
                  <c:v>8.71615662769109</c:v>
                </c:pt>
                <c:pt idx="8">
                  <c:v>12.117539841751395</c:v>
                </c:pt>
                <c:pt idx="9">
                  <c:v>11.084966862594067</c:v>
                </c:pt>
                <c:pt idx="10">
                  <c:v>11.282120555059132</c:v>
                </c:pt>
                <c:pt idx="11">
                  <c:v>11.289318508461687</c:v>
                </c:pt>
                <c:pt idx="12">
                  <c:v>7.9470398515552834</c:v>
                </c:pt>
                <c:pt idx="13">
                  <c:v>7.0419632495954758</c:v>
                </c:pt>
                <c:pt idx="14">
                  <c:v>7.004020288444039</c:v>
                </c:pt>
                <c:pt idx="15">
                  <c:v>8.5023775843226908</c:v>
                </c:pt>
                <c:pt idx="16">
                  <c:v>7.7265568465088874</c:v>
                </c:pt>
                <c:pt idx="17">
                  <c:v>6.1921098116703179</c:v>
                </c:pt>
                <c:pt idx="18">
                  <c:v>6.2948387112524928</c:v>
                </c:pt>
                <c:pt idx="19">
                  <c:v>4.8732985432930409</c:v>
                </c:pt>
                <c:pt idx="20">
                  <c:v>6.8424863240069929</c:v>
                </c:pt>
                <c:pt idx="21">
                  <c:v>6.6201179475768033</c:v>
                </c:pt>
                <c:pt idx="22">
                  <c:v>7.4187367272336031</c:v>
                </c:pt>
                <c:pt idx="23">
                  <c:v>7.3930922820114198</c:v>
                </c:pt>
              </c:numCache>
            </c:numRef>
          </c:val>
          <c:smooth val="0"/>
          <c:extLst>
            <c:ext xmlns:c16="http://schemas.microsoft.com/office/drawing/2014/chart" uri="{C3380CC4-5D6E-409C-BE32-E72D297353CC}">
              <c16:uniqueId val="{00000001-DB8D-CA4A-A626-B826C092C9DC}"/>
            </c:ext>
          </c:extLst>
        </c:ser>
        <c:ser>
          <c:idx val="2"/>
          <c:order val="2"/>
          <c:tx>
            <c:strRef>
              <c:f>'Figure A.1'!$B$1</c:f>
              <c:strCache>
                <c:ptCount val="1"/>
                <c:pt idx="0">
                  <c:v> Low income poverty (US$2.15 in 2017 PPP)</c:v>
                </c:pt>
              </c:strCache>
            </c:strRef>
          </c:tx>
          <c:spPr>
            <a:ln w="28575" cap="rnd">
              <a:solidFill>
                <a:srgbClr val="C00000"/>
              </a:solidFill>
              <a:prstDash val="sysDash"/>
              <a:round/>
            </a:ln>
            <a:effectLst/>
          </c:spPr>
          <c:marker>
            <c:symbol val="none"/>
          </c:marker>
          <c:cat>
            <c:numRef>
              <c:f>'Figure A.1'!$A$3:$A$26</c:f>
              <c:numCache>
                <c:formatCode>General</c:formatCode>
                <c:ptCount val="24"/>
                <c:pt idx="0">
                  <c:v>2000</c:v>
                </c:pt>
                <c:pt idx="2">
                  <c:v>2002</c:v>
                </c:pt>
                <c:pt idx="4">
                  <c:v>2004</c:v>
                </c:pt>
                <c:pt idx="6">
                  <c:v>2006</c:v>
                </c:pt>
                <c:pt idx="8">
                  <c:v>2008</c:v>
                </c:pt>
                <c:pt idx="10">
                  <c:v>2010</c:v>
                </c:pt>
                <c:pt idx="12">
                  <c:v>2012</c:v>
                </c:pt>
                <c:pt idx="14">
                  <c:v>2014</c:v>
                </c:pt>
                <c:pt idx="16">
                  <c:v>2016</c:v>
                </c:pt>
                <c:pt idx="18">
                  <c:v>2018</c:v>
                </c:pt>
                <c:pt idx="20">
                  <c:v>2020</c:v>
                </c:pt>
                <c:pt idx="22">
                  <c:v>2022</c:v>
                </c:pt>
              </c:numCache>
            </c:numRef>
          </c:cat>
          <c:val>
            <c:numRef>
              <c:f>'Figure A.1'!$B$3:$B$26</c:f>
              <c:numCache>
                <c:formatCode>0</c:formatCode>
                <c:ptCount val="24"/>
                <c:pt idx="0">
                  <c:v>4.2439425757408289</c:v>
                </c:pt>
                <c:pt idx="1">
                  <c:v>5.6979213870971837</c:v>
                </c:pt>
                <c:pt idx="2">
                  <c:v>6.2456967983659029</c:v>
                </c:pt>
                <c:pt idx="3">
                  <c:v>7.210022093336649</c:v>
                </c:pt>
                <c:pt idx="4">
                  <c:v>5.92527261462513</c:v>
                </c:pt>
                <c:pt idx="5">
                  <c:v>5.8147419913158789</c:v>
                </c:pt>
                <c:pt idx="6">
                  <c:v>3.6931930279012608</c:v>
                </c:pt>
                <c:pt idx="7">
                  <c:v>1.7247540015215315</c:v>
                </c:pt>
                <c:pt idx="8">
                  <c:v>3.6364130987849741</c:v>
                </c:pt>
                <c:pt idx="9">
                  <c:v>3.0868090881755688</c:v>
                </c:pt>
                <c:pt idx="10">
                  <c:v>2.962547767272234</c:v>
                </c:pt>
                <c:pt idx="11">
                  <c:v>2.0405379853755763</c:v>
                </c:pt>
                <c:pt idx="12">
                  <c:v>1.677674884385584</c:v>
                </c:pt>
                <c:pt idx="13">
                  <c:v>1.4911719758756519</c:v>
                </c:pt>
                <c:pt idx="14">
                  <c:v>1.3269358323059932</c:v>
                </c:pt>
                <c:pt idx="15">
                  <c:v>0.88412770683891262</c:v>
                </c:pt>
                <c:pt idx="16">
                  <c:v>0.95469732240727556</c:v>
                </c:pt>
                <c:pt idx="17">
                  <c:v>0.67117009272532036</c:v>
                </c:pt>
                <c:pt idx="18">
                  <c:v>0.83067428046883962</c:v>
                </c:pt>
                <c:pt idx="19">
                  <c:v>0.69143088654133378</c:v>
                </c:pt>
                <c:pt idx="21">
                  <c:v>1.5148244578687604</c:v>
                </c:pt>
                <c:pt idx="22">
                  <c:v>1.5951655749589491</c:v>
                </c:pt>
                <c:pt idx="23">
                  <c:v>1.2848730043875585</c:v>
                </c:pt>
              </c:numCache>
            </c:numRef>
          </c:val>
          <c:smooth val="0"/>
          <c:extLst>
            <c:ext xmlns:c16="http://schemas.microsoft.com/office/drawing/2014/chart" uri="{C3380CC4-5D6E-409C-BE32-E72D297353CC}">
              <c16:uniqueId val="{00000002-DB8D-CA4A-A626-B826C092C9DC}"/>
            </c:ext>
          </c:extLst>
        </c:ser>
        <c:ser>
          <c:idx val="3"/>
          <c:order val="3"/>
          <c:tx>
            <c:strRef>
              <c:f>'Figure A.1'!$D$1</c:f>
              <c:strCache>
                <c:ptCount val="1"/>
                <c:pt idx="0">
                  <c:v>Middle income poverty (US$6.85 in 2017 PPP)</c:v>
                </c:pt>
              </c:strCache>
            </c:strRef>
          </c:tx>
          <c:spPr>
            <a:ln w="28575" cap="rnd">
              <a:solidFill>
                <a:schemeClr val="accent1"/>
              </a:solidFill>
              <a:prstDash val="sysDash"/>
              <a:round/>
            </a:ln>
            <a:effectLst/>
          </c:spPr>
          <c:marker>
            <c:symbol val="none"/>
          </c:marker>
          <c:cat>
            <c:numRef>
              <c:f>'Figure A.1'!$A$3:$A$26</c:f>
              <c:numCache>
                <c:formatCode>General</c:formatCode>
                <c:ptCount val="24"/>
                <c:pt idx="0">
                  <c:v>2000</c:v>
                </c:pt>
                <c:pt idx="2">
                  <c:v>2002</c:v>
                </c:pt>
                <c:pt idx="4">
                  <c:v>2004</c:v>
                </c:pt>
                <c:pt idx="6">
                  <c:v>2006</c:v>
                </c:pt>
                <c:pt idx="8">
                  <c:v>2008</c:v>
                </c:pt>
                <c:pt idx="10">
                  <c:v>2010</c:v>
                </c:pt>
                <c:pt idx="12">
                  <c:v>2012</c:v>
                </c:pt>
                <c:pt idx="14">
                  <c:v>2014</c:v>
                </c:pt>
                <c:pt idx="16">
                  <c:v>2016</c:v>
                </c:pt>
                <c:pt idx="18">
                  <c:v>2018</c:v>
                </c:pt>
                <c:pt idx="20">
                  <c:v>2020</c:v>
                </c:pt>
                <c:pt idx="22">
                  <c:v>2022</c:v>
                </c:pt>
              </c:numCache>
            </c:numRef>
          </c:cat>
          <c:val>
            <c:numRef>
              <c:f>'Figure A.1'!$D$3:$D$26</c:f>
              <c:numCache>
                <c:formatCode>0</c:formatCode>
                <c:ptCount val="24"/>
                <c:pt idx="0">
                  <c:v>34.579135743340146</c:v>
                </c:pt>
                <c:pt idx="1">
                  <c:v>37.055653081708797</c:v>
                </c:pt>
                <c:pt idx="2">
                  <c:v>37.16039210825371</c:v>
                </c:pt>
                <c:pt idx="3">
                  <c:v>39.292315891194193</c:v>
                </c:pt>
                <c:pt idx="4">
                  <c:v>38.681613201973668</c:v>
                </c:pt>
                <c:pt idx="5">
                  <c:v>39.671237034867829</c:v>
                </c:pt>
                <c:pt idx="6">
                  <c:v>39.230813563772479</c:v>
                </c:pt>
                <c:pt idx="7">
                  <c:v>34.511556802072576</c:v>
                </c:pt>
                <c:pt idx="8">
                  <c:v>40.401253817422663</c:v>
                </c:pt>
                <c:pt idx="9">
                  <c:v>38.686299567092433</c:v>
                </c:pt>
                <c:pt idx="10">
                  <c:v>37.299113502569284</c:v>
                </c:pt>
                <c:pt idx="11">
                  <c:v>39.311999074220452</c:v>
                </c:pt>
                <c:pt idx="12">
                  <c:v>35.924475477264288</c:v>
                </c:pt>
                <c:pt idx="13">
                  <c:v>31.557249358481933</c:v>
                </c:pt>
                <c:pt idx="14">
                  <c:v>31.749349379058707</c:v>
                </c:pt>
                <c:pt idx="15">
                  <c:v>30.770141691811247</c:v>
                </c:pt>
                <c:pt idx="16">
                  <c:v>28.099153030202945</c:v>
                </c:pt>
                <c:pt idx="17">
                  <c:v>26.31334773863966</c:v>
                </c:pt>
                <c:pt idx="18">
                  <c:v>23.877423969805204</c:v>
                </c:pt>
                <c:pt idx="19">
                  <c:v>20.842773608751124</c:v>
                </c:pt>
                <c:pt idx="21">
                  <c:v>21.311369502419556</c:v>
                </c:pt>
                <c:pt idx="22">
                  <c:v>20.486721469796372</c:v>
                </c:pt>
                <c:pt idx="23">
                  <c:v>18.706381558949563</c:v>
                </c:pt>
              </c:numCache>
            </c:numRef>
          </c:val>
          <c:smooth val="0"/>
          <c:extLst>
            <c:ext xmlns:c16="http://schemas.microsoft.com/office/drawing/2014/chart" uri="{C3380CC4-5D6E-409C-BE32-E72D297353CC}">
              <c16:uniqueId val="{00000003-DB8D-CA4A-A626-B826C092C9DC}"/>
            </c:ext>
          </c:extLst>
        </c:ser>
        <c:dLbls>
          <c:showLegendKey val="0"/>
          <c:showVal val="0"/>
          <c:showCatName val="0"/>
          <c:showSerName val="0"/>
          <c:showPercent val="0"/>
          <c:showBubbleSize val="0"/>
        </c:dLbls>
        <c:smooth val="0"/>
        <c:axId val="682975120"/>
        <c:axId val="683002928"/>
      </c:lineChart>
      <c:catAx>
        <c:axId val="6829751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83002928"/>
        <c:crosses val="autoZero"/>
        <c:auto val="1"/>
        <c:lblAlgn val="ctr"/>
        <c:lblOffset val="100"/>
        <c:noMultiLvlLbl val="0"/>
      </c:catAx>
      <c:valAx>
        <c:axId val="683002928"/>
        <c:scaling>
          <c:orientation val="minMax"/>
          <c:max val="80"/>
        </c:scaling>
        <c:delete val="0"/>
        <c:axPos val="l"/>
        <c:majorGridlines>
          <c:spPr>
            <a:ln w="9525" cap="flat" cmpd="sng" algn="ctr">
              <a:solidFill>
                <a:schemeClr val="bg1">
                  <a:lumMod val="95000"/>
                </a:schemeClr>
              </a:solidFill>
              <a:prstDash val="sysDash"/>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82975120"/>
        <c:crosses val="autoZero"/>
        <c:crossBetween val="between"/>
      </c:valAx>
      <c:spPr>
        <a:noFill/>
        <a:ln>
          <a:noFill/>
        </a:ln>
        <a:effectLst/>
      </c:spPr>
    </c:plotArea>
    <c:legend>
      <c:legendPos val="b"/>
      <c:layout>
        <c:manualLayout>
          <c:xMode val="edge"/>
          <c:yMode val="edge"/>
          <c:x val="5.3050141006190994E-2"/>
          <c:y val="0.63927054026879682"/>
          <c:w val="0.909600268516502"/>
          <c:h val="0.33261371288361674"/>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'Figure A.1'!$F$1</c:f>
              <c:strCache>
                <c:ptCount val="1"/>
                <c:pt idx="0">
                  <c:v>Official poverty</c:v>
                </c:pt>
              </c:strCache>
            </c:strRef>
          </c:tx>
          <c:spPr>
            <a:ln w="28575" cap="rnd">
              <a:solidFill>
                <a:schemeClr val="accent1"/>
              </a:solidFill>
              <a:prstDash val="solid"/>
              <a:round/>
            </a:ln>
            <a:effectLst/>
          </c:spPr>
          <c:marker>
            <c:symbol val="none"/>
          </c:marker>
          <c:cat>
            <c:numRef>
              <c:f>'Figure A.1'!$A$3:$A$26</c:f>
              <c:numCache>
                <c:formatCode>General</c:formatCode>
                <c:ptCount val="24"/>
                <c:pt idx="0">
                  <c:v>2000</c:v>
                </c:pt>
                <c:pt idx="2">
                  <c:v>2002</c:v>
                </c:pt>
                <c:pt idx="4">
                  <c:v>2004</c:v>
                </c:pt>
                <c:pt idx="6">
                  <c:v>2006</c:v>
                </c:pt>
                <c:pt idx="8">
                  <c:v>2008</c:v>
                </c:pt>
                <c:pt idx="10">
                  <c:v>2010</c:v>
                </c:pt>
                <c:pt idx="12">
                  <c:v>2012</c:v>
                </c:pt>
                <c:pt idx="14">
                  <c:v>2014</c:v>
                </c:pt>
                <c:pt idx="16">
                  <c:v>2016</c:v>
                </c:pt>
                <c:pt idx="18">
                  <c:v>2018</c:v>
                </c:pt>
                <c:pt idx="20">
                  <c:v>2020</c:v>
                </c:pt>
                <c:pt idx="22">
                  <c:v>2022</c:v>
                </c:pt>
              </c:numCache>
            </c:numRef>
          </c:cat>
          <c:val>
            <c:numRef>
              <c:f>'Figure A.1'!$G$3:$G$26</c:f>
              <c:numCache>
                <c:formatCode>0</c:formatCode>
                <c:ptCount val="24"/>
                <c:pt idx="0">
                  <c:v>59.267697527039374</c:v>
                </c:pt>
                <c:pt idx="1">
                  <c:v>56.843978801615222</c:v>
                </c:pt>
                <c:pt idx="2">
                  <c:v>55.587667366743268</c:v>
                </c:pt>
                <c:pt idx="3">
                  <c:v>52.020816519181878</c:v>
                </c:pt>
                <c:pt idx="4">
                  <c:v>49.4294477897203</c:v>
                </c:pt>
                <c:pt idx="5">
                  <c:v>50.757882897610607</c:v>
                </c:pt>
                <c:pt idx="6">
                  <c:v>44.819948260583715</c:v>
                </c:pt>
                <c:pt idx="7">
                  <c:v>50.397260586818696</c:v>
                </c:pt>
                <c:pt idx="8">
                  <c:v>55.429911027258619</c:v>
                </c:pt>
                <c:pt idx="9">
                  <c:v>52.623646549050285</c:v>
                </c:pt>
                <c:pt idx="10">
                  <c:v>49.59099666133816</c:v>
                </c:pt>
                <c:pt idx="11">
                  <c:v>57.199801229338476</c:v>
                </c:pt>
                <c:pt idx="12">
                  <c:v>49.989866814887655</c:v>
                </c:pt>
                <c:pt idx="13">
                  <c:v>41.718265993124213</c:v>
                </c:pt>
                <c:pt idx="14">
                  <c:v>43.672882562395607</c:v>
                </c:pt>
                <c:pt idx="15">
                  <c:v>45.093267617182313</c:v>
                </c:pt>
                <c:pt idx="16">
                  <c:v>44.239505400119327</c:v>
                </c:pt>
                <c:pt idx="17">
                  <c:v>37.402334216049987</c:v>
                </c:pt>
                <c:pt idx="18">
                  <c:v>35.120000534025053</c:v>
                </c:pt>
                <c:pt idx="19">
                  <c:v>29.377691670265289</c:v>
                </c:pt>
                <c:pt idx="20">
                  <c:v>31.328440357886517</c:v>
                </c:pt>
                <c:pt idx="21">
                  <c:v>30.236352279310054</c:v>
                </c:pt>
                <c:pt idx="22">
                  <c:v>32.842254707194421</c:v>
                </c:pt>
                <c:pt idx="23">
                  <c:v>31.769271411124535</c:v>
                </c:pt>
              </c:numCache>
            </c:numRef>
          </c:val>
          <c:smooth val="0"/>
          <c:extLst>
            <c:ext xmlns:c16="http://schemas.microsoft.com/office/drawing/2014/chart" uri="{C3380CC4-5D6E-409C-BE32-E72D297353CC}">
              <c16:uniqueId val="{00000000-E446-E647-8565-E70204E25411}"/>
            </c:ext>
          </c:extLst>
        </c:ser>
        <c:ser>
          <c:idx val="1"/>
          <c:order val="1"/>
          <c:tx>
            <c:strRef>
              <c:f>'Figure A.1'!$H$1</c:f>
              <c:strCache>
                <c:ptCount val="1"/>
                <c:pt idx="0">
                  <c:v>Official extreme poverty</c:v>
                </c:pt>
              </c:strCache>
            </c:strRef>
          </c:tx>
          <c:spPr>
            <a:ln w="28575" cap="rnd">
              <a:solidFill>
                <a:srgbClr val="C00000"/>
              </a:solidFill>
              <a:round/>
            </a:ln>
            <a:effectLst/>
          </c:spPr>
          <c:marker>
            <c:symbol val="none"/>
          </c:marker>
          <c:cat>
            <c:numRef>
              <c:f>'Figure A.1'!$A$3:$A$26</c:f>
              <c:numCache>
                <c:formatCode>General</c:formatCode>
                <c:ptCount val="24"/>
                <c:pt idx="0">
                  <c:v>2000</c:v>
                </c:pt>
                <c:pt idx="2">
                  <c:v>2002</c:v>
                </c:pt>
                <c:pt idx="4">
                  <c:v>2004</c:v>
                </c:pt>
                <c:pt idx="6">
                  <c:v>2006</c:v>
                </c:pt>
                <c:pt idx="8">
                  <c:v>2008</c:v>
                </c:pt>
                <c:pt idx="10">
                  <c:v>2010</c:v>
                </c:pt>
                <c:pt idx="12">
                  <c:v>2012</c:v>
                </c:pt>
                <c:pt idx="14">
                  <c:v>2014</c:v>
                </c:pt>
                <c:pt idx="16">
                  <c:v>2016</c:v>
                </c:pt>
                <c:pt idx="18">
                  <c:v>2018</c:v>
                </c:pt>
                <c:pt idx="20">
                  <c:v>2020</c:v>
                </c:pt>
                <c:pt idx="22">
                  <c:v>2022</c:v>
                </c:pt>
              </c:numCache>
            </c:numRef>
          </c:cat>
          <c:val>
            <c:numRef>
              <c:f>'Figure A.1'!$I$3:$I$26</c:f>
              <c:numCache>
                <c:formatCode>0</c:formatCode>
                <c:ptCount val="24"/>
                <c:pt idx="0">
                  <c:v>31.07960436310988</c:v>
                </c:pt>
                <c:pt idx="1">
                  <c:v>29.394349109390184</c:v>
                </c:pt>
                <c:pt idx="2">
                  <c:v>28.930028792023322</c:v>
                </c:pt>
                <c:pt idx="3">
                  <c:v>25.616592693626139</c:v>
                </c:pt>
                <c:pt idx="4">
                  <c:v>22.610044243760512</c:v>
                </c:pt>
                <c:pt idx="5">
                  <c:v>21.942166654315013</c:v>
                </c:pt>
                <c:pt idx="6">
                  <c:v>16.572227939284794</c:v>
                </c:pt>
                <c:pt idx="7">
                  <c:v>20.069734415439449</c:v>
                </c:pt>
                <c:pt idx="8">
                  <c:v>21.385700155682553</c:v>
                </c:pt>
                <c:pt idx="9">
                  <c:v>21.265190130601038</c:v>
                </c:pt>
                <c:pt idx="10">
                  <c:v>18.787654892158116</c:v>
                </c:pt>
                <c:pt idx="11">
                  <c:v>22.391882165199934</c:v>
                </c:pt>
                <c:pt idx="12">
                  <c:v>16.998011843427324</c:v>
                </c:pt>
                <c:pt idx="13">
                  <c:v>12.54444756997492</c:v>
                </c:pt>
                <c:pt idx="14">
                  <c:v>13.157561991402686</c:v>
                </c:pt>
                <c:pt idx="15">
                  <c:v>12.569283017657584</c:v>
                </c:pt>
                <c:pt idx="16">
                  <c:v>13.38042701674512</c:v>
                </c:pt>
                <c:pt idx="17">
                  <c:v>9.5705222469003211</c:v>
                </c:pt>
                <c:pt idx="18">
                  <c:v>8.9865421760028781</c:v>
                </c:pt>
                <c:pt idx="19">
                  <c:v>6.4915986819325946</c:v>
                </c:pt>
                <c:pt idx="20">
                  <c:v>11.69457170233785</c:v>
                </c:pt>
                <c:pt idx="21">
                  <c:v>11.323057386292186</c:v>
                </c:pt>
                <c:pt idx="22">
                  <c:v>11.91401599016497</c:v>
                </c:pt>
                <c:pt idx="23">
                  <c:v>12.340961685962492</c:v>
                </c:pt>
              </c:numCache>
            </c:numRef>
          </c:val>
          <c:smooth val="0"/>
          <c:extLst>
            <c:ext xmlns:c16="http://schemas.microsoft.com/office/drawing/2014/chart" uri="{C3380CC4-5D6E-409C-BE32-E72D297353CC}">
              <c16:uniqueId val="{00000001-E446-E647-8565-E70204E25411}"/>
            </c:ext>
          </c:extLst>
        </c:ser>
        <c:ser>
          <c:idx val="2"/>
          <c:order val="2"/>
          <c:tx>
            <c:strRef>
              <c:f>'Figure A.1'!$B$1</c:f>
              <c:strCache>
                <c:ptCount val="1"/>
                <c:pt idx="0">
                  <c:v> Low income poverty (US$2.15 in 2017 PPP)</c:v>
                </c:pt>
              </c:strCache>
            </c:strRef>
          </c:tx>
          <c:spPr>
            <a:ln w="28575" cap="rnd">
              <a:solidFill>
                <a:srgbClr val="C00000"/>
              </a:solidFill>
              <a:prstDash val="sysDash"/>
              <a:round/>
            </a:ln>
            <a:effectLst/>
          </c:spPr>
          <c:marker>
            <c:symbol val="none"/>
          </c:marker>
          <c:cat>
            <c:numRef>
              <c:f>'Figure A.1'!$A$3:$A$26</c:f>
              <c:numCache>
                <c:formatCode>General</c:formatCode>
                <c:ptCount val="24"/>
                <c:pt idx="0">
                  <c:v>2000</c:v>
                </c:pt>
                <c:pt idx="2">
                  <c:v>2002</c:v>
                </c:pt>
                <c:pt idx="4">
                  <c:v>2004</c:v>
                </c:pt>
                <c:pt idx="6">
                  <c:v>2006</c:v>
                </c:pt>
                <c:pt idx="8">
                  <c:v>2008</c:v>
                </c:pt>
                <c:pt idx="10">
                  <c:v>2010</c:v>
                </c:pt>
                <c:pt idx="12">
                  <c:v>2012</c:v>
                </c:pt>
                <c:pt idx="14">
                  <c:v>2014</c:v>
                </c:pt>
                <c:pt idx="16">
                  <c:v>2016</c:v>
                </c:pt>
                <c:pt idx="18">
                  <c:v>2018</c:v>
                </c:pt>
                <c:pt idx="20">
                  <c:v>2020</c:v>
                </c:pt>
                <c:pt idx="22">
                  <c:v>2022</c:v>
                </c:pt>
              </c:numCache>
            </c:numRef>
          </c:cat>
          <c:val>
            <c:numRef>
              <c:f>'Figure A.1'!$C$3:$C$26</c:f>
              <c:numCache>
                <c:formatCode>0</c:formatCode>
                <c:ptCount val="24"/>
                <c:pt idx="0">
                  <c:v>25.069170506064303</c:v>
                </c:pt>
                <c:pt idx="1">
                  <c:v>26.027060836708454</c:v>
                </c:pt>
                <c:pt idx="2">
                  <c:v>26.962898436961645</c:v>
                </c:pt>
                <c:pt idx="3">
                  <c:v>28.214745821694898</c:v>
                </c:pt>
                <c:pt idx="4">
                  <c:v>19.742310187808449</c:v>
                </c:pt>
                <c:pt idx="5">
                  <c:v>19.447241730568308</c:v>
                </c:pt>
                <c:pt idx="6">
                  <c:v>13.548437812651859</c:v>
                </c:pt>
                <c:pt idx="7">
                  <c:v>10.656007800261841</c:v>
                </c:pt>
                <c:pt idx="8">
                  <c:v>15.219212276946765</c:v>
                </c:pt>
                <c:pt idx="9">
                  <c:v>14.809392897749458</c:v>
                </c:pt>
                <c:pt idx="10">
                  <c:v>11.970026274267445</c:v>
                </c:pt>
                <c:pt idx="11">
                  <c:v>10.786638308263582</c:v>
                </c:pt>
                <c:pt idx="12">
                  <c:v>9.5768433204352554</c:v>
                </c:pt>
                <c:pt idx="13">
                  <c:v>7.1327927475714912</c:v>
                </c:pt>
                <c:pt idx="14">
                  <c:v>6.9301274506674337</c:v>
                </c:pt>
                <c:pt idx="15">
                  <c:v>4.662784610874005</c:v>
                </c:pt>
                <c:pt idx="16">
                  <c:v>5.334363415829424</c:v>
                </c:pt>
                <c:pt idx="17">
                  <c:v>4.3945026481499561</c:v>
                </c:pt>
                <c:pt idx="18">
                  <c:v>3.4682963854749902</c:v>
                </c:pt>
                <c:pt idx="19">
                  <c:v>2.5430764502437335</c:v>
                </c:pt>
                <c:pt idx="21">
                  <c:v>6.9131959404717973</c:v>
                </c:pt>
                <c:pt idx="22">
                  <c:v>6.2011534078596195</c:v>
                </c:pt>
                <c:pt idx="23">
                  <c:v>6.003500900325565</c:v>
                </c:pt>
              </c:numCache>
            </c:numRef>
          </c:val>
          <c:smooth val="0"/>
          <c:extLst>
            <c:ext xmlns:c16="http://schemas.microsoft.com/office/drawing/2014/chart" uri="{C3380CC4-5D6E-409C-BE32-E72D297353CC}">
              <c16:uniqueId val="{00000002-E446-E647-8565-E70204E25411}"/>
            </c:ext>
          </c:extLst>
        </c:ser>
        <c:ser>
          <c:idx val="3"/>
          <c:order val="3"/>
          <c:tx>
            <c:strRef>
              <c:f>'Figure A.1'!$D$1</c:f>
              <c:strCache>
                <c:ptCount val="1"/>
                <c:pt idx="0">
                  <c:v>Middle income poverty (US$6.85 in 2017 PPP)</c:v>
                </c:pt>
              </c:strCache>
            </c:strRef>
          </c:tx>
          <c:spPr>
            <a:ln w="28575" cap="rnd">
              <a:solidFill>
                <a:schemeClr val="bg1">
                  <a:lumMod val="65000"/>
                </a:schemeClr>
              </a:solidFill>
              <a:prstDash val="dash"/>
              <a:round/>
            </a:ln>
            <a:effectLst/>
          </c:spPr>
          <c:marker>
            <c:symbol val="none"/>
          </c:marker>
          <c:cat>
            <c:numRef>
              <c:f>'Figure A.1'!$A$3:$A$26</c:f>
              <c:numCache>
                <c:formatCode>General</c:formatCode>
                <c:ptCount val="24"/>
                <c:pt idx="0">
                  <c:v>2000</c:v>
                </c:pt>
                <c:pt idx="2">
                  <c:v>2002</c:v>
                </c:pt>
                <c:pt idx="4">
                  <c:v>2004</c:v>
                </c:pt>
                <c:pt idx="6">
                  <c:v>2006</c:v>
                </c:pt>
                <c:pt idx="8">
                  <c:v>2008</c:v>
                </c:pt>
                <c:pt idx="10">
                  <c:v>2010</c:v>
                </c:pt>
                <c:pt idx="12">
                  <c:v>2012</c:v>
                </c:pt>
                <c:pt idx="14">
                  <c:v>2014</c:v>
                </c:pt>
                <c:pt idx="16">
                  <c:v>2016</c:v>
                </c:pt>
                <c:pt idx="18">
                  <c:v>2018</c:v>
                </c:pt>
                <c:pt idx="20">
                  <c:v>2020</c:v>
                </c:pt>
                <c:pt idx="22">
                  <c:v>2022</c:v>
                </c:pt>
              </c:numCache>
            </c:numRef>
          </c:cat>
          <c:val>
            <c:numRef>
              <c:f>'Figure A.1'!$E$3:$E$26</c:f>
              <c:numCache>
                <c:formatCode>0</c:formatCode>
                <c:ptCount val="24"/>
                <c:pt idx="0">
                  <c:v>73.644695189659075</c:v>
                </c:pt>
                <c:pt idx="1">
                  <c:v>73.998403481557034</c:v>
                </c:pt>
                <c:pt idx="2">
                  <c:v>74.047855878096797</c:v>
                </c:pt>
                <c:pt idx="3">
                  <c:v>73.951009144315151</c:v>
                </c:pt>
                <c:pt idx="4">
                  <c:v>71.002794960849997</c:v>
                </c:pt>
                <c:pt idx="5">
                  <c:v>69.862802197722345</c:v>
                </c:pt>
                <c:pt idx="6">
                  <c:v>67.239909384558217</c:v>
                </c:pt>
                <c:pt idx="7">
                  <c:v>68.334553677835572</c:v>
                </c:pt>
                <c:pt idx="8">
                  <c:v>70.157499081282452</c:v>
                </c:pt>
                <c:pt idx="9">
                  <c:v>70.495662735972886</c:v>
                </c:pt>
                <c:pt idx="10">
                  <c:v>68.730039670345988</c:v>
                </c:pt>
                <c:pt idx="11">
                  <c:v>67.508168978969422</c:v>
                </c:pt>
                <c:pt idx="12">
                  <c:v>65.761977039998285</c:v>
                </c:pt>
                <c:pt idx="13">
                  <c:v>61.045821212544872</c:v>
                </c:pt>
                <c:pt idx="14">
                  <c:v>60.75934778490052</c:v>
                </c:pt>
                <c:pt idx="15">
                  <c:v>55.704265806643683</c:v>
                </c:pt>
                <c:pt idx="16">
                  <c:v>55.816954126734608</c:v>
                </c:pt>
                <c:pt idx="17">
                  <c:v>51.416821243776234</c:v>
                </c:pt>
                <c:pt idx="18">
                  <c:v>47.585519596559777</c:v>
                </c:pt>
                <c:pt idx="19">
                  <c:v>41.4531031772894</c:v>
                </c:pt>
                <c:pt idx="21">
                  <c:v>39.758803168955289</c:v>
                </c:pt>
                <c:pt idx="22">
                  <c:v>38.699355070487407</c:v>
                </c:pt>
                <c:pt idx="23">
                  <c:v>34.54085865053213</c:v>
                </c:pt>
              </c:numCache>
            </c:numRef>
          </c:val>
          <c:smooth val="0"/>
          <c:extLst>
            <c:ext xmlns:c16="http://schemas.microsoft.com/office/drawing/2014/chart" uri="{C3380CC4-5D6E-409C-BE32-E72D297353CC}">
              <c16:uniqueId val="{00000003-E446-E647-8565-E70204E25411}"/>
            </c:ext>
          </c:extLst>
        </c:ser>
        <c:dLbls>
          <c:showLegendKey val="0"/>
          <c:showVal val="0"/>
          <c:showCatName val="0"/>
          <c:showSerName val="0"/>
          <c:showPercent val="0"/>
          <c:showBubbleSize val="0"/>
        </c:dLbls>
        <c:smooth val="0"/>
        <c:axId val="682975120"/>
        <c:axId val="683002928"/>
      </c:lineChart>
      <c:catAx>
        <c:axId val="6829751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83002928"/>
        <c:crosses val="autoZero"/>
        <c:auto val="1"/>
        <c:lblAlgn val="ctr"/>
        <c:lblOffset val="100"/>
        <c:noMultiLvlLbl val="0"/>
      </c:catAx>
      <c:valAx>
        <c:axId val="683002928"/>
        <c:scaling>
          <c:orientation val="minMax"/>
        </c:scaling>
        <c:delete val="0"/>
        <c:axPos val="l"/>
        <c:majorGridlines>
          <c:spPr>
            <a:ln w="9525" cap="flat" cmpd="sng" algn="ctr">
              <a:solidFill>
                <a:schemeClr val="bg1">
                  <a:lumMod val="95000"/>
                </a:schemeClr>
              </a:solidFill>
              <a:prstDash val="sysDash"/>
              <a:round/>
            </a:ln>
            <a:effectLst/>
          </c:spPr>
        </c:majorGridlines>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82975120"/>
        <c:crosses val="autoZero"/>
        <c:crossBetween val="between"/>
      </c:valAx>
      <c:spPr>
        <a:noFill/>
        <a:ln>
          <a:noFill/>
        </a:ln>
        <a:effectLst/>
      </c:spPr>
    </c:plotArea>
    <c:legend>
      <c:legendPos val="b"/>
      <c:layout>
        <c:manualLayout>
          <c:xMode val="edge"/>
          <c:yMode val="edge"/>
          <c:x val="6.3367063471707827E-2"/>
          <c:y val="0.66370887077579699"/>
          <c:w val="0.90221976000191506"/>
          <c:h val="0.3082594497476964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'Figure A.2'!$M$6</c:f>
              <c:strCache>
                <c:ptCount val="1"/>
                <c:pt idx="0">
                  <c:v>Poverty line effect</c:v>
                </c:pt>
              </c:strCache>
            </c:strRef>
          </c:tx>
          <c:spPr>
            <a:solidFill>
              <a:schemeClr val="accent1"/>
            </a:solidFill>
            <a:ln>
              <a:noFill/>
            </a:ln>
            <a:effectLst/>
          </c:spPr>
          <c:invertIfNegative val="0"/>
          <c:cat>
            <c:strRef>
              <c:f>'Figure A.2'!$Q$4:$R$4</c:f>
              <c:strCache>
                <c:ptCount val="2"/>
                <c:pt idx="0">
                  <c:v>Official poverty</c:v>
                </c:pt>
                <c:pt idx="1">
                  <c:v>Middle income poverty (US$6.85 in 2017 PPP)</c:v>
                </c:pt>
              </c:strCache>
            </c:strRef>
          </c:cat>
          <c:val>
            <c:numRef>
              <c:f>'Figure A.2'!$Q$6:$R$6</c:f>
              <c:numCache>
                <c:formatCode>0.00</c:formatCode>
                <c:ptCount val="2"/>
                <c:pt idx="0">
                  <c:v>5.6553196907043457</c:v>
                </c:pt>
                <c:pt idx="1">
                  <c:v>0</c:v>
                </c:pt>
              </c:numCache>
            </c:numRef>
          </c:val>
          <c:extLst>
            <c:ext xmlns:c16="http://schemas.microsoft.com/office/drawing/2014/chart" uri="{C3380CC4-5D6E-409C-BE32-E72D297353CC}">
              <c16:uniqueId val="{00000000-E0CE-CC41-9539-9B9B2BED0B3D}"/>
            </c:ext>
          </c:extLst>
        </c:ser>
        <c:ser>
          <c:idx val="1"/>
          <c:order val="1"/>
          <c:tx>
            <c:strRef>
              <c:f>'Figure A.2'!$M$9</c:f>
              <c:strCache>
                <c:ptCount val="1"/>
                <c:pt idx="0">
                  <c:v>Redistribution effect</c:v>
                </c:pt>
              </c:strCache>
            </c:strRef>
          </c:tx>
          <c:spPr>
            <a:solidFill>
              <a:schemeClr val="accent2"/>
            </a:solidFill>
            <a:ln>
              <a:noFill/>
            </a:ln>
            <a:effectLst/>
          </c:spPr>
          <c:invertIfNegative val="0"/>
          <c:cat>
            <c:strRef>
              <c:f>'Figure A.2'!$Q$4:$R$4</c:f>
              <c:strCache>
                <c:ptCount val="2"/>
                <c:pt idx="0">
                  <c:v>Official poverty</c:v>
                </c:pt>
                <c:pt idx="1">
                  <c:v>Middle income poverty (US$6.85 in 2017 PPP)</c:v>
                </c:pt>
              </c:strCache>
            </c:strRef>
          </c:cat>
          <c:val>
            <c:numRef>
              <c:f>'Figure A.2'!$Q$9:$R$9</c:f>
              <c:numCache>
                <c:formatCode>0.00</c:formatCode>
                <c:ptCount val="2"/>
                <c:pt idx="0">
                  <c:v>2.2372217178344727</c:v>
                </c:pt>
                <c:pt idx="1">
                  <c:v>1.2066332101821899</c:v>
                </c:pt>
              </c:numCache>
            </c:numRef>
          </c:val>
          <c:extLst>
            <c:ext xmlns:c16="http://schemas.microsoft.com/office/drawing/2014/chart" uri="{C3380CC4-5D6E-409C-BE32-E72D297353CC}">
              <c16:uniqueId val="{00000001-E0CE-CC41-9539-9B9B2BED0B3D}"/>
            </c:ext>
          </c:extLst>
        </c:ser>
        <c:ser>
          <c:idx val="3"/>
          <c:order val="2"/>
          <c:tx>
            <c:strRef>
              <c:f>'Figure A.2'!$M$8</c:f>
              <c:strCache>
                <c:ptCount val="1"/>
                <c:pt idx="0">
                  <c:v>Growth effect</c:v>
                </c:pt>
              </c:strCache>
            </c:strRef>
          </c:tx>
          <c:spPr>
            <a:solidFill>
              <a:schemeClr val="accent4"/>
            </a:solidFill>
            <a:ln>
              <a:noFill/>
            </a:ln>
            <a:effectLst/>
          </c:spPr>
          <c:invertIfNegative val="0"/>
          <c:val>
            <c:numRef>
              <c:f>'Figure A.2'!$Q$8:$R$8</c:f>
              <c:numCache>
                <c:formatCode>0.00</c:formatCode>
                <c:ptCount val="2"/>
                <c:pt idx="0">
                  <c:v>-4.7190170288085938</c:v>
                </c:pt>
                <c:pt idx="1">
                  <c:v>-3.8130190372467041</c:v>
                </c:pt>
              </c:numCache>
            </c:numRef>
          </c:val>
          <c:extLst>
            <c:ext xmlns:c16="http://schemas.microsoft.com/office/drawing/2014/chart" uri="{C3380CC4-5D6E-409C-BE32-E72D297353CC}">
              <c16:uniqueId val="{00000002-E0CE-CC41-9539-9B9B2BED0B3D}"/>
            </c:ext>
          </c:extLst>
        </c:ser>
        <c:ser>
          <c:idx val="2"/>
          <c:order val="3"/>
          <c:tx>
            <c:strRef>
              <c:f>'Figure A.2'!$M$10:$N$10</c:f>
              <c:strCache>
                <c:ptCount val="2"/>
                <c:pt idx="0">
                  <c:v>Total</c:v>
                </c:pt>
              </c:strCache>
            </c:strRef>
          </c:tx>
          <c:spPr>
            <a:solidFill>
              <a:schemeClr val="accent3"/>
            </a:solidFill>
            <a:ln>
              <a:noFill/>
            </a:ln>
            <a:effectLst/>
          </c:spPr>
          <c:invertIfNegative val="0"/>
          <c:cat>
            <c:strRef>
              <c:f>'Figure A.2'!$Q$4:$R$4</c:f>
              <c:strCache>
                <c:ptCount val="2"/>
                <c:pt idx="0">
                  <c:v>Official poverty</c:v>
                </c:pt>
                <c:pt idx="1">
                  <c:v>Middle income poverty (US$6.85 in 2017 PPP)</c:v>
                </c:pt>
              </c:strCache>
            </c:strRef>
          </c:cat>
          <c:val>
            <c:numRef>
              <c:f>'Figure A.2'!$Q$11:$R$11</c:f>
              <c:numCache>
                <c:formatCode>#,##0.0;\-#,##0.0</c:formatCode>
                <c:ptCount val="2"/>
                <c:pt idx="0" formatCode="General">
                  <c:v>3.1735246181488037</c:v>
                </c:pt>
                <c:pt idx="1">
                  <c:v>-2.61</c:v>
                </c:pt>
              </c:numCache>
            </c:numRef>
          </c:val>
          <c:extLst>
            <c:ext xmlns:c16="http://schemas.microsoft.com/office/drawing/2014/chart" uri="{C3380CC4-5D6E-409C-BE32-E72D297353CC}">
              <c16:uniqueId val="{00000003-E0CE-CC41-9539-9B9B2BED0B3D}"/>
            </c:ext>
          </c:extLst>
        </c:ser>
        <c:dLbls>
          <c:showLegendKey val="0"/>
          <c:showVal val="0"/>
          <c:showCatName val="0"/>
          <c:showSerName val="0"/>
          <c:showPercent val="0"/>
          <c:showBubbleSize val="0"/>
        </c:dLbls>
        <c:gapWidth val="219"/>
        <c:overlap val="-27"/>
        <c:axId val="555725328"/>
        <c:axId val="555896448"/>
      </c:barChart>
      <c:catAx>
        <c:axId val="555725328"/>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5896448"/>
        <c:crosses val="autoZero"/>
        <c:auto val="1"/>
        <c:lblAlgn val="ctr"/>
        <c:lblOffset val="100"/>
        <c:noMultiLvlLbl val="0"/>
      </c:catAx>
      <c:valAx>
        <c:axId val="555896448"/>
        <c:scaling>
          <c:orientation val="minMax"/>
          <c:min val="-6"/>
        </c:scaling>
        <c:delete val="0"/>
        <c:axPos val="l"/>
        <c:majorGridlines>
          <c:spPr>
            <a:ln w="9525" cap="flat" cmpd="sng" algn="ctr">
              <a:solidFill>
                <a:schemeClr val="bg1">
                  <a:lumMod val="95000"/>
                </a:schemeClr>
              </a:solidFill>
              <a:prstDash val="sysDot"/>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57253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900"/>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'Figure A.2'!$M$6</c:f>
              <c:strCache>
                <c:ptCount val="1"/>
                <c:pt idx="0">
                  <c:v>Poverty line effect</c:v>
                </c:pt>
              </c:strCache>
            </c:strRef>
          </c:tx>
          <c:spPr>
            <a:solidFill>
              <a:schemeClr val="accent1"/>
            </a:solidFill>
            <a:ln>
              <a:noFill/>
            </a:ln>
            <a:effectLst/>
          </c:spPr>
          <c:invertIfNegative val="0"/>
          <c:cat>
            <c:strRef>
              <c:f>'Figure A.2'!$Q$4:$R$4</c:f>
              <c:strCache>
                <c:ptCount val="2"/>
                <c:pt idx="0">
                  <c:v>Official poverty</c:v>
                </c:pt>
                <c:pt idx="1">
                  <c:v>Middle income poverty (US$6.85 in 2017 PPP)</c:v>
                </c:pt>
              </c:strCache>
            </c:strRef>
          </c:cat>
          <c:val>
            <c:numRef>
              <c:f>'Figure A.2'!$X$6:$Y$6</c:f>
              <c:numCache>
                <c:formatCode>0.00</c:formatCode>
                <c:ptCount val="2"/>
                <c:pt idx="0">
                  <c:v>6.6656680107116699</c:v>
                </c:pt>
                <c:pt idx="1">
                  <c:v>0</c:v>
                </c:pt>
              </c:numCache>
            </c:numRef>
          </c:val>
          <c:extLst>
            <c:ext xmlns:c16="http://schemas.microsoft.com/office/drawing/2014/chart" uri="{C3380CC4-5D6E-409C-BE32-E72D297353CC}">
              <c16:uniqueId val="{00000000-F059-AC45-B67E-897415354CA4}"/>
            </c:ext>
          </c:extLst>
        </c:ser>
        <c:ser>
          <c:idx val="1"/>
          <c:order val="1"/>
          <c:tx>
            <c:strRef>
              <c:f>'Figure A.2'!$M$9</c:f>
              <c:strCache>
                <c:ptCount val="1"/>
                <c:pt idx="0">
                  <c:v>Redistribution effect</c:v>
                </c:pt>
              </c:strCache>
            </c:strRef>
          </c:tx>
          <c:spPr>
            <a:solidFill>
              <a:schemeClr val="accent2"/>
            </a:solidFill>
            <a:ln>
              <a:noFill/>
            </a:ln>
            <a:effectLst/>
          </c:spPr>
          <c:invertIfNegative val="0"/>
          <c:cat>
            <c:strRef>
              <c:f>'Figure A.2'!$Q$4:$R$4</c:f>
              <c:strCache>
                <c:ptCount val="2"/>
                <c:pt idx="0">
                  <c:v>Official poverty</c:v>
                </c:pt>
                <c:pt idx="1">
                  <c:v>Middle income poverty (US$6.85 in 2017 PPP)</c:v>
                </c:pt>
              </c:strCache>
            </c:strRef>
          </c:cat>
          <c:val>
            <c:numRef>
              <c:f>'Figure A.2'!$X$9:$Y$9</c:f>
              <c:numCache>
                <c:formatCode>0.00</c:formatCode>
                <c:ptCount val="2"/>
                <c:pt idx="0">
                  <c:v>-0.7837899923324585</c:v>
                </c:pt>
                <c:pt idx="1">
                  <c:v>-0.88681936264038086</c:v>
                </c:pt>
              </c:numCache>
            </c:numRef>
          </c:val>
          <c:extLst>
            <c:ext xmlns:c16="http://schemas.microsoft.com/office/drawing/2014/chart" uri="{C3380CC4-5D6E-409C-BE32-E72D297353CC}">
              <c16:uniqueId val="{00000001-F059-AC45-B67E-897415354CA4}"/>
            </c:ext>
          </c:extLst>
        </c:ser>
        <c:ser>
          <c:idx val="3"/>
          <c:order val="2"/>
          <c:tx>
            <c:strRef>
              <c:f>'Figure A.2'!$T$8</c:f>
              <c:strCache>
                <c:ptCount val="1"/>
                <c:pt idx="0">
                  <c:v>Growth effect</c:v>
                </c:pt>
              </c:strCache>
            </c:strRef>
          </c:tx>
          <c:spPr>
            <a:solidFill>
              <a:schemeClr val="accent4"/>
            </a:solidFill>
            <a:ln>
              <a:noFill/>
            </a:ln>
            <a:effectLst/>
          </c:spPr>
          <c:invertIfNegative val="0"/>
          <c:val>
            <c:numRef>
              <c:f>'Figure A.2'!$X$8:$Y$8</c:f>
              <c:numCache>
                <c:formatCode>0.00</c:formatCode>
                <c:ptCount val="2"/>
                <c:pt idx="0">
                  <c:v>-4.3489589691162109</c:v>
                </c:pt>
                <c:pt idx="1">
                  <c:v>-4.3272676467895508</c:v>
                </c:pt>
              </c:numCache>
            </c:numRef>
          </c:val>
          <c:extLst>
            <c:ext xmlns:c16="http://schemas.microsoft.com/office/drawing/2014/chart" uri="{C3380CC4-5D6E-409C-BE32-E72D297353CC}">
              <c16:uniqueId val="{00000002-F059-AC45-B67E-897415354CA4}"/>
            </c:ext>
          </c:extLst>
        </c:ser>
        <c:ser>
          <c:idx val="2"/>
          <c:order val="3"/>
          <c:tx>
            <c:strRef>
              <c:f>'Figure A.2'!$M$10:$N$10</c:f>
              <c:strCache>
                <c:ptCount val="2"/>
                <c:pt idx="0">
                  <c:v>Total</c:v>
                </c:pt>
              </c:strCache>
            </c:strRef>
          </c:tx>
          <c:spPr>
            <a:solidFill>
              <a:schemeClr val="accent3"/>
            </a:solidFill>
            <a:ln>
              <a:noFill/>
            </a:ln>
            <a:effectLst/>
          </c:spPr>
          <c:invertIfNegative val="0"/>
          <c:cat>
            <c:strRef>
              <c:f>'Figure A.2'!$Q$4:$R$4</c:f>
              <c:strCache>
                <c:ptCount val="2"/>
                <c:pt idx="0">
                  <c:v>Official poverty</c:v>
                </c:pt>
                <c:pt idx="1">
                  <c:v>Middle income poverty (US$6.85 in 2017 PPP)</c:v>
                </c:pt>
              </c:strCache>
            </c:strRef>
          </c:cat>
          <c:val>
            <c:numRef>
              <c:f>'Figure A.2'!$X$11:$Y$11</c:f>
              <c:numCache>
                <c:formatCode>#,##0.0;\-#,##0.0</c:formatCode>
                <c:ptCount val="2"/>
                <c:pt idx="0" formatCode="#,##0.00_);\(#,##0.00\)">
                  <c:v>1.53291916847229</c:v>
                </c:pt>
                <c:pt idx="1">
                  <c:v>-5.2140870094299316</c:v>
                </c:pt>
              </c:numCache>
            </c:numRef>
          </c:val>
          <c:extLst>
            <c:ext xmlns:c16="http://schemas.microsoft.com/office/drawing/2014/chart" uri="{C3380CC4-5D6E-409C-BE32-E72D297353CC}">
              <c16:uniqueId val="{00000003-F059-AC45-B67E-897415354CA4}"/>
            </c:ext>
          </c:extLst>
        </c:ser>
        <c:dLbls>
          <c:showLegendKey val="0"/>
          <c:showVal val="0"/>
          <c:showCatName val="0"/>
          <c:showSerName val="0"/>
          <c:showPercent val="0"/>
          <c:showBubbleSize val="0"/>
        </c:dLbls>
        <c:gapWidth val="219"/>
        <c:overlap val="-27"/>
        <c:axId val="555725328"/>
        <c:axId val="555896448"/>
      </c:barChart>
      <c:catAx>
        <c:axId val="555725328"/>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5896448"/>
        <c:crosses val="autoZero"/>
        <c:auto val="1"/>
        <c:lblAlgn val="ctr"/>
        <c:lblOffset val="100"/>
        <c:noMultiLvlLbl val="0"/>
      </c:catAx>
      <c:valAx>
        <c:axId val="555896448"/>
        <c:scaling>
          <c:orientation val="minMax"/>
        </c:scaling>
        <c:delete val="0"/>
        <c:axPos val="l"/>
        <c:majorGridlines>
          <c:spPr>
            <a:ln w="9525" cap="flat" cmpd="sng" algn="ctr">
              <a:solidFill>
                <a:schemeClr val="bg1">
                  <a:lumMod val="95000"/>
                </a:schemeClr>
              </a:solidFill>
              <a:prstDash val="sysDot"/>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557253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900"/>
      </a:pPr>
      <a:endParaRPr lang="en-US"/>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_xlchart.v5.1</cx:f>
        <cx:nf>_xlchart.v5.0</cx:nf>
      </cx:strDim>
      <cx:numDim type="colorVal">
        <cx:f>_xlchart.v5.3</cx:f>
        <cx:nf>_xlchart.v5.2</cx:nf>
      </cx:numDim>
    </cx:data>
  </cx:chartData>
  <cx:chart>
    <cx:plotArea>
      <cx:plotAreaRegion>
        <cx:series layoutId="regionMap" uniqueId="{0CB2ADDF-A0D7-5549-837D-70A9A7CF6866}">
          <cx:tx>
            <cx:txData>
              <cx:f/>
              <cx:v>%</cx:v>
            </cx:txData>
          </cx:tx>
          <cx:dataLabels>
            <cx:txPr>
              <a:bodyPr spcFirstLastPara="1" vertOverflow="ellipsis" horzOverflow="overflow" wrap="square" lIns="0" tIns="0" rIns="0" bIns="0" anchor="ctr" anchorCtr="1"/>
              <a:lstStyle/>
              <a:p>
                <a:pPr algn="ctr" rtl="0">
                  <a:defRPr>
                    <a:solidFill>
                      <a:schemeClr val="tx1"/>
                    </a:solidFill>
                  </a:defRPr>
                </a:pPr>
                <a:endParaRPr lang="en-US" sz="850" b="0" i="0" u="none" strike="noStrike" baseline="0">
                  <a:solidFill>
                    <a:schemeClr val="tx1"/>
                  </a:solidFill>
                  <a:latin typeface="Calibri" panose="020F0502020204030204"/>
                </a:endParaRPr>
              </a:p>
            </cx:txPr>
            <cx:visibility seriesName="0" categoryName="0" value="1"/>
          </cx:dataLabels>
          <cx:dataId val="0"/>
          <cx:layoutPr>
            <cx:geography cultureLanguage="es-MX" cultureRegion="PE" attribution="Con tecnología de Bing">
              <cx:geoCache provider="{E9337A44-BEBE-4D9F-B70C-5C5E7DAFC167}">
                <cx:binary>7Hxpbt1I1uVWDP9uOmMeCpUFVJBv0GhZsizbfwjZkoNzcAiOu/mW0Ogl1Mb6PsmyNdmZWZ1AoxJl
KJ2W+IIxXN7hnHOpv3+e/va5uL5sX0xlUXV/+zz9+jLxvv7bL790n5Pr8rJ7VaafW9e5L/7VZ1f+
4r58ST9f/3LVXo5pZX8hCLNfPieXrb+eXv7j73A3e+0O3edLn7rqTX/dzqfXXV/47ifXnr304rPr
K78bbuFOv75cFS/OLovh8sq1L19cXpVpFaWdb9PPHv/68p9JfwmLqP/1P9XLF9eVT/38dq6vf335
4IMvX/zyeKony3pRwMp9fwVjMX2luGYIC/31z8sXhavs18uB0q80Epgg8vWyupv7+LKE8XeLuvzp
mm5WdHl11V53Hezr5v8Pxz7Yw68vz979c/vyp6eTdi68PbzQ7TZy9u5m5788NM4//v7oB3AWj35y
z36PD+63Lv10gQ92BOY7u6zuGfdPtJ+UBCvCxBPDYcmYFALfWo4+NNzvXc7zpns4+sFWd6Y4O/vr
Gc9fvvhndXl3iH+C57FXmBCMwaEeORxHmgiC5DeHvH1Ybh0OTv63V/JDo90NfWqxf/7VLOaqzlWX
/vpPtBh9JbRQSEv5xGZCaaaoYOjmD/jiA5v9nrX8wGbfhz612eu/mM3C5BIy03V1WVl3d4J/jqMx
jDglT6yGpFAcKX1rtUcR8veu5nnDPRz9xHbhXy29Hbn2cvmzSxMpOdXw9chw6hWG6Egpet7dbpby
7xQk3wY+MdfRX83VDi9fHKafrlt/efUnehp9JXd+Jr9Vi48Mp19RIbHUSt56HL6b+za3/c5FPe9w
DwY/MeDh4V8tVvYd4I/iz/Y4yGFaUMGfGA4RgsBsX2uSx6HydjH/js+F34c+MVp4/h9utPtV/gOo
98dRmgS3wlyAxzyoFtUrJSSlN+X//ZLjAZL88TKed6UHgx+s+xFE/Y8DYRAkTi6Xu6jzJ9QW9BWD
cEaEBo94ZBgoFTnXBGrF+4b57RU8b5O7cU+c5PDkP9xJHuwIgHJ4+enyX//7srs7tz/FSkohpDCk
nts/T4wlMaJY869YGQqO+zb7PSt63mrfRz7Y5Q4jh385xAUExzugzao/G3NhhAnn7KnNCOWCYf5s
LbFjKH7Hap4324PBTyx3tvcX87hzIC97/2eXElRyDXX6Y15KvWJaEikovrUb2PW+r92u5d+pJL6P
fGKx87O/mMV2D+hRavvr4u70/pQoyRlimt+rzh+lNHBDzCV7lNJ+32J+7Gl3G3litrOjv5jZIImf
V+m//s9PyfI/TOBzYAsZx4/pDflKaSDugZa6dbRHVrtdi/vpUp632feRTyx2+P+lYv8xo/9N+ogu
/eXqRjO5R+r//OrN5kHoeTT0a7R61t9uA9ne1a8vleIU6vV7df7uNg8iHRzjYwj+YOT1Zed/fblT
YDBGgkOZr4iCTPjyxXh9d0UgyYQUHO9wtQIquXKtT0DWYa8QPBRUa6w4VkhAFO5cf3MJSlYkgcUk
XHIEsIJ9k7ROXDFbIBzvdv71+xdVX564tPId3FjDJPXt53ar5ZCYMQEAwiEVw135LjjUny9PQTfb
ffx/pZRJ0jAXrFHZr6Ui/i1LSfKeWKFM1qbWNEGNDtoF/lXhZE/yQpusGM4LQsYosX0ZJnNOX2e6
c2vZC4cNKqUMEWX+dRPkeWgLpw8qa+u9qnCpYVVljfOFWCv4T+dpsUkW25jMx22YDo0Ni7zLznyT
F6tYjB9EU1iDi/lLjsbjBSersnQ2LPlgw1yKZKOr9hhXVb8dRrG2U+zWc6m3ton9IVBTbkMDJ94U
fZ1s2NITmHppcMT6LA/xlPeved/6zsw02KDMkbDAKjvos2mKVJLmYT7KOdKW1VHdFk2EbLUdwGBG
e0yNEjYwdG5fqwwH68qX+0lMV6pmSVikPDc1q4/qhfZwIOokbdPBTHN7HvS4M0WBii1lmTVkaOdV
y6Z1XbaHtJn34mLGoa/Pkr6/nlzwcczJZVzzsNHztW9EEOmp5kbgYlm3eMlWi6CDUVwUBra8l/fu
LXMljYhVaH/G2bZgznR5WZxmvt2QtEneM97ZUPIhOXHYXnVVK6IhXa6qiro9hmBNemptOFTLVVa0
/V6tUHHYCrqsB8+S94oV/ZlP4jKUGVg3r4r9eliUkZnPokql2bqM2TquijpcWJUZRboxSivizcRF
H3rKp8TklZ2ObY5Toy1twjZtSJRQytc5n+nrnkj7YWhI/Bq4RZwYW4slagNSbgdKy5AmZMhCP3N/
lulkMWks6qgYCmf44kUH37u9odXR6KrR6CVNV9kg16QtjAx0mLVBhFH7RuZBb8Y4OEBjwgwn8UGe
5MW6UflF064VyoqVCubC0LSf1wvipak8Ms6OPpx1csQG363plO5lvlk7Vp/LLj8NWL1ySdmZbBLd
UTmzD2mmzpfef6mThKyIjXsTsO4LHhJpWjdeFA0KUZyu62y65nFThIGMq1DqrEeric54q4NBijDN
rW7MfQH1QSj47OoZPDX5KnB/+/YfR3eq+Y2o+v3nO4n8+3dvXQlfP/3ID2+0C+3f7vRdvN0F029K
7qMAfavF38WwP3LxQWh/wHvcVVm7kCch0X7T2J9E9Qfcyfd8sBt0F9AlyEiQmBHhAoIjRPZvEV0j
0AQ5PKfAJ1CuoYK+H9EZowrKMwFXlKBAOHyP6JgTgK8aIC4jSP+RgA600pOATjTmGIAVQVwpBQX6
/YAu2TLNdBF8nQ3x214gcZZPgbskrVi2dUf0Xlfx4oCVbdwZFHO/6nVdxqZr44yGw6DwYYvL9sRb
V4QiVQUxnqEgNR0JhtpUjM8fHO7mAyHqMokqYafXVsk4CVHHuz2s/RRVKa7OMS/Sj7Gg1WkHwSM1
NnH4DW8tMq3G+UHtymQrrR33Uk4mYcopqUPZNi4qnZSfWq+ziPB06aNqHkS2ituiXfWpz1yYWkQv
kjSg0nCez++rrKvnKE8EOkribqFRs5TBm6yd/ZsSl/yqTquGRXpJSG36ronRum9TZk0+kMabnnU2
W+GlcFtaEF6GMexDRgVPpd5mE568aUoiaoOnrPnQOrkcTgTn60YS9jH1TKvQB0U+hgVjLgvzmeuL
erTsMi/5vB8XJYoKVY0fST/H2tQddXA/FmVCSzN3qr4KqmJJDKdzDUuqGS8iMEC58on1rwtCW9j6
RI/whJJsVeU52h/rYVONfr/KtYgWob4gy/1bS0qaGd9pGg3LMkPinkiWhVBLlEe4CLLjqi5PGCmy
KyeSKYPkLrLFIO0GH8qys2XIgwKd2z4RcSTr3l26qUOQSQadbH011e/R7N9PeVObjFXBtijz2vi6
3s05tlGckQ8l89RG3vLAZDw4jnnQDmYYBvslpopv8mDOTJPh8xy3xx3y6KiNexr5VrOPQ5t8zJNx
CT0PUgnVgO0OZNAk1gxFG8pmJFHfyHRD03pfjl21HsvKH6U+OJpFf2y7YjEyL5kISzV1cCgy32qF
gtmUQTG/iRskjvIqkMaqtHu7yDL/zL1NDZ/HMt3w2i8eHiClLpYF0yjBGTZTPb9dEmfXpEjqrac+
XkxZKVwZSmrIqb6bVrb1NDFZwvm6LbKzQab5ZlI8tCX8WCtfrEpafRFjn4TBRIaV7YLgmuMOmanr
L9sqywzq/fuRzG8KR3mIdimxwkN/mPjEuCzIDEn6j2IqaxPDrqMK00+NaMuQJQKKGaKDtezkqm+K
UZqYq2CbFf28Z2kORVNSd+tKd200xnI7ef2mi3P4fIart3mjrzsMD7typFz1rj2puc8jV+PGuA6e
0wAHdlm10i2ni+9xFZaBZINBRRCsaoan7Zjb9KMDafZ9y8iytmQcScjmutrkguSGFeSNQ7kLa5W5
SHmcrsiExteeTeW6KMW7eemK0LuJfoJWCsHNgDv6vp0HDg9Q3PapmVVeh02VaWSqWeiwJPik7Tl4
Ux4weFZnGs3c6cQEikeeFlWIGz6ErZiHcFEB2betSlZ5zAqT1T0LaUX0qYz71sjG4VU7Mx2mQavN
zGy3djGGsnLMRRCbpOr0OzJJfBioeoYAhJZhNcWFohEtmvgt02XAo6VJlT1Go+rWbObLJqAp7aJ+
lqesXqpI1TL2JxNPmn3dNN3FbGl8Ns3zyE6cHvyqwSwNkyD9lLNlCEc05/t6HKeTosjEmYM9ZREd
2XSSp4nIIouhGFi6zp3ZWsdv/SCXLcu93igoX6OcyXxfobqLMogaayF1GpbzFJyOg89zk0/lstaY
ZcLMCx7Caq70Zliy6fUwTvjQTUU9h00x6RAuVxs+Tt1sasE7s/Ap3udYTidzlokKYoYbrnm/87Cp
qy/TikHO0FMVf+m1qvOT2Krmoi2nGjxY1OKsamSHDwvp1RDey8rPARfIso9wC8WYSYkFQhwJDQn6
fpoTrexqGzO+7vu52ugm2R/n7siO7lJNQ2aKOn4rtDspmm4yNUk3WYHYHs8mQ6dm1Yt8Y4e43Aqs
gMT4Vi48s7Cn6RfWxRUiFLqAOIgLD9fFAujU8xzxtSxqH0519a5ISmo8x72xUqyoH6C34Gcz7mDp
k6MggAU1B5EPg5z0cEpSVenM04Gvh0Qf17amphH9Cvl8v0zJvrBVDwV3vpXwvK5SSTpT5321ztu3
lWsu8qpJI6GWDnSKn60KcOjTVUnMANwKBXUNfrQqmoH6n8wpGChIaDgF8QUvxneLG4Wp04buDXh5
i5cZAmD1mYJfmqZwXWST4G2eimNAzN7ELutDVw2m1k5HjJelQV69pUU5hkvXfymdW0zXZfs7P7pZ
/leq4asdb5Hy/fr0frn6ly6PH1A/98tj4CowFrsWqW/WflIkP24W2ZXV38d9r5M1KNE7X1DQvsME
qDJ3zId6Bb6BoSBm8GQwTkEWvWM+6CutIDNr+FtDIath1Pc6GT4J7T7AQsCDpdgfYz4QevKAEuj4
UlB6c0hTUHg/dBs2yVaPUsj1LOerMsA9MtZTsh/UfRvWTVCFaVO6K0c0fU95g9eiUsqQuvRh23kW
DoQT09lueZN4exTUQ7Zxvu+w4bHq9xVLslAil+35XsQffBZAeiQ95NFSrFmP25N5DuypyMl0oDPW
R73sl9f1wPu9fC5tFDvnNrMLgj3II/Hh07rV6l0u43YmYY2pXSOoqs29Mjax2p53AfMfbVn7dVwD
d1DmU7xyIzlxkyJrJ2QGCavf6HI8WqaWRK5S26yDf9ARj1HG4mtX4quqlLWxlVjBmoKDuLPtZwGn
t84ZVoZCgg8zGpSh8IUNLWrVuz6h+TEQIdL0UxC8B12vMb0MxnWHXIhE69ZjW3yydS2iPpvFAVqW
wojUStPIIgMWSPu9vnPWUMhwOicH+aD5FoqnzyStssO0xSQaVFy9r7yE0BLTN3xZoFimqAOqAUgm
kRafMs/dSReU9XosVHubfv4bHp7vSf8OhIEYBaISnPLH0QH0hLs+1WfG3UUH/YowjZgA6lEo8EBI
H3fRQb+SjCixyxwYUyBNv0cH9grCBYgcRO2grdjB8u/RAXwVw42gYxqYUUi8dxzCg2gPjPAzWfxJ
dUEpVsDAEgiFQMOyR7HB6lRNeSqzDVmqadXF6d5CmtZQCwmLDuo22dz2sj8zGzC7T2IRgjAJQgDE
PGjXfwzac+KYrQqgM0ku1ours7Xa8Wm6pcogWu4HlcvDfse6IT31Z5kt0/c7WL3WTVwcVt3S7y0x
vlI75m4cSmuWNnB7C8dX7Y7fG9vsKmAiOeE77q/ENHkP9famk1NxWgOgK2kOTuMzCHn0uo2HY97M
2AirvSlIPBjZjluW2Ba8zgLQEuRAUSL2NG5R2HXdfg017B6ZsDBqkKPJGfJR3OKTbCqKI+AXuihG
fNjrFm4hqE5t6NNuPJiCLI5EgOZDsYBHFz62q8an7VbJvjrK61RsHfPjXjukJBz6wJkZ+22p1Bdc
kPwYLzUAuGzsQoyCKF3sOaikB22Bh203WhcSldhoSrOPVTmeA0ewmLZ323akRZgD+37QD8N4jHNZ
70EJ2YVdO2xrXMHpI9h24ztgKpoRnw4xOvsOeKcd4NV5ATsCwLsMKjNp4MgFHzHeF+k4mm/wN5hT
H8lOwBEh0Z+lKC0T49FYmn6g71lPfgSIO80Pu46iPR7jLvqGjCc7zcezS5JDbtWXG4Ssp7Afs+G4
92g14LkPfwCWc5YAg4r1eyaXxYgaH+OgO0blRzJ1sQFOVq4UWLCVxbXueWZAriCRGppVJZLGuER8
LFSAwmmQ0exEFgZdUJmkL4+WBW7sSnbWB9m16nAWTkgAJGPtcY6metXl6XmJ2LtgKtUaKG1sRjSG
Oui3lhTXJM4SOPf4RPXzYHyuHPARwZdhiCNbqMRAt+IIsw/7UgFH6wJZmrSdgA4X0ngwb2RVEJGc
AcuBxT7QDm9ugH9VL/U2Th15+wj8Ew/cs5BBd4jauNq2Lcr2Cpyf37IA1ja6N9wX2XHKK3g00sJD
fueDsXY4jccxRHak+zaZ3ueuDMIxyGwk2KBgPwML1TzRMCl90oRV0sYX1gUrUgdLmDJRhZRQddkr
nb/FMXVRKzWYdydtzL7IQ1YOM+gB4xc25SOQL6kNxSKvgfMaDWH4oIxFbiiy+Y6EhjWmeguszGuR
tmXUNQzAKB0/qTjYUBR8FnHP9tsYQLJsqiByoq9aY2c3Hya67c9kUY17rO/hL6XHs/+WzbdJ7LcF
Q671T6vmu3et7jVqfBUMb0d+z4zALyPOCRS6UD4LyHFfM+MNvwyC8L0K+FvdDIrhrozVMA4haIWC
DPM9MwpB4WcgJN7ck/yRzAgLeCZXQf4FfXRXDEAeflg3p4FOMuBo0430VR4uo8qNb4X4IluON8Uc
022WpNOxH/S5Zv0mYI6DrsaAmmmL+KQMgGrTbl4hPWtD0iIuDU0y/yYZnV51ba1WwRhvKtDLljC2
wN70flzLmcUXeizSJkSO0DDeeRwQUgqAJXhhsfPHBBwT7zw0AFdNwGWXruarLAty843Qs/EQLb5G
0T1SL66hNAeJ6EvmhougdB8GFH8iCciRN0TfhEljypzKtZrnejX1bbe+YfxGXqYhVKAQi/LMGc3m
04eUX1Hy/RTe1AuXQmahE6mOUAeEVUIna7JFRUJDPNoxgapHIIX5w7ipz3ZkYN9EAZS0X/lAkcVb
mg0XD/lAqdoDUYkF+EL6CVjPj7QsCwPUPcCOrHah6ga03RGEadk6+JDfEBSzMCa8Pcj7Eq9u6ELe
44+laN7lOcDse7ShyzZyzurwjjoEISREqllWcQL19SxHZuaYA6cLRCIj7LBV4sM3LrHq/GwAtpy2
yG9vOMWCk8XkIsWr2eX6MKHBGdDMkCiWzr3NUYHXLAAiK63kcaLqg9zGl3Uzmgavst5Cgs8baQiW
R02NywgklMJooMWg2mhXkpYHo7PtmnTJvEYpfDJxrDF5El8MARD4gCJah0OC2pA4LS5Ggu0R7bXb
Q60PoiIVsTDpkqCobQN8S4P8Fyj8FlD4ygdAWf9jpPC9vfI7UPg+7i4e7jrOqIKin2J4QUvc76BQ
r+BlLkAQuxIduIHdpTseAeIh1sCJQds7lQzouPvxUAI5x7WEbgh2I8X9AaTwTP8EkBXQ2wFBG8AH
eRQNlzmRFOncbuKMhaX321FnJ2xOopbZUI15JMhX8PlDuPCUYsQwpQS0AEhMSr0L0PdaNjq7wFdW
2o1regh0RZRa35tFFyDazcgE3WDuWeUZfEKBWnlM5hHoBVTwHhaGjQK6ejhlGiR6obyP19bNb3s5
z0bE+fGQ9vWBd12/Kv2xWMpNAFK8wXG7WWp5oPlkSkX2YluEC6L7Wd2d1rJ9PePiOMmyY9YIYP+S
cRs3tDWlTUExH9fpMNTA8nUHRYcjipd3fbYcI2Cte+eOgwANRvPiczmJ0cxalSZJ3OlcWBwmjk9h
YcdTMU1viqxqQKxID/q+XwwZ8WYO2CeX0YvUuiHiQSZW0zTqjSV2JZZmO2f8JFaTMunIQHavpy1V
7WlQpH4P6Eu+Upne9oB5om5q0RGbmjeVhGoYe+kNGjx0B+DmrVdFaeoqVgeyKPEaK//mu/6nSdOZ
YcwSUFJTD3IG+zIG1RKysU/XebHs3UiDUx4bjN/mE9kgD50iUEVfNNmUR0muzpOJr7BtTvVke5NA
54dJdM73WOxG01blKTjJay07wATtsUcMQKCPeI884LerujpDXbrJO3VdCOB2NH49VWkYxHEIjNTK
x83rabKrqv8822M7hHUMRFR2PalqL5hVuCxir6nWGUlXMq5N0DahHsg7V0wmA2EsC5ixuV7NMzQ/
OGJE0a0q0HLb5SL29UqlcwTC4p6XkGk59INwHS3lu5kVq2rJ3+bKR6AmmzRlgAe3s8+Pin4bgP4z
lm41KNB5h3QlRL8RS7uqbb/WLTscJAgUUOBKgBZsTmU411sMeQuKjygHZFk2pzY9ZLI95XI6L8sc
2kfcauGVcQMQzROkhPYjtVOY5ZfaN1HFceSFj5IAHXbLcNo13VUP/SR5iUJNzwTXG9T2Ec+LrS2G
kyB259mSgzbT9Pt94KOM6E0zi09VXa+Typ5nSbmHvHjX1fKi7PBpT6vNBCJZrJZoFP0bgZPMcFzu
j8UnWkzreRk2na1MRdS7ptGrhrGjZCqMz7Qp2/QiXeCRd+93XUeQ76KgS7eJXSLQgoyUYAYtTwL+
oZJlGIzAGqQu6rQERf8y3kGp7GgmfAM0wsbXB5VvmBFde9IWFTETBo1QxgM6LKGnyZA+fSfL5jAj
8xWWQIO2br5ys+sOq3jURs75tsF4j0n2ARf1vu/bo5E2F8D2XLbUHvsCTDYVe1UdXy8jPuiLZJXB
SbM03jAnq3BiaDNCExYHcbcccDQt836Bqs8xqvb7AWmTB4WINHI40l2wmVD6yaPqE+nlnvbzl1Ek
VZjFyacmK/eCGBfGjWgvFfV5VgAsovpY7KS8boL+LVwJYpalP857upIdnB/0GHUpC5PYRx2qoXun
PxM70kQgC71XNbsCFIijggZZyMvGh7lagBYO2tTESXfUkDrsqbfGpglUb+lqAsE7VLoZIEDQ1MjK
YrN4aGfLp2kyks1HousPe1ulJuHQSSBkDJZLAQOTeLlYWP8lX2ZwMP8RWiT24Kne76F2iexAXvcz
Qq+DEZE1LVC/6Yp6WmWiBBLKD5tUkY8zG4cIekjfx6M8HbIW3Ub9/5Yuv7N0Adrxx6XL2fcXu5/U
LjDwrnbRrxhwJTs9g0t4Q+V+7QK/mYNDAocKRElIqY80ELR7RRZLQIACGM/7tQs0i0IbEeGKEUBh
fwzL7V7FrR92f8LKELz7Dr/IAFaDdnn/Ximhp5w3KfPJxg/Ll4RCa19b+xEI/RjCSLdruXM4WKKi
6EliFpcEr4ddcx7gUPq6mGKQHMeBQHOkbEKXshTSVTMd86yZE4OroA8LTb3RuxZAtGsGhFaXOuQ7
2oHvCAi1oyLSHSmR7OiJ+oapUDvSYqgkg7a3ku0TYDQQijdDhzcsS7aKzzySO+IjWT77efridowI
u+FGdixJn6MDCHijkUCgBHVpQyfrMVrm5QvfsSzLjm+5aSrtdhwM2bExw46XaZNaXWY3XM2OtUE1
hOJ2dP0C3TF60+6AKajLekV2YDX2iy5NbgdteDmtih2obXbwNt8BXZnkPKxHv6lLeV4hOh7XhNBt
kMx4w7tGAMMF/aG0hibUbgc5sh34KG9wCN5BkrbB0IqpWntUskFc5MvkPvS0XTY2poVazUNTvWka
d6ZdQKM0qSBnoFVHp0OZzqZI64uU9UeJrVZ6kdtFVRGS9l1Zy48g3zh+DryWDhe3QHwEAWhRwzrj
LgnjlEeptwdLOh7ahrzp+qkx0BMJCb6JyhEAdiBPkjILod/4XZ62Z6W/dEFjBoogBuf6jbTt+RBD
znGFCy6SGPfreC7INheeGKXj6ynoq431LgfRtzwdZ4CD0wi9VtCMZqF5GOGD/7JRv4uN+gqigDn6
cQR7+BsOngQxGHsXxNQr+K0ZRMMrxDs5RN8XcnfxDSnoGteSgpTzSKoBRM61AO0XQZ/GgyCmKSA5
eFMZBGAK8e+PEFJPoQmAkp1kDDoSgVaDnbRyL4R10FQL7TjQ341tgaIB+OVI5iS8dzTPIKCnnBeG
7UuBMCBNBUj04STN3KIOsTzZ0DFZiXYxE0Wm5BgCZRP98angdDSQaxRejtv1kN7fTx5D3ySbqYWp
hg9sgC6voUuPWsEOkkTAa/LfLP7Mtnb3ehj+AUlC5ylsjGJG5aOzg98rlTVLl9lNnYynnjeHImg3
GODO/9s0j7IMdFXmipYwTV92e+ncmqlJjau/tjT/MVwMj9PuadQYVOWHJwetaWwp28FumAD0MZab
eoTqeYCG0/S0BO3g55t6FoXfm+0R8B96VrKp7e2G0A3Tp9S+S3QWxuxybshvTPXc0wcUw7eNPULf
xNepHDVM1RcsrJcvFr/j0Cw6wDsZP9/Tb0z0uCUCmFFLaDLCngQy3YRM4f4ve1fWHSeurX+R7gIx
Sa9QUJPn2X5h2UmMmBGDJPj19yPpPu047vj0va/90uf0SlcoKLG19zfpLgtEaHX9//NK716otrOK
yeS4kuzzTTDfrWOZ77125d3v7+ij6vDm0VH685roAj1rsuDRdRMBnPpcTp89sw/fIdcDmATBFyCS
d6uO6HKZqgyrzqrHE+mJXaeX55pZ5f/lib25zrv1VvrzQHs6YnVr+CQyC6NJDo1nEQZj93+odsAK
/nNL79YbcHAWQBacbQvTw0FxtCCNAXwd9p/9OtghPqpAnm9RPDlG+fun109NJ3kjs62AkwTQwtKF
si1rULV+HRZWYIcp884L+6tLwJV14pQ42bRlmeeFRDdXwM31sQFPuKmz+smmBCgzXP1hlTXRDFHZ
hlnLg3bGOzY2Jw0bxQbowEFTsy8biFoAISSGN4+T74HkX67V5J/Pbnu/ZMyPtbOcrDUxrcxr5lUX
nJvjIso5lNly5TPAIwxfICBncsgva7RYUKKQS5aOSQCtagiR+rloZAzmNLENt8PKW/bezDO4e0Zv
L4O533bFcFVZfpwB3PELWm4KwD2W60KZ7zvbHHDPz1Jx6Hea684zEn/HVAHlUM0FF7CkdFxNu6rX
mJ4V5PKXs71Kdlp2YU8ZP0iXxKomDtAuVySB5WYHnoI78Ytm2TRulmRikrtfZOV9VfMHrwZ7WRPa
bels1VFpoFXXFJQIGbvdW6H5yKcgzBtVJdnEl72lWihnITkX3dwkA5lV7HQEQNXf6M4t3QN9G5q5
OP0uPge8gt5ydKb65rsCPe0xBANXaJJVho4B/cih0gI/73ctOXMLaMo3vF6ux5XLt1ZWf1z5/WJl
+uXK+UuQ/4uGYDDg462GLCAljET9qhRwRogyS4gH5j698ax0w51+iASt89DwvjyD7ut1gfSgaMFQ
Q+BpR62u9L5tmQenkxsPpGxOg35p7ucKQnW/7+cT3qd8IziWZ06GPrJmG8KL0aj9uMoh8lUYQYfl
woJEd1NmroYGAy4IW/eg4aGoEEVjRYC+/b2PGwimcgFLBgGGDyWGqHJQIyMwQHeVaTSeOfPrV99q
mqhahRwyq3apV9oH7fTOppjamw7WsIGBNWm6QAEg9oo4H4YlYauXDAMJ2XSwl3HYzBqdvaSNeKi+
U+X+DV/taBS+NOFnj+4AOErLQkVC9S94Q08mny/n3gL2JbBLFS+OAPtSzTJKeygj4GvgsU8KCJ0n
O9hwaO30WKeXflWNkZKsOs2HhYTKEiKeF3aLMRUevmUxm6Dpdjr17agW5C736c04jd+8dtrrCSJ4
SNbYzK+yqvjCC1BlQxGDigzAdy/7QE5TVOL1CD23tzcT93U0BmwPoWro9OVWkPqSde2ZcZzDQOSN
GOfbtIN8W8EdoKxgTgyrxKal0DJ4zgIBjNeSMJMziTI3B+w6WFeB3xfh7A2Q6033woVLTBrSRRCn
9WFO9a5r2gcJv6BeLR3ZYu2Iba8It7OrHKgHp6C79Ml44KW9zTOoDWwbIJ/lxMLxYx7op17rLBzZ
uA3y8YZn9RCZIoutoDNhyWuo5GBsPBaqkiF4f7gNKupH2E0xEhvyiISnJMDfTopZh53TjaFQJJrc
5bnP8vtOuJvKVAmk213MiXOrSXtZZiXUO/U9xOQn82hO2qm6h3DyAIHhRmXFFrzHtdX2D9TvN4R0
9yxnqMPVvnXGS9uat5Mzoao5zelAnUOrwf3OHvukLbZ/lWvCR4t2GIIsD+CH/26fNfAipQrKiC1l
GpwexNut7vdYMacFyQ/WYlSYC/rsFHWzZdI8fO8j/gXD/kswDJPBfwaLX/TAf4RAvRM2/DGE4pN/
DZKI64O2GFAwdTBuoJX6S/Nnr5mZGHqg/bPZ+kdvmLzARXf1p1EaLdwbZYMD/zKANJeCZfP+0SD5
UfOLHF3oJOBocACc/twqyhm0sgiU2LawP8DnHGX82Z7bMIXj+c3T+WDs+mh0oGh3MLZCXoHB+ecr
DYPs6TAKsTVzEy2GRSwj2372t1ZQRaLMPnl1Prvcu/GrEFDXjVYOkK98hv018oDODZYMTck2dHK3
v7+5jx7j25tb++W38zgghG6eMSpTbSJWlYnT3jegiSqol/5/V1q/yZsrubowQ51mYlu3d82SgUu8
q+wnW97+/jLfZ4T3U/LbO3pXeTBrumNWFGK7NOzbnPOtDYoya0200HarygXunTpxahbOBUtm1Exd
2vu6qECcqHvK5pCUVcTQRs1+kVCwRLOEq8byr8Aqx7//rh+10/DyW7CSAlzBG/HzI6lFJUarxiOx
l4txmQ7gL+FEGrZ8eiIp4Nnys6X84a/95oLvfoMW+srJjLggmY8qnyEC70LHPhb5Dx3F3872K1z0
C1Tx9s7e/QjukpGygI16W6RtpB2D5kgfPFytUUEygFWVfX9srG4zNfPB9uuo5Us86hS1q934Zvzk
nfrovh0f5iPAWxRK5ncjEuQ0+Eaw4G2n2Uk0nITpAJWQX4I1Wj5Z5u53yOfdAqQrQAPgCfl+MB3/
/Ks6mar8uhxJ0mmogPMK9HAnUJ74bmbLV1FYOzWBZOfQhEZMdTDv9wCvzSSSnIPN8lv2yBcwWnDJ
teiD7e1QT7dtCxUSPvKUL8XXxaVbp0gPRSteZptWZ5Kj9XEVHP7GZrsSzBoMXbetWPYZAeU22+W+
BAdnVjJOWOrVATs3gaWbwdalYO3Slb6rViJPrZQeAbdXg+ObwfWZFF8J3J/BV5vBBXorKeiBHXTq
6UmBLbTAGrZgDzVYxAls4gBWEdq3ZwOWcQLbSME6Yht57MFCMrCR7UpLditBOYCppCtlWYK7BIF/
UrvlXepwOAkWzzoZA9NvmgD4zNyP4D4nF5EMR0gbQjvo920vTlw4iybnAIR9t/T7UfuhHvNo9P0Q
I0EoV20ngyVpcaKlq/djC5JkBDs70ljIfuMV3i2ny1HNwa6eLAN5WxqNtb6WE+ayACRrLkM5QQga
FMmg2FbB51+K7FLUVTxCbquXEiR/vXEdCqGyvFpUltglOQwpTSa3jK3eRBqJCIV5nlkVqQ5wP15p
pipw/mnE2YJxFtZhYu3Fsuwmo2MJJ6pX5mfft5a8jUf7HEbZi/VrZ5N17nq0CI2QcZY3MZI7TjNO
qtDq8SYXw51s2mMv5zD34UstMlSQ1g2iibGozjNodMdzDNl0Q00VDb6/t2gZg7FOOg/Til2fc/x/
yzYR0imi9ZUkeX6W1+TYKAwp0LLnJEDR8DZDcVuP3nY0zgmbyiOXoH+rdhWubcWowMALJ8nx3Z2u
2yKrJFmrWsHLcxdMe0b9LdiY07SqIir8TafmCKrmfdkuUT9/8bS7tRqzq4oHQfjFLKqE13ClCmiT
bfwNRiZl1x5hTIkrSiK5QFHzKAl+36CNiuW+rZbYgkzYntwT1vPIQsxEn3aJ3aBHwGNfX/sMdK6N
24SmYsfQnnfDBaJJIKIWeF4C20JX7r/v8ObFz+tjXowbBUnF+ijVZO7qVQTiIR5l8I/rnzvdbZM5
iSuG1w4ymrLjEc/K8yz1MbRAe9fk56xTu2Z0YodDIMezDZW3C6mv7eyFu+ggXBLBHRmCcQ+zFEoW
zEiNzfeew6Pe7l94ySJHt7G1QDkAZrqvutMs9TZ9Phw9h25cVx8Mtjl/YtGAe6Bpc0Is9wpXu2+g
SM/xqIGSnDg9XizRwcFN8stWjBujZAJdUOJKEzUpzD2pwAskMhjmp4vFwiMP2KZkcwS6D0LELgza
Lqk7HRUggYQPDYOCnw+Get1ZmGqwqEiKWudtyFRB91nuOdjztU9iowwRNZMMJo3aAU+4BJWPBSFE
HysV7KEtfS0m71LMEJTk1YP26SathyPHIg9M+9Dj6YDaMxtvnTgXjJ56nUFB6l3TujwrStMnbSWG
sE7txJnbbwHGxY2DgfRYpeSbT8yTklYLNfpsn5OF4c0N8ldujydCw9M9af5UcBTDMt0ug330gNjJ
BX4mMs73RkGYwJh55ayAFKCMi2B87otFXXK8p2uySxmtSoZODZG0MX+iTjhDu2cdBQsJ1CArvRC0
GsfwJ1/xCu3qsnrBOoc0o/H3hXaf7QaLX3RQl1MA+qelzV2sZZAi9ahPJ7vCsiyX3aia/cjYDgbb
r97g73zCErOoPvJL6YWSwxdiuuFuqs1r7fJtCdFJaDJ7Gyx1u5GlU4aVFTxOY1pEwmv4UUEGv1UU
hvSuiOqyRDiOxTfrO+lMXdjPQ8Koc5pSAqwPJm/Uq75ytyPQOj93kwo/s1A07kh6rQoLyCZeqInG
OmUynOmzmekVz4shxM8GBe2wWf83T/UNbZ3jWgjlJF8QD5GgCD47fr5rWYBwoC5JfZgWaLNvfZ5I
y5xmOTlJffLVNXRfrg4NRAfAZxym5fJYpk9as50dHCsoPqhmUVZY9wLhRmGR43HWlnldfBobm9fR
3Le7WQdA8vCLNRn+uJj8x+/93L9j52djJwZBDGJodP5+6lxz6/46buUvAvM/H/1z7OT/s46b4DBB
RwbvI7jguIIJFEybC+fV+wguVDsI6jEUYmjFd/lr7ATFBB4UOvw1OusfaTAwr/7a2YJZ9V2Ega0R
pu+9Zr1Z8soMDkkEmLgQQFcWFTP+kcr2RYr8orN6GPex0LKB70ZreZUWGj+8iHXPwQBQNylaa5eC
vww7hd7MXXRipMOhg6fXjYA7Bp3Ok40MiLUL69vqZUzB7JcAPgvCt9W6BWQlrJMdvJ5jIxHjwRA3
gUwLMqo7rZaDl0GnYdeoTl1Pt0vJIeIa6pdx0vamLxE14dgm4V6zX0oIIrRq0RNKoRLMJ3va56gR
IvYgLlwclbiWikmWxmVGYtcj950lWyBUOTQZ5HUU2ExWM6hxBa7qnXazOPBCx8SvN6WtE0m9kAkY
ZnLvsLR+NDbDOek9VDcdV3X7nOrsoZmH57kkcQ31SN8uG2jqLmbQSwTKyNJxDx5fNooiMKZGAenR
IdF+rczT0RTPJoODDGIMyxVXualPYO9BA5QfpBRXzlxhp1OxNdQnCpJ6WSwv8NtuhCAx9m20LApo
X+aFFnKnfIjEvgcuaOcUDgUA40U0oLct+ynybR27k7hadPmEwczkkOfn8Ei4eErKj1rHckLDvLCk
VpgD1i4a5KlRlOOlfJnGPkIIDAnZWmU1TfRadeFXQv1dK3HO2KOsoINpnB5ROjYcGWvdblDAFQr5
jILer5U9WGs8FId9xDv5grz3r+jqdgaSxQ5bQ+rkyCHBZlGuu0a17h/OupPk3/eUdXcpsc0wbDf+
uu802IAKbESNGV9l4cPW4TVe2BTN6ZLSrYvNq8Ym1mMzk9jU1mEiWHc5YNSIFVp3vhJbYFaUcYot
kWNrnNc9Mpvm+37dNX1snxa2UdtLt1h7L6nInvlUF8Bi1YlrVa+LzvvYryBp1euuHGB77pz8dalh
HSYZAnFcbOENtnLpZWNUQHC1MdxFBgjvSDh6WRvXK1Ld2XTC5eUDwCEfxdy9zr36Vhrn4K8It1qx
7rSsMEa0Ly1LATM7vgRIPCctwttq1sUNm7fYsAhkAVkW6oaTHcgQuP5kdyvgaAGf6vbgHKzXroBt
hgY5ejsHeKk+hZN5SijS5OjYP7c5g3UD3ue0e5hQKcMFyXNozOPSd2KkJJchnDHdJg2GnZZQLxbN
EIM/XrWiiK4DmaM3GZ1RD3x7m9U0XpiNfoLv5bg+wfGVzmjM1kUTuqwoDxbcPGEe4APIBCoiV2JW
nDhW7WzMM3eXr52EtqvpLRYiWKiJGoncPdYnUOWKrURDEjU9qsn3D4uh3gdGvwJnhwsVjOXGgAqI
DEL5ZlW+kBqeoQlRfV2KILaWFFdm7M4mFJcoc8BnV2uwX2vcR5c2h6VDVuDacvj4lx9uOUHUXhVV
nnhTeeoHK98lgn2j+qcgKIeQzU2c8uwr4wDXYAdp0adEnauSZfaSbCxQ6SpYarMRRUv43bklu1jm
RR2Zpk8h95o3owValQXQ+mL5RGuHox3rWM3Oo63QkU49yaPcx19UqeARGVAAIpAgt+lNq/eNp1Ei
0VdttBXs/u0EfuzZnzvrENMA/OXvOwFEcb6Jhf/DVPfjQ3/2AOx/sPMD17UguYRg6We7OTIo1sN/
kKj5ozv4E3nGgUEgi5HZtrpFLGz1b1uANTQep5v4iDih8Jf8EwnTB2AStIYUPQjORAns4B3yXHiV
PTlQziWyrcuQzwUoN1WlCGFS25KW8ycRNRCM/tpyQNEFFgUJHTCbv9d5ZA3ovm6yeFK7WNOL21/V
MhWnvKmGeypzsDwTyKUxZXmkWkOikWcQgYA6x2yA9yTXPUv8fgqSvDVwPFgwYjdkCGHj3k46/7pY
0+rlGs+dtTUmek7PbIMkjNnPu53jqE0XZCxscDLaY78E2dZ3Kwuq79GPbccUG7YCPVnfNiE8H7eU
dEPExxqpnQH2i0rwR0qrg9Nm1mWG4JsIOVdZ5PbNS6f084o9GSQoeYGoz8qxkNCeu49e50H530Cy
yexeX6u28DayTcG2oTtirjabVEzDFzoUXmxUdev63baSVyNr0WRZh7qYnlbC0dbUQ71uTcha5IvV
mbVHbJcKXU9AvZLXJ7Nqb0bqT4nvt+IhpTnwIdfzEVHlNhGXvYiQxqMhOkWpLSXSQMyI/X2YG/ve
bxsfU9VQoVHJmHcmc002nk28MEfaqr/GrtbIX5VrEOtcL9YRiaLI+FpjWluNi5FRjjeDGBOlyjQa
ILJddjlSkCKuUe0jFUyTjMXcFXDMeexpqnMWqtbzvwkyekdJZydqxwZBRbY/n1BSkQiDUxY1VX8Y
YCfczcB4sNfuBkh6Q+QnibBJRwhP5WpSsVfUDoleYdDBieTAIZGPrDgntLpyLQm8CmhKXDXy6Lr0
NujtMoIDsEa6FxRTiMULzsDuPf9bL/+revkH7Qb8/O8L5jo6vUvXf5Phg4/+VTbB1Vkg5jCN/WGw
+5Oxw9ElfA3xYSiOv9TNVfIOpSSoLfeXuon/Gg5ljCMOWpJ/xNh9ZwzfswK4kAVtvYU0MPyfn5Hx
hpVSmmrmCTzJF7pFQrA0uwGZa9bg7gj0mZy390EHEXptwxnUDDfNYG2DJoUqo/jWQ5e/US2fY8wF
yL7I5U1KrX1dj8h8QwheLgYHccTNvWns06FLw2muH+pqGAAoQCMfqMc2qJM8I99oOViI6ovAf+4J
Q7LDOBwIJLOhb6Y2dAD9Op7YDmOKzAP/qZ66xGnw9kg/iOmKtNOgE2HfIQXII0+OIvvSFJjBahrS
oX6o+PxUoxXZkb4/uAVkACaVRyQC7xjihRE7d+a6ctcs7UEF8tQakYYJPvUuKNNDp6HZnpYdqjgk
RqP0jqWrwQ20baLKKewMPEGVc6gbelq2LTIS4ZclPvxsQCivaAABlVNCMVIBMaTFrimys5Q4ezP6
F2NPrttyAKnUO4jhYKdj+2R7xQ6033k5oChU9YEvEv5H73xo+ReX5XFXzduKp7tGWcDcifxCPD8e
XAs+qeVZFiRZhJfM0t6RamlCbfgL5AcXgarvVGbtKpmdjmP1Mjk8TjO7i4bM/yaZCqXdYTIbYeqm
h5rpkzQP9gV0GIM7b10BK43Fjm1bnXaTe2WCYqeCLOzBfmRwA63ORN4ON7o6ZFAJTZMTNgvf2GkR
B4HeW3hipC6SpQgSIJSJVz7mCHfL8no75Pq086+AjyVCuQkwpFjR4mFMy2s3ZReOas5m175VIwJN
jNwO3YnFFWwRXeQLEVYp33q02wyanU9GIFSb0fPBZm5UkT2z+j1iHWLeBQki9TZCc3A6C7xQAiuZ
Q70zI8xJmm8Syahlr86oap+Z1Nv1rr2cxiCyj4XVjlFG4MgEYrdtxjPT1VNcZFV39MvijAIpBzyt
b/RqHSLwECGN/GFGuPIGX+XJhcuI4I/CcTUeYYOetpmBGUmttiQAded1gR83hWPJhXOpz/unCk4m
C44mB86mflE6kinCHPPV9qRWA1QAJxSDI6parVGk4l3IVruUVcH7jmRKFc+rmQrZhbGAu0qtNqta
QlXTydNWoMMo4fMKKx/SoW6Bn96dS3tDZ/trsFq3wOwgEBxurhGurjED69k4UW7cpPEUsm1pjNzl
s84AI+lXY5i3WsSA+ZzZbbBze0ww0ugxzMehOiNW+gwt2qFRGDwYZglwZM1KlpVpD++EtTVKtJHQ
+A655z36qrI3tswSd20ycnQbubLBeA3quW31lVBQEzCt7UijLVkNbS3aFAftClCYg5eSL9pDV2FV
k78xmlnR5Ps7MHCHEo2Os3Y8XiZAlFHyBTGcJyM6IiLRGnUOjCuyB3XGcgOBIeBHa22eEFmOkHME
xyBPL0d0pm1BWwlCBXayYy3mZ1njX9ZpqELKeu+USDRDQ+ZV42HJeBXVnbiDUg7TkbsMyBoHzhl0
zcuQly6KFLo5gbaOZsNrIKuHFXxeiuYwS2vr4or2qpjzES4Q2uMagO6nXlgviBTLra/MQ2eDRIlL
N2jPLcN1NNvIwxHDQKJhbTS7hl1wZAbVFZcbL3D6e8fU2a6YnDvdFjfwvRahHqwYTeSzs2jEgXF1
9HoKTRvCYwJbrO3eg1TlaY+VEVqmifuxuwQkda3b+iwXPPIhhwrrLh/waveX3FbJOOpqD/AbkDve
ojdb6n+l8sAWB2QPSpfvadDvKGIBpzBaPo6uvodub90HUi7i3vbiafG/BsW8/bfj+Scdz29HxNv3
Z+S86Xfwwb/6HRuNDmTcOFDqR373m3aHgupHOBdmNP8ngdJ6ruwa14IP4MhmRF2+HRORUYooQ4oQ
gAC5Xv8o23vV6byTAThIXYHYyfZ9nBjyTtyhqGG5nTk8GXPgqD6cWTyH/fyfrlobF3Fh2wESjWH5
nTZp6SpO4C7lyQytRdXA5VKRkKr+JFMXUD9/crUPbgmGolX1BSkFVCvvJl+naHmfM8WTfuBzODVl
H9oGc+Xv7+mzq2COfysUkoNtt73SHFHOHoFAHOBkbhnzA6H5W4nKB1f5fiwH9CA40Bu/+89X8QVr
5NzhKjhoAsHK83TK1Pzw+zv5QAXDsAy5wx1v1cu/+3UwpVUKimSOLBpyo7LBDQMI0QO//ERu8wEi
8dN11nt9I60iFNndU1fwJOudU1aZO4+4l5BAn1u2Lj5ZAx/f0/q2wR7g48Dzn6/Vo7CPbiN4MpHg
lXg1oICUDhFw5M3vH97HN/XXhd4tA2MahHBVuKkaGW6d/2zD1TIhIrxin6miPloK9DuSgzNucR7T
u6XAygbpcACCk56mjybzDzie5e73N7PuHu+KAaPrgU90dYohSvXnpxYgyjstSlxCLco+8nrwEqRG
W5th6qGtTjuExI1XeUqryJsa88mT/PAnW0+SwgiIZ2a/+8kcthoJsgD3Z/odMsEjV1WP81Qefn+P
H17Gdx3o2SD9/eVsGgK7QGlLlyU4fuOkh61mDvT1mH1m7vsVDYOzz2dr2CT8fTja7OdHSYnOQO8P
LElTuDuC3NHPbMmREz6ThyKgDJEV83ACE0zxyVtm//ojUuTXgE5wYb2mYCd/vnIN7Zqwx5wlmcKS
lDjMZFCcIhhRoBtWYl6T3sAjKBfHFPRBCSszjAKGBTL2U7tAFsnS3TegfCBGH80OmW/zbpggkHHa
8WZq5bff/xz2r8v656+7Psg3VcE3eEBLBpFjq4dDrpDjyK0KdhDocyLwTcU1lEVFIqUSyHvEyMNH
5HMj1VxE7cx04lbqxeq67pO6+8FDRK0CCutQTLW/oKd1kIu55HOAZi5rASPq/ZiDfXEadoYrPuTe
eK1HzE2ZRX/4i/++4n+gSsQWCXIYVQu2GbQOPz+RBf6Hxi1TP0lbd+fy7laiG93VQfmt7tKvme7k
3kFjC+GACh4gipc4QQbizPq2KItqaxfZcG/0sh2gZd0LR9LrQSxlHBQSORw1TrmBxOOF+It3vfjA
N6DkDHWFPE8IvL42ARf7GXE9sT3lEF9kboI4LD8RoAxP6DI3IW1zcGQVhFN5kTdb2qj5whivhXGl
H3Gmkm4vvBQnS9TlHqce4LQPYVs76Rqx5zPb+0jS3aSjx8KxpRAFcaKR69jNJ4qDy3RAWO+tQr9m
GuZ+3cEDMXZtBxVP2SMOmALsCAIkrTBklC4IOJl7mDEyGdSbzgkQM5M5kMhSi4a2j/EpXxN9Kwu8
8kLzO2ncUKQ57A8jssld5daIJwBdmbMMc0xtbtI8L2LCoCAbLchqTYsc4oKRIKml82WR1n1JcWZF
4+GbNW1hEEvE+CatxC7o8F9iKR0K5lyIojqr+uWsrNkCWNkxCE9r0tjFiVJh6jaxrqe9UyHAJ2w9
67Sx/HGLB9weUqveBAY3bJf0cRZWH9KFXptG3C8jXP4OglgjQL116Gb4R1/rIMJRIjwcB6SLdOCI
g2pAMjJiq3CCEyImgyBD0Im5EkGOUDUwVjikxMNClu2q0/Fe/cxBvE9nnsrUhEMw3CgydFsHyseI
5znISuD1+QBbW46zRSLTq+CGds6D1h5EUvDqb/oOwBLQ3OYOAvcH5BcZQF22ClvKxlV6TrbBAAAe
1po8cixaIXISyUhakVAEyLvtxAIZQEkM9s1JJVrm0ChK5HUGY7XNZhfefmb8q4Hw3ZC3RZKBOd2l
xvsCXP4cfN3Ga8Ybe1ies2DZ2jOkB5nyb1OrPPe1DD10ZBCjwWbIxoTPZdVuFkOGuGu98rJ2pf2l
TZH8DkS7b5H21LRptuvB+d3aRWDivmvqUFsSX5XDp5qXBE98IU9i0HbcCJPHKZFXE3VvaTohIQZf
cNV03ZSTEsi6tbc4wum8S917SHjNEXB5ESNfRm1x9FOUw9C2o75cDhmzAe0JKHsDs/RRlssmBi+A
M2Bqcc+gAUD4n+KbwMrBS9ARR8Eo5yiqQG4VI2cmp98KbD0bt6FfPQdDr3LFvJGKxELjyJaWlUXM
KPSvTADvI24Rq4n0u0lCV4izcBLVKQE/c/HNxeEeKCDenZNBbe6WPrStWREqy72ghCLuf4QGr26e
rL5HYK7Mp41rNfe93Z4CX0c0w3TH3fmIeBoTasjfwhp4wWj1LqRMdosYqPKst/S3XgSPVPv5wdGd
BnU9XUDZxeIC9SKqJvtEUwQRKdhDDyAu6KHsGvjBAjEkMHBc+maxI8/NzgKZnSjfvvne0zsgGUKf
dzipzBFelGtAVB3trwekTi2Vd4U8jAablnokjt8lc1qrxJ7MA+fuJXRiIiq0vbOou4Rkbq4rNT2L
LEMgrAMBI6QGWGz5XTrYr3UDC2I2D8emHmBBqyd5rEsNRCwIlj08jGMyNezoLfYOR7oMR+Tg52dp
5c0h5/pe9rqP3NEAla2bAbatGnCa1i6eFSIJN/Vcjgn8VVBCaPApbgpZplLIJbOUTHeguC3wzI2L
88K6LiaLvK7bftj6MOcC/aJiVyqAR0uFBIEBJkJGCcH2nQskO6GAcLv2cXpZdpMDbNnP0muPs2bF
wZ+Md9qIKUtGx+4jwstXRF1CjCarUxsnjW1cz7pxzfRKPRvR8lN/O7V8v5ABej85DViWbX2Ya6gZ
1BrurJdFIirLYjh0jIDVY9YzYPETizhYN/OIU2XqXkLMM+UnsvTQHLudSbSjjmJA+DuwqkhwMDau
jx9pdAq6xVIIncG30RDw59wsxwYSpqPfu/5OV/TB95tYWdg3eA+WrIW23GpIMhbDc2o7CpqAZlnj
U04a2l9kooOAMV+8uBxdvS1zBZGDl5dtaHdQcCNvLoccs3JfYaxw1yAUK6FcvXZ2T2JTpd/ASx1l
4bZH2/J2A6rP997nXyHefyHEw6Ei6Ll+zyb9eQjsD8DmDwr+xwf/wlYsHN4A4AJnPf0ve2ey3DZz
ReFXSWWPvzAPi/xV4aSJkjVZ0u8NipZkAMQ8g3irPENeLF+TlC1SlGSbWahS4c4mBaCbze577j33
HNHkxTV/JFfIrOioMuKBJvJlBJY/avBkBUBRSIig68lnNpIrSH6QPwCHLB0hfqUGv6O/UKTryK6g
kYsyibEVysHKhqw0t52JlNvUkfWEfayACJd63iQNpW9S4ecD1HlgIqMRNlAX8eWzSduRL3yJdgT8
JVkoMyoNUfzNWDKh1xzRPRNjzLqdRIvgzonZAfJ+lSZ8NWgVmGITOHIbclGyiiiwiFk3b1P6fo5d
Gbfpe9kdyFYRDqg1s491HZUqN8PTQlL64dtjIxm247ais47kmqXqJC82b9syYHTkenMShfLQUMcW
Gnyc9nh36fQ0uJoU8o5zRs1KOcoiJTphv5WgrbsIrGsIAsZVWd6UZfc5C7OTwK9HqVUHozCB8Gg5
Dc6f1Np99is2LfrOOsedQiT3yVpVnBq2dFk35SfM4+jJaB2XppRiZuveuCvybNShPje1sekYBLWC
MZrrpJhkmA9U1GdGRb+7Z9ZHkmxBeiO5w9FkYrIJATHte3dIazb0OiZwollgEFYLOpGlcxCXVXzi
yq1EpSeojiPPvSK8PLJzyecRUo5tUlLV0K0W0bRB5HaohXk5NSLT/VyqLr1mLr0quXAh8fKamKOv
1WO18VFiWITtQycsLSphbhEKmwsriL76rpUemcIHw6iNr0oSUqFMu+TOtFHoihUnmPoYaEAwMA8z
QzuxNKGpRaJ/Ltw2UH5HNlg4cCiCftnMceVg1JQkMOpQTBw7Kqw7GuHhgegPmk/C10OOUGZUMz86
ay3dvkEM1OOI4pxBAQ/qlHAHsXR8QiThGCIJ75BOxn4kgw2uxMqZaYfXAVz0xsl0hOZpnEd5/1CD
tTrqpO60ocs7MxGoyoRXSYZpiVpp7lgSPiZ+jKOJ4urt0HUiJ0VLJqPBv9GCQ8fPowdEfyk6JZZx
knlaR17E0g/VnBNadtGg9JRgUiahNoY5fmgUxJ/mnLqLkmocybSu+4ETTw2JykjcFuMeEdEMQAYL
sbnIUBCpBJ2CcosyVNzoEunNo2iBYAWRejasyPnTyE87dlSlj3bdHzX0fw5CvMxon1HnB20rXQEN
pr1K3cywbwo9npQGpSrFaL2jLFYfC6Mb6TWq/KYDERHOJhybRXfg1yl9O3ZCGTC6CYLoBmH+M9bm
uLDq0zhwZ5pFoVTz7+dOA7qyiYo97UCRu1FXAb07LwgHsR7fpECEKnfgq1MAywvpXAW0Qm2flBbM
4fghLrox5/KkNNtx61HG0qkyVXB7ahIiNh0TISBFtx9iPOo07FQhiI6hTX9SE3uWOPUp7eT3WbY4
LevwIMjbsb1wsWkCg8UCjc0FLqNadBsB1AKB2FqB3fBHwPV0zspBbIJefiCeL7BeKVAfPP/4gMp1
MKL/CEk1wKHd+Tcd0zZcrm3aD2k1E1iSDnuFpnTwpZSBNLHGoHAG+EwECi0EHm10+nurxiuGpUCr
LXIVA18gWDuDFSkw7ZLE6AqcqwnEa6iWOsLQixSL5KejbG4dZQIhGwIrLwRqloHPWhNMC6nWzqOQ
DoVWYGxFoG1f4G5PIHBFYPFaxz3QE/i8RCh00quJPun88ASJcXNcoAd6VALs8XCga05g/cb2zwHy
xtWCNEBEOqDJTRIDhcgReCJbUIi8QUsCAdve8ha66Tq38v+w572wZ82i4ZR6Pe5ZGak/s4N/VlPi
D5/iHgv5NE2hhZ0yIGGM0Ej7EfeQ2cRoBg+qVTv8j6gH+ytccQSxxdTg2WxEPaiCoQApm8uehV8q
Kam7lJ2XTeiOIuTbSChvnstKatLsB8Im+94FQ1WrHysVeZGAvmW6k65JvviHc5uaOjmeYVdL+lGW
ZI91SYcgJfNs6CttMyAB548WuYXJpqLeULcgE6jddSS/jQhZbNnT77PemcYJaYYqSW5dvYB7kKjJ
wJXguMhGvxiR0bSHlNDvIKhYB5XgR7dsdGOH5kvIGxdS7rrXiyJsjmlEuPTi9hhazGUs5Vdu2sQD
x49Pc9oUD+osPKttGulLN72FY3JakaPjIFK/aIE7NaPmsE28uzr38Zf1stFCgqYBfVruQnh6lYTx
BhvjnPI8EZichO2gdSABYekxAGZoh0qCglTZZMmIDe26kMg/4BJ5AYmnYU8pLntN7keanNpI42fO
N2RT8PCcC+a6ryXYibQzPTc+p3NLHptVc67m5Tezg03X9u7XuAR9BhKKQhEFkCDURkaPVDQppts8
825NvEohlUO5WbrsLv+ZO3g8F1p5EGN44PUqtXg3FU2S9bhSu1ki+biUahlZjz48lBPwdmKriIj5
LZ3plTPtLJAZ6iyTpTNvGVrjoggLILg09Tgkx41T/oWIKTDPwh4dSdyjWsgT5Y312SkNurBsA18U
BfFmzWnJ7vIFk5hMeUx7RLNAiu2uc2ZDNMTgNpsjRKmqhzzOcZNlOWd94Uz7oFRmUWSXI6CwR0vW
PD2poYIPHRULBrO2z+dZwTmcBsd1LMv0DEYjQ2/6g7QOsk/hPIw+eYWQfGqp69NC4w9RmYAANsfK
NHDnBkdwuSBhZ/R3uJ8RfS2NgqUuuvD6EnkaTfMnBfYFQ58vh9xcNkOi0xjHfotOaHsLorntqiAa
dXK48hSmV8c/CsnGIxhNmo5i1cieY+BmCCu3Tpi6aTX2bm7omZMEhfasNrFoy0v3L1PYwVnCGK5K
5frY041CGWB5PD9QFHcqN15/QZSgwvtN0ZJ3/AqZJ/idRRCCsB1MgxaeljxoOnLNsO78A11Ei6qI
G+fz3BvikBRNWxfVYmUZYFoi1pQJOrFTuApFFOqIeDQuwvikps57YDkIuldzfNAlKDlFnTUTs0rJ
kHrhaR+k6aAyvUs1l4ob4jB4FciF0oNCWJ6LAN0WoXqXWmee3NP0Geuudxfljl2jK5P4w6JIrgv2
knFfSsah6wfJycIiw2STZXRdpvrZ1rsDPami5rSJa4QhKGREUzE0HQy3uZGxtPsk1tjI8oCOP/y0
+K240GfyHuMuV3cIzCTnq0/MbfNTKFr/Ug3m6qC1a9R3POmLYQajuIU+x3edGd6dnpj3oa5dtI5y
z8xcv/24L8GesAlVTUdV4AYgg7n5tHO1ysqIAt9EQfi2DsOLBvKiHzbvUL1foi5xGxgNSHAawO8t
UAvLV229GMJaXBuPVeE/IguukN9tPi3Cni5hRHPqJvnSIfn79vh2lLaE3DEcTwNkh77b1rnihH2q
qwtMSaPQftTpVhpK0kwu3ak3b78kavlNJ5IdWqF5HjTxVZ30CKDjSTbQVfTZFvKlVqDEpHt0bqk9
7SXEbqavWu8tml3zA/WAVkMaAJBo3npKP+3lNM0wKe0Tun091TzsOiCA3pJITCWnHuG3XQwWXnkR
WMlilKkxmvRt6w4WtTTo1Oyq1ROawrExPtQXTTPKk+TGs8u7VBDmjajJQZPqNNPMa3IlpPozLFqi
pLyJIwTnjWIcwgWjqXnFPPrfidrWIxFCQuOkCiocbR6LxeUjJJ1qZcqKTZ9495zCeHWd/t6Hnlw9
dl/ob6tU1ar75D6tk0o8gRekCaHb8qFEOGdBEtiIAJdPtHzcty4QzRhV/fCIL6r2BzJtsHYEryFK
E2/9/5INgdrkp6+ue1uezclro357QKvpe/szG8/8ngfsTw596zLPhq7/ARkKvTEutDFyGnItEyq0
DbdcvMh0MccfaAJgVOxw83rlq399/NofotNIpn94/XoxDw5uuyDT9dsrtPGx5mGH2+cvzwPrAE6U
wvC2lgHEDlxsULpfvT7aMliDQH64P7MFvLUO6CCHGyZ6yLdmwBTcD3rPVj8EGEsf64ewnoHVD3SV
Yv6+m77cBN+aAQZJVl0A2a0ZoBFEUKTWS+AjbgWCc7n/EkCElnPg+2/9xTxoJOWhihKDiNdqzX2w
reClIMMvbwWchpagR4pDb2shkCLBRY5YbPn6kAvhZR/qb0yAIAQT+DPAjQnAy4wzkVZTNokPuQnA
Btt3G6T3FjN4lvnq9WIGLAWZMzQwvr//ISfiv7AZmMJIzTCY0q01YOFGb+ro/n/MXWB9HqzOqb3O
A+i+kDqt7W1AmP1Z0DE1CJ/itVp0H2sf3FEP/41tQHB3HePZfr+1ElgeiqDYftDdYPVcey0BC8Y3
XaVg8q2hC+8jcuUfPChaRet7zQAJIGrhyjY+smitBRYQGK5+BL+wBn7il/IdYFPJjB6W0Dp4LHch
8Nc+8IQxX76/iZw3PieA9urWP4D3nxsR4xIBPnvzCREub7P+8/X4Xt55415Pg3r6z8PgsZgV9/5i
+cZi/ZRnsxiATi90NfvbP5PZc9gPAFwBnx+P84+/bzzss8Pwnau/I1K1TDWsshC/e4O3yDd7Xv4t
aY39Lz0Nvj4W1exha+pXAfe+U/+u3/aez/+eBdyel/8Jf6Z974CkxayKXpft3vf6s6+zf/9rVj7/
dtcBBMf6vl/v+xoGez7+53daBve8/GlazPrdc89+v+/svFebfvPhd22y3/NzL7fep8Tjrj/bPFbE
J+6jx1nx538AAAD//w==</cx:binary>
              </cx:geoCache>
            </cx:geography>
          </cx:layoutPr>
        </cx:series>
      </cx:plotAreaRegion>
    </cx:plotArea>
    <cx:legend pos="r" align="ctr" overlay="0"/>
  </cx:chart>
  <cx:spPr>
    <a:ln>
      <a:solidFill>
        <a:schemeClr val="bg1"/>
      </a:solidFill>
    </a:ln>
  </cx:spPr>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withinLinear" id="16">
  <a:schemeClr val="accent3"/>
</cs:colorStyle>
</file>

<file path=xl/charts/colors10.xml><?xml version="1.0" encoding="utf-8"?>
<cs:colorStyle xmlns:cs="http://schemas.microsoft.com/office/drawing/2012/chartStyle" xmlns:a="http://schemas.openxmlformats.org/drawingml/2006/main" meth="withinLinear" id="16">
  <a:schemeClr val="accent3"/>
</cs:colorStyle>
</file>

<file path=xl/charts/colors11.xml><?xml version="1.0" encoding="utf-8"?>
<cs:colorStyle xmlns:cs="http://schemas.microsoft.com/office/drawing/2012/chartStyle" xmlns:a="http://schemas.openxmlformats.org/drawingml/2006/main" meth="withinLinear" id="16">
  <a:schemeClr val="accent3"/>
</cs:colorStyle>
</file>

<file path=xl/charts/colors12.xml><?xml version="1.0" encoding="utf-8"?>
<cs:colorStyle xmlns:cs="http://schemas.microsoft.com/office/drawing/2012/chartStyle" xmlns:a="http://schemas.openxmlformats.org/drawingml/2006/main" meth="withinLinear" id="16">
  <a:schemeClr val="accent3"/>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withinLinear" id="18">
  <a:schemeClr val="accent5"/>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494">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85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ln w="3175">
        <a:solidFill>
          <a:schemeClr val="bg1"/>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11.sv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svg"/><Relationship Id="rId1" Type="http://schemas.openxmlformats.org/officeDocument/2006/relationships/image" Target="../media/image4.png"/><Relationship Id="rId6" Type="http://schemas.openxmlformats.org/officeDocument/2006/relationships/image" Target="../media/image9.svg"/><Relationship Id="rId5" Type="http://schemas.openxmlformats.org/officeDocument/2006/relationships/image" Target="../media/image8.png"/><Relationship Id="rId4" Type="http://schemas.openxmlformats.org/officeDocument/2006/relationships/image" Target="../media/image7.sv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chart" Target="../charts/chart12.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2.png"/></Relationships>
</file>

<file path=xl/drawings/_rels/drawing11.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2.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16.png"/></Relationships>
</file>

<file path=xl/drawings/_rels/drawing15.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9.png"/></Relationships>
</file>

<file path=xl/drawings/_rels/drawing19.xml.rels><?xml version="1.0" encoding="UTF-8" standalone="yes"?>
<Relationships xmlns="http://schemas.openxmlformats.org/package/2006/relationships"><Relationship Id="rId2" Type="http://schemas.openxmlformats.org/officeDocument/2006/relationships/chart" Target="../charts/chart21.xml"/><Relationship Id="rId1" Type="http://schemas.openxmlformats.org/officeDocument/2006/relationships/chart" Target="../charts/chart20.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21.xml.rels><?xml version="1.0" encoding="UTF-8" standalone="yes"?>
<Relationships xmlns="http://schemas.openxmlformats.org/package/2006/relationships"><Relationship Id="rId2" Type="http://schemas.openxmlformats.org/officeDocument/2006/relationships/chart" Target="../charts/chart24.xml"/><Relationship Id="rId1" Type="http://schemas.openxmlformats.org/officeDocument/2006/relationships/chart" Target="../charts/chart23.xml"/></Relationships>
</file>

<file path=xl/drawings/_rels/drawing22.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 Id="rId4" Type="http://schemas.openxmlformats.org/officeDocument/2006/relationships/chart" Target="../charts/chart28.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25.xml.rels><?xml version="1.0" encoding="UTF-8" standalone="yes"?>
<Relationships xmlns="http://schemas.openxmlformats.org/package/2006/relationships"><Relationship Id="rId2" Type="http://schemas.openxmlformats.org/officeDocument/2006/relationships/chart" Target="../charts/chart32.xml"/><Relationship Id="rId1" Type="http://schemas.openxmlformats.org/officeDocument/2006/relationships/chart" Target="../charts/chart31.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33.xml"/></Relationships>
</file>

<file path=xl/drawings/_rels/drawing27.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8.xml.rels><?xml version="1.0" encoding="UTF-8" standalone="yes"?>
<Relationships xmlns="http://schemas.openxmlformats.org/package/2006/relationships"><Relationship Id="rId2" Type="http://schemas.openxmlformats.org/officeDocument/2006/relationships/chart" Target="../charts/chart35.xml"/><Relationship Id="rId1" Type="http://schemas.openxmlformats.org/officeDocument/2006/relationships/chart" Target="../charts/chart34.xml"/></Relationships>
</file>

<file path=xl/drawings/_rels/drawing29.xml.rels><?xml version="1.0" encoding="UTF-8" standalone="yes"?>
<Relationships xmlns="http://schemas.openxmlformats.org/package/2006/relationships"><Relationship Id="rId1" Type="http://schemas.microsoft.com/office/2014/relationships/chartEx" Target="../charts/chartEx1.xml"/></Relationships>
</file>

<file path=xl/drawings/_rels/drawing30.xml.rels><?xml version="1.0" encoding="UTF-8" standalone="yes"?>
<Relationships xmlns="http://schemas.openxmlformats.org/package/2006/relationships"><Relationship Id="rId2" Type="http://schemas.openxmlformats.org/officeDocument/2006/relationships/chart" Target="../charts/chart37.xml"/><Relationship Id="rId1" Type="http://schemas.openxmlformats.org/officeDocument/2006/relationships/chart" Target="../charts/chart36.xml"/></Relationships>
</file>

<file path=xl/drawings/_rels/drawing31.xml.rels><?xml version="1.0" encoding="UTF-8" standalone="yes"?>
<Relationships xmlns="http://schemas.openxmlformats.org/package/2006/relationships"><Relationship Id="rId2" Type="http://schemas.openxmlformats.org/officeDocument/2006/relationships/chart" Target="../charts/chart39.xml"/><Relationship Id="rId1" Type="http://schemas.openxmlformats.org/officeDocument/2006/relationships/chart" Target="../charts/chart38.xml"/></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71337</xdr:rowOff>
    </xdr:from>
    <xdr:to>
      <xdr:col>14</xdr:col>
      <xdr:colOff>399202</xdr:colOff>
      <xdr:row>16</xdr:row>
      <xdr:rowOff>15875</xdr:rowOff>
    </xdr:to>
    <xdr:sp macro="" textlink="">
      <xdr:nvSpPr>
        <xdr:cNvPr id="2" name="Terminador 1">
          <a:extLst>
            <a:ext uri="{FF2B5EF4-FFF2-40B4-BE49-F238E27FC236}">
              <a16:creationId xmlns:a16="http://schemas.microsoft.com/office/drawing/2014/main" id="{103098B7-2CE4-3341-B365-CFAD6E3530B2}"/>
            </a:ext>
          </a:extLst>
        </xdr:cNvPr>
        <xdr:cNvSpPr/>
      </xdr:nvSpPr>
      <xdr:spPr>
        <a:xfrm>
          <a:off x="876300" y="452337"/>
          <a:ext cx="11791102" cy="2611538"/>
        </a:xfrm>
        <a:prstGeom prst="flowChartTerminator">
          <a:avLst/>
        </a:prstGeom>
        <a:noFill/>
        <a:ln w="76200">
          <a:solidFill>
            <a:schemeClr val="bg2">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PE"/>
        </a:p>
      </xdr:txBody>
    </xdr:sp>
    <xdr:clientData/>
  </xdr:twoCellAnchor>
  <xdr:twoCellAnchor>
    <xdr:from>
      <xdr:col>2</xdr:col>
      <xdr:colOff>732634</xdr:colOff>
      <xdr:row>13</xdr:row>
      <xdr:rowOff>169807</xdr:rowOff>
    </xdr:from>
    <xdr:to>
      <xdr:col>3</xdr:col>
      <xdr:colOff>346470</xdr:colOff>
      <xdr:row>16</xdr:row>
      <xdr:rowOff>116418</xdr:rowOff>
    </xdr:to>
    <xdr:sp macro="" textlink="">
      <xdr:nvSpPr>
        <xdr:cNvPr id="3" name="Elipse 2">
          <a:extLst>
            <a:ext uri="{FF2B5EF4-FFF2-40B4-BE49-F238E27FC236}">
              <a16:creationId xmlns:a16="http://schemas.microsoft.com/office/drawing/2014/main" id="{B32ECF68-8450-E94C-9EF4-698A45D08A1E}"/>
            </a:ext>
          </a:extLst>
        </xdr:cNvPr>
        <xdr:cNvSpPr/>
      </xdr:nvSpPr>
      <xdr:spPr>
        <a:xfrm>
          <a:off x="2485234" y="2646307"/>
          <a:ext cx="490136" cy="518111"/>
        </a:xfrm>
        <a:prstGeom prst="ellipse">
          <a:avLst/>
        </a:prstGeom>
        <a:solidFill>
          <a:schemeClr val="bg1"/>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PE"/>
        </a:p>
      </xdr:txBody>
    </xdr:sp>
    <xdr:clientData/>
  </xdr:twoCellAnchor>
  <xdr:twoCellAnchor editAs="oneCell">
    <xdr:from>
      <xdr:col>2</xdr:col>
      <xdr:colOff>561846</xdr:colOff>
      <xdr:row>13</xdr:row>
      <xdr:rowOff>47748</xdr:rowOff>
    </xdr:from>
    <xdr:to>
      <xdr:col>3</xdr:col>
      <xdr:colOff>517257</xdr:colOff>
      <xdr:row>17</xdr:row>
      <xdr:rowOff>66659</xdr:rowOff>
    </xdr:to>
    <xdr:pic>
      <xdr:nvPicPr>
        <xdr:cNvPr id="4" name="Gráfico 38" descr="Badge con relleno sólido">
          <a:extLst>
            <a:ext uri="{FF2B5EF4-FFF2-40B4-BE49-F238E27FC236}">
              <a16:creationId xmlns:a16="http://schemas.microsoft.com/office/drawing/2014/main" id="{015A67FB-3D53-0241-AF69-9418077A897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2314446" y="2524248"/>
          <a:ext cx="831711" cy="780911"/>
        </a:xfrm>
        <a:prstGeom prst="rect">
          <a:avLst/>
        </a:prstGeom>
      </xdr:spPr>
    </xdr:pic>
    <xdr:clientData/>
  </xdr:twoCellAnchor>
  <xdr:twoCellAnchor>
    <xdr:from>
      <xdr:col>1</xdr:col>
      <xdr:colOff>350371</xdr:colOff>
      <xdr:row>21</xdr:row>
      <xdr:rowOff>21743</xdr:rowOff>
    </xdr:from>
    <xdr:to>
      <xdr:col>5</xdr:col>
      <xdr:colOff>384133</xdr:colOff>
      <xdr:row>34</xdr:row>
      <xdr:rowOff>63355</xdr:rowOff>
    </xdr:to>
    <xdr:sp macro="" textlink="">
      <xdr:nvSpPr>
        <xdr:cNvPr id="5" name="Rectángulo 4">
          <a:extLst>
            <a:ext uri="{FF2B5EF4-FFF2-40B4-BE49-F238E27FC236}">
              <a16:creationId xmlns:a16="http://schemas.microsoft.com/office/drawing/2014/main" id="{7051B737-B7B4-164C-9796-FCE0721140FA}"/>
            </a:ext>
          </a:extLst>
        </xdr:cNvPr>
        <xdr:cNvSpPr/>
      </xdr:nvSpPr>
      <xdr:spPr>
        <a:xfrm>
          <a:off x="1226671" y="4022243"/>
          <a:ext cx="3538962" cy="2518112"/>
        </a:xfrm>
        <a:prstGeom prst="rect">
          <a:avLst/>
        </a:prstGeom>
        <a:solidFill>
          <a:schemeClr val="accent2"/>
        </a:solidFill>
        <a:ln w="28575">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wrap="square" lIns="91440" tIns="45720" rIns="91440" bIns="45720"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285750" indent="-285750">
            <a:buClr>
              <a:schemeClr val="bg1"/>
            </a:buClr>
            <a:buFont typeface="Arial" panose="020B0604020202020204" pitchFamily="34" charset="0"/>
            <a:buChar char="•"/>
          </a:pPr>
          <a:r>
            <a:rPr lang="en-US">
              <a:solidFill>
                <a:schemeClr val="bg1"/>
              </a:solidFill>
              <a:latin typeface="Franklin Gothic Book"/>
            </a:rPr>
            <a:t>More and better jobs for all (encourage investment)</a:t>
          </a:r>
        </a:p>
        <a:p>
          <a:pPr marL="285750" indent="-285750">
            <a:buClr>
              <a:schemeClr val="bg1"/>
            </a:buClr>
            <a:buFont typeface="Arial" panose="020B0604020202020204" pitchFamily="34" charset="0"/>
            <a:buChar char="•"/>
          </a:pPr>
          <a:r>
            <a:rPr lang="en-US">
              <a:solidFill>
                <a:schemeClr val="bg1"/>
              </a:solidFill>
              <a:latin typeface="Franklin Gothic Book"/>
            </a:rPr>
            <a:t>Digital skills training</a:t>
          </a:r>
        </a:p>
        <a:p>
          <a:pPr marL="285750" indent="-285750">
            <a:buClr>
              <a:schemeClr val="bg1"/>
            </a:buClr>
            <a:buFont typeface="Arial" panose="020B0604020202020204" pitchFamily="34" charset="0"/>
            <a:buChar char="•"/>
          </a:pPr>
          <a:r>
            <a:rPr lang="en-US">
              <a:solidFill>
                <a:schemeClr val="bg1"/>
              </a:solidFill>
              <a:latin typeface="Franklin Gothic Book"/>
            </a:rPr>
            <a:t>Fostering rural incomes (agricultural and non-agricultural)</a:t>
          </a:r>
        </a:p>
        <a:p>
          <a:pPr marL="285750" indent="-285750">
            <a:buClr>
              <a:schemeClr val="bg1"/>
            </a:buClr>
            <a:buFont typeface="Arial" panose="020B0604020202020204" pitchFamily="34" charset="0"/>
            <a:buChar char="•"/>
          </a:pPr>
          <a:r>
            <a:rPr lang="en-US">
              <a:solidFill>
                <a:schemeClr val="bg1"/>
              </a:solidFill>
              <a:latin typeface="Franklin Gothic Book"/>
            </a:rPr>
            <a:t>Tailor-made environmental and agricultural strategies</a:t>
          </a:r>
        </a:p>
      </xdr:txBody>
    </xdr:sp>
    <xdr:clientData/>
  </xdr:twoCellAnchor>
  <xdr:twoCellAnchor>
    <xdr:from>
      <xdr:col>5</xdr:col>
      <xdr:colOff>489111</xdr:colOff>
      <xdr:row>21</xdr:row>
      <xdr:rowOff>34673</xdr:rowOff>
    </xdr:from>
    <xdr:to>
      <xdr:col>9</xdr:col>
      <xdr:colOff>355344</xdr:colOff>
      <xdr:row>34</xdr:row>
      <xdr:rowOff>63355</xdr:rowOff>
    </xdr:to>
    <xdr:sp macro="" textlink="">
      <xdr:nvSpPr>
        <xdr:cNvPr id="6" name="Rectángulo 5">
          <a:extLst>
            <a:ext uri="{FF2B5EF4-FFF2-40B4-BE49-F238E27FC236}">
              <a16:creationId xmlns:a16="http://schemas.microsoft.com/office/drawing/2014/main" id="{68C9E065-233F-A24B-B7B5-2F53B09F1FC9}"/>
            </a:ext>
          </a:extLst>
        </xdr:cNvPr>
        <xdr:cNvSpPr/>
      </xdr:nvSpPr>
      <xdr:spPr>
        <a:xfrm>
          <a:off x="4870611" y="4035173"/>
          <a:ext cx="3371433" cy="2505182"/>
        </a:xfrm>
        <a:prstGeom prst="rect">
          <a:avLst/>
        </a:prstGeom>
        <a:solidFill>
          <a:schemeClr val="accent3">
            <a:lumMod val="75000"/>
          </a:schemeClr>
        </a:solidFill>
        <a:ln w="28575">
          <a:solidFill>
            <a:schemeClr val="accent3">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wrap="square" lIns="91440" tIns="45720" rIns="91440" bIns="45720"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285750" indent="-285750">
            <a:buClr>
              <a:schemeClr val="bg1"/>
            </a:buClr>
            <a:buFont typeface="Arial" panose="020B0604020202020204" pitchFamily="34" charset="0"/>
            <a:buChar char="•"/>
          </a:pPr>
          <a:r>
            <a:rPr lang="en-US">
              <a:solidFill>
                <a:schemeClr val="bg1"/>
              </a:solidFill>
              <a:latin typeface="Franklin Gothic Book"/>
            </a:rPr>
            <a:t>Life-cycle approach</a:t>
          </a:r>
        </a:p>
        <a:p>
          <a:pPr marL="285750" indent="-285750">
            <a:buClr>
              <a:schemeClr val="bg1"/>
            </a:buClr>
            <a:buFont typeface="Arial" panose="020B0604020202020204" pitchFamily="34" charset="0"/>
            <a:buChar char="•"/>
          </a:pPr>
          <a:r>
            <a:rPr lang="en-US">
              <a:solidFill>
                <a:schemeClr val="bg1"/>
              </a:solidFill>
              <a:latin typeface="Franklin Gothic Book"/>
            </a:rPr>
            <a:t>Education, training, and early childhood development</a:t>
          </a:r>
        </a:p>
        <a:p>
          <a:pPr marL="285750" indent="-285750">
            <a:buClr>
              <a:schemeClr val="bg1"/>
            </a:buClr>
            <a:buFont typeface="Arial" panose="020B0604020202020204" pitchFamily="34" charset="0"/>
            <a:buChar char="•"/>
          </a:pPr>
          <a:r>
            <a:rPr lang="en-US">
              <a:solidFill>
                <a:schemeClr val="bg1"/>
              </a:solidFill>
              <a:latin typeface="Franklin Gothic Book"/>
            </a:rPr>
            <a:t>Accessible health coverage</a:t>
          </a:r>
        </a:p>
        <a:p>
          <a:pPr marL="285750" indent="-285750">
            <a:buClr>
              <a:schemeClr val="bg1"/>
            </a:buClr>
            <a:buFont typeface="Arial" panose="020B0604020202020204" pitchFamily="34" charset="0"/>
            <a:buChar char="•"/>
          </a:pPr>
          <a:r>
            <a:rPr lang="en-US">
              <a:solidFill>
                <a:schemeClr val="bg1"/>
              </a:solidFill>
              <a:latin typeface="Franklin Gothic Book"/>
            </a:rPr>
            <a:t>Long term strategies against criminality</a:t>
          </a:r>
        </a:p>
        <a:p>
          <a:pPr marL="285750" indent="-285750">
            <a:buClr>
              <a:schemeClr val="bg1"/>
            </a:buClr>
            <a:buFont typeface="Arial" panose="020B0604020202020204" pitchFamily="34" charset="0"/>
            <a:buChar char="•"/>
          </a:pPr>
          <a:r>
            <a:rPr lang="en-US">
              <a:solidFill>
                <a:schemeClr val="bg1"/>
              </a:solidFill>
              <a:latin typeface="Franklin Gothic Book"/>
            </a:rPr>
            <a:t>Financial inclusion</a:t>
          </a:r>
        </a:p>
      </xdr:txBody>
    </xdr:sp>
    <xdr:clientData/>
  </xdr:twoCellAnchor>
  <xdr:twoCellAnchor>
    <xdr:from>
      <xdr:col>11</xdr:col>
      <xdr:colOff>356034</xdr:colOff>
      <xdr:row>14</xdr:row>
      <xdr:rowOff>52906</xdr:rowOff>
    </xdr:from>
    <xdr:to>
      <xdr:col>11</xdr:col>
      <xdr:colOff>795370</xdr:colOff>
      <xdr:row>16</xdr:row>
      <xdr:rowOff>190017</xdr:rowOff>
    </xdr:to>
    <xdr:sp macro="" textlink="">
      <xdr:nvSpPr>
        <xdr:cNvPr id="7" name="Elipse 6">
          <a:extLst>
            <a:ext uri="{FF2B5EF4-FFF2-40B4-BE49-F238E27FC236}">
              <a16:creationId xmlns:a16="http://schemas.microsoft.com/office/drawing/2014/main" id="{D43EDD6E-3263-4B4D-891A-510055178725}"/>
            </a:ext>
          </a:extLst>
        </xdr:cNvPr>
        <xdr:cNvSpPr/>
      </xdr:nvSpPr>
      <xdr:spPr>
        <a:xfrm>
          <a:off x="9995334" y="2719906"/>
          <a:ext cx="439336" cy="518111"/>
        </a:xfrm>
        <a:prstGeom prst="ellipse">
          <a:avLst/>
        </a:prstGeom>
        <a:solidFill>
          <a:schemeClr val="bg1"/>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PE"/>
        </a:p>
      </xdr:txBody>
    </xdr:sp>
    <xdr:clientData/>
  </xdr:twoCellAnchor>
  <xdr:twoCellAnchor>
    <xdr:from>
      <xdr:col>7</xdr:col>
      <xdr:colOff>107055</xdr:colOff>
      <xdr:row>14</xdr:row>
      <xdr:rowOff>35011</xdr:rowOff>
    </xdr:from>
    <xdr:to>
      <xdr:col>7</xdr:col>
      <xdr:colOff>546391</xdr:colOff>
      <xdr:row>16</xdr:row>
      <xdr:rowOff>172122</xdr:rowOff>
    </xdr:to>
    <xdr:sp macro="" textlink="">
      <xdr:nvSpPr>
        <xdr:cNvPr id="8" name="Elipse 7">
          <a:extLst>
            <a:ext uri="{FF2B5EF4-FFF2-40B4-BE49-F238E27FC236}">
              <a16:creationId xmlns:a16="http://schemas.microsoft.com/office/drawing/2014/main" id="{F9B8538C-DDB5-AC42-A192-DC272E6562C6}"/>
            </a:ext>
          </a:extLst>
        </xdr:cNvPr>
        <xdr:cNvSpPr/>
      </xdr:nvSpPr>
      <xdr:spPr>
        <a:xfrm>
          <a:off x="6241155" y="2702011"/>
          <a:ext cx="439336" cy="518111"/>
        </a:xfrm>
        <a:prstGeom prst="ellipse">
          <a:avLst/>
        </a:prstGeom>
        <a:solidFill>
          <a:schemeClr val="bg1"/>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PE"/>
        </a:p>
      </xdr:txBody>
    </xdr:sp>
    <xdr:clientData/>
  </xdr:twoCellAnchor>
  <xdr:twoCellAnchor>
    <xdr:from>
      <xdr:col>7</xdr:col>
      <xdr:colOff>237535</xdr:colOff>
      <xdr:row>1</xdr:row>
      <xdr:rowOff>0</xdr:rowOff>
    </xdr:from>
    <xdr:to>
      <xdr:col>7</xdr:col>
      <xdr:colOff>743924</xdr:colOff>
      <xdr:row>3</xdr:row>
      <xdr:rowOff>137111</xdr:rowOff>
    </xdr:to>
    <xdr:sp macro="" textlink="">
      <xdr:nvSpPr>
        <xdr:cNvPr id="9" name="Elipse 8">
          <a:extLst>
            <a:ext uri="{FF2B5EF4-FFF2-40B4-BE49-F238E27FC236}">
              <a16:creationId xmlns:a16="http://schemas.microsoft.com/office/drawing/2014/main" id="{F68B4D04-9D5C-1F4D-BE95-9703117930B6}"/>
            </a:ext>
          </a:extLst>
        </xdr:cNvPr>
        <xdr:cNvSpPr/>
      </xdr:nvSpPr>
      <xdr:spPr>
        <a:xfrm>
          <a:off x="6371635" y="190500"/>
          <a:ext cx="506389" cy="518111"/>
        </a:xfrm>
        <a:prstGeom prst="ellipse">
          <a:avLst/>
        </a:prstGeom>
        <a:solidFill>
          <a:schemeClr val="bg1"/>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PE"/>
        </a:p>
      </xdr:txBody>
    </xdr:sp>
    <xdr:clientData/>
  </xdr:twoCellAnchor>
  <xdr:twoCellAnchor>
    <xdr:from>
      <xdr:col>9</xdr:col>
      <xdr:colOff>487494</xdr:colOff>
      <xdr:row>21</xdr:row>
      <xdr:rowOff>34673</xdr:rowOff>
    </xdr:from>
    <xdr:to>
      <xdr:col>13</xdr:col>
      <xdr:colOff>714031</xdr:colOff>
      <xdr:row>34</xdr:row>
      <xdr:rowOff>63355</xdr:rowOff>
    </xdr:to>
    <xdr:sp macro="" textlink="">
      <xdr:nvSpPr>
        <xdr:cNvPr id="10" name="Rectángulo 9">
          <a:extLst>
            <a:ext uri="{FF2B5EF4-FFF2-40B4-BE49-F238E27FC236}">
              <a16:creationId xmlns:a16="http://schemas.microsoft.com/office/drawing/2014/main" id="{8FD0FA70-DC82-3546-B1A2-8A6E3FA32C4E}"/>
            </a:ext>
          </a:extLst>
        </xdr:cNvPr>
        <xdr:cNvSpPr/>
      </xdr:nvSpPr>
      <xdr:spPr>
        <a:xfrm>
          <a:off x="8374194" y="4035173"/>
          <a:ext cx="3731737" cy="2505182"/>
        </a:xfrm>
        <a:prstGeom prst="rect">
          <a:avLst/>
        </a:prstGeom>
        <a:solidFill>
          <a:schemeClr val="accent4"/>
        </a:solidFill>
        <a:ln w="28575">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wrap="square" lIns="91440" tIns="45720" rIns="91440" bIns="45720"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285750" indent="-285750">
            <a:buClr>
              <a:schemeClr val="bg1"/>
            </a:buClr>
            <a:buFont typeface="Arial" panose="020B0604020202020204" pitchFamily="34" charset="0"/>
            <a:buChar char="•"/>
          </a:pPr>
          <a:r>
            <a:rPr lang="en-US">
              <a:solidFill>
                <a:schemeClr val="bg1"/>
              </a:solidFill>
              <a:ea typeface="+mn-lt"/>
              <a:cs typeface="+mn-lt"/>
            </a:rPr>
            <a:t>Improving management, coverage and targeting</a:t>
          </a:r>
        </a:p>
        <a:p>
          <a:pPr marL="285750" indent="-285750">
            <a:buClr>
              <a:schemeClr val="bg1"/>
            </a:buClr>
            <a:buFont typeface="Arial" panose="020B0604020202020204" pitchFamily="34" charset="0"/>
            <a:buChar char="•"/>
          </a:pPr>
          <a:r>
            <a:rPr lang="en-US">
              <a:solidFill>
                <a:schemeClr val="bg1"/>
              </a:solidFill>
              <a:ea typeface="+mn-lt"/>
              <a:cs typeface="+mn-lt"/>
            </a:rPr>
            <a:t>Adaptive and along the life cycle</a:t>
          </a:r>
        </a:p>
        <a:p>
          <a:pPr marL="285750" indent="-285750">
            <a:buClr>
              <a:schemeClr val="bg1"/>
            </a:buClr>
            <a:buFont typeface="Arial" panose="020B0604020202020204" pitchFamily="34" charset="0"/>
            <a:buChar char="•"/>
          </a:pPr>
          <a:r>
            <a:rPr lang="en-US">
              <a:solidFill>
                <a:schemeClr val="bg1"/>
              </a:solidFill>
              <a:ea typeface="+mn-lt"/>
              <a:cs typeface="+mn-lt"/>
            </a:rPr>
            <a:t>Climate risk prevention</a:t>
          </a:r>
        </a:p>
        <a:p>
          <a:pPr marL="285750" indent="-285750">
            <a:buClr>
              <a:schemeClr val="bg1"/>
            </a:buClr>
            <a:buFont typeface="Arial" panose="020B0604020202020204" pitchFamily="34" charset="0"/>
            <a:buChar char="•"/>
          </a:pPr>
          <a:r>
            <a:rPr lang="en-US">
              <a:solidFill>
                <a:schemeClr val="bg1"/>
              </a:solidFill>
              <a:ea typeface="+mn-lt"/>
              <a:cs typeface="+mn-lt"/>
            </a:rPr>
            <a:t>Mitigating remittances fluctuations </a:t>
          </a:r>
        </a:p>
        <a:p>
          <a:pPr marL="285750" indent="-285750">
            <a:buClr>
              <a:schemeClr val="bg1"/>
            </a:buClr>
            <a:buFont typeface="Arial" panose="020B0604020202020204" pitchFamily="34" charset="0"/>
            <a:buChar char="•"/>
          </a:pPr>
          <a:r>
            <a:rPr lang="en-US">
              <a:solidFill>
                <a:schemeClr val="bg1"/>
              </a:solidFill>
              <a:ea typeface="+mn-lt"/>
              <a:cs typeface="+mn-lt"/>
            </a:rPr>
            <a:t>Use of insurance instruments</a:t>
          </a:r>
        </a:p>
        <a:p>
          <a:pPr marL="285750" indent="-285750">
            <a:buClr>
              <a:schemeClr val="bg1"/>
            </a:buClr>
            <a:buFont typeface="Arial" panose="020B0604020202020204" pitchFamily="34" charset="0"/>
            <a:buChar char="•"/>
          </a:pPr>
          <a:r>
            <a:rPr lang="en-US">
              <a:solidFill>
                <a:schemeClr val="bg1"/>
              </a:solidFill>
              <a:ea typeface="+mn-lt"/>
              <a:cs typeface="+mn-lt"/>
            </a:rPr>
            <a:t>Protecting vulnerable populations</a:t>
          </a:r>
          <a:endParaRPr lang="en-US">
            <a:solidFill>
              <a:schemeClr val="bg1"/>
            </a:solidFill>
            <a:latin typeface="Franklin Gothic Book"/>
            <a:cs typeface="Arial"/>
          </a:endParaRPr>
        </a:p>
      </xdr:txBody>
    </xdr:sp>
    <xdr:clientData/>
  </xdr:twoCellAnchor>
  <xdr:twoCellAnchor>
    <xdr:from>
      <xdr:col>1</xdr:col>
      <xdr:colOff>510670</xdr:colOff>
      <xdr:row>4</xdr:row>
      <xdr:rowOff>149987</xdr:rowOff>
    </xdr:from>
    <xdr:to>
      <xdr:col>13</xdr:col>
      <xdr:colOff>714031</xdr:colOff>
      <xdr:row>7</xdr:row>
      <xdr:rowOff>104396</xdr:rowOff>
    </xdr:to>
    <xdr:sp macro="" textlink="">
      <xdr:nvSpPr>
        <xdr:cNvPr id="11" name="Rectángulo redondeado 10">
          <a:extLst>
            <a:ext uri="{FF2B5EF4-FFF2-40B4-BE49-F238E27FC236}">
              <a16:creationId xmlns:a16="http://schemas.microsoft.com/office/drawing/2014/main" id="{D6639388-188B-D843-92CA-A42088ABB042}"/>
            </a:ext>
          </a:extLst>
        </xdr:cNvPr>
        <xdr:cNvSpPr/>
      </xdr:nvSpPr>
      <xdr:spPr>
        <a:xfrm>
          <a:off x="1386970" y="911987"/>
          <a:ext cx="10718961" cy="525909"/>
        </a:xfrm>
        <a:prstGeom prst="roundRect">
          <a:avLst/>
        </a:prstGeom>
        <a:solidFill>
          <a:schemeClr val="accent1"/>
        </a:solidFill>
        <a:ln>
          <a:solidFill>
            <a:schemeClr val="accent1"/>
          </a:solidFill>
        </a:ln>
      </xdr:spPr>
      <xdr:style>
        <a:lnRef idx="2">
          <a:schemeClr val="accent1">
            <a:shade val="15000"/>
          </a:schemeClr>
        </a:lnRef>
        <a:fillRef idx="1">
          <a:schemeClr val="accent1"/>
        </a:fillRef>
        <a:effectRef idx="0">
          <a:schemeClr val="accent1"/>
        </a:effectRef>
        <a:fontRef idx="minor">
          <a:schemeClr val="lt1"/>
        </a:fontRef>
      </xdr:style>
      <xdr:txBody>
        <a:bodyPr wrap="square" lIns="91440" tIns="45720" rIns="91440" bIns="45720"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2400">
              <a:latin typeface="Franklin Gothic Medium"/>
            </a:rPr>
            <a:t>Enabling general conditions</a:t>
          </a:r>
          <a:endParaRPr lang="es-PE" sz="2400">
            <a:latin typeface="Franklin Gothic Medium" panose="020B0603020102020204" pitchFamily="34" charset="0"/>
          </a:endParaRPr>
        </a:p>
      </xdr:txBody>
    </xdr:sp>
    <xdr:clientData/>
  </xdr:twoCellAnchor>
  <xdr:twoCellAnchor>
    <xdr:from>
      <xdr:col>1</xdr:col>
      <xdr:colOff>530553</xdr:colOff>
      <xdr:row>8</xdr:row>
      <xdr:rowOff>14353</xdr:rowOff>
    </xdr:from>
    <xdr:to>
      <xdr:col>5</xdr:col>
      <xdr:colOff>63500</xdr:colOff>
      <xdr:row>13</xdr:row>
      <xdr:rowOff>47625</xdr:rowOff>
    </xdr:to>
    <xdr:sp macro="" textlink="">
      <xdr:nvSpPr>
        <xdr:cNvPr id="12" name="Google Shape;2130;p43">
          <a:extLst>
            <a:ext uri="{FF2B5EF4-FFF2-40B4-BE49-F238E27FC236}">
              <a16:creationId xmlns:a16="http://schemas.microsoft.com/office/drawing/2014/main" id="{5EF401F1-7F21-B149-B448-B924C298F12E}"/>
            </a:ext>
          </a:extLst>
        </xdr:cNvPr>
        <xdr:cNvSpPr txBox="1">
          <a:spLocks/>
        </xdr:cNvSpPr>
      </xdr:nvSpPr>
      <xdr:spPr>
        <a:xfrm>
          <a:off x="1406853" y="1538353"/>
          <a:ext cx="3038147" cy="985772"/>
        </a:xfrm>
        <a:prstGeom prst="rect">
          <a:avLst/>
        </a:prstGeom>
        <a:solidFill>
          <a:schemeClr val="accent1"/>
        </a:solidFill>
      </xdr:spPr>
      <xdr:txBody>
        <a:bodyPr spcFirstLastPara="1" vert="horz" wrap="square" lIns="91425" tIns="91425" rIns="91425" bIns="91425" rtlCol="0" anchor="ctr" anchorCtr="0">
          <a:no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lgn="ctr">
            <a:spcBef>
              <a:spcPts val="0"/>
            </a:spcBef>
            <a:buNone/>
          </a:pPr>
          <a:r>
            <a:rPr lang="en-US" sz="1800">
              <a:solidFill>
                <a:schemeClr val="bg1"/>
              </a:solidFill>
              <a:latin typeface="Franklin Gothic Book"/>
            </a:rPr>
            <a:t>National strategy, with short- and long-term objectives.  Multidimensional approach</a:t>
          </a:r>
        </a:p>
      </xdr:txBody>
    </xdr:sp>
    <xdr:clientData/>
  </xdr:twoCellAnchor>
  <xdr:twoCellAnchor>
    <xdr:from>
      <xdr:col>5</xdr:col>
      <xdr:colOff>264795</xdr:colOff>
      <xdr:row>8</xdr:row>
      <xdr:rowOff>13893</xdr:rowOff>
    </xdr:from>
    <xdr:to>
      <xdr:col>8</xdr:col>
      <xdr:colOff>793750</xdr:colOff>
      <xdr:row>13</xdr:row>
      <xdr:rowOff>47625</xdr:rowOff>
    </xdr:to>
    <xdr:sp macro="" textlink="">
      <xdr:nvSpPr>
        <xdr:cNvPr id="13" name="Google Shape;2130;p43">
          <a:extLst>
            <a:ext uri="{FF2B5EF4-FFF2-40B4-BE49-F238E27FC236}">
              <a16:creationId xmlns:a16="http://schemas.microsoft.com/office/drawing/2014/main" id="{27739532-BFBF-1D43-A6D9-FD4F908C6B63}"/>
            </a:ext>
          </a:extLst>
        </xdr:cNvPr>
        <xdr:cNvSpPr txBox="1">
          <a:spLocks/>
        </xdr:cNvSpPr>
      </xdr:nvSpPr>
      <xdr:spPr>
        <a:xfrm>
          <a:off x="4646295" y="1537893"/>
          <a:ext cx="3157855" cy="986232"/>
        </a:xfrm>
        <a:prstGeom prst="rect">
          <a:avLst/>
        </a:prstGeom>
        <a:solidFill>
          <a:schemeClr val="accent1"/>
        </a:solidFill>
      </xdr:spPr>
      <xdr:txBody>
        <a:bodyPr spcFirstLastPara="1" vert="horz" wrap="square" lIns="91425" tIns="91425" rIns="91425" bIns="91425" rtlCol="0" anchor="t" anchorCtr="0">
          <a:no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indent="0" algn="ctr" defTabSz="914400" rtl="0" eaLnBrk="1" fontAlgn="auto" latinLnBrk="0" hangingPunct="1">
            <a:lnSpc>
              <a:spcPct val="100000"/>
            </a:lnSpc>
            <a:spcBef>
              <a:spcPts val="0"/>
            </a:spcBef>
            <a:spcAft>
              <a:spcPts val="0"/>
            </a:spcAft>
            <a:buClr>
              <a:schemeClr val="tx2"/>
            </a:buClr>
            <a:buSzTx/>
            <a:buFontTx/>
            <a:buNone/>
            <a:tabLst/>
            <a:defRPr/>
          </a:pPr>
          <a:r>
            <a:rPr lang="en-US" sz="1800">
              <a:solidFill>
                <a:schemeClr val="bg1"/>
              </a:solidFill>
              <a:latin typeface="Franklin Gothic Book"/>
            </a:rPr>
            <a:t>Enabling governance structure and management tools for effective implementation </a:t>
          </a:r>
        </a:p>
      </xdr:txBody>
    </xdr:sp>
    <xdr:clientData/>
  </xdr:twoCellAnchor>
  <xdr:twoCellAnchor>
    <xdr:from>
      <xdr:col>9</xdr:col>
      <xdr:colOff>111500</xdr:colOff>
      <xdr:row>8</xdr:row>
      <xdr:rowOff>13893</xdr:rowOff>
    </xdr:from>
    <xdr:to>
      <xdr:col>11</xdr:col>
      <xdr:colOff>301626</xdr:colOff>
      <xdr:row>13</xdr:row>
      <xdr:rowOff>31750</xdr:rowOff>
    </xdr:to>
    <xdr:sp macro="" textlink="">
      <xdr:nvSpPr>
        <xdr:cNvPr id="14" name="Google Shape;2130;p43">
          <a:extLst>
            <a:ext uri="{FF2B5EF4-FFF2-40B4-BE49-F238E27FC236}">
              <a16:creationId xmlns:a16="http://schemas.microsoft.com/office/drawing/2014/main" id="{8E4AB91C-FA81-8C47-8429-1F9F0608B986}"/>
            </a:ext>
          </a:extLst>
        </xdr:cNvPr>
        <xdr:cNvSpPr txBox="1">
          <a:spLocks/>
        </xdr:cNvSpPr>
      </xdr:nvSpPr>
      <xdr:spPr>
        <a:xfrm>
          <a:off x="7998200" y="1537893"/>
          <a:ext cx="1942726" cy="970357"/>
        </a:xfrm>
        <a:prstGeom prst="rect">
          <a:avLst/>
        </a:prstGeom>
        <a:solidFill>
          <a:schemeClr val="accent1"/>
        </a:solidFill>
      </xdr:spPr>
      <xdr:txBody>
        <a:bodyPr spcFirstLastPara="1" vert="horz" wrap="square" lIns="91425" tIns="91425" rIns="91425" bIns="91425" rtlCol="0" anchor="ctr" anchorCtr="0">
          <a:no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lgn="ctr">
            <a:buClr>
              <a:schemeClr val="tx2"/>
            </a:buClr>
            <a:buNone/>
          </a:pPr>
          <a:r>
            <a:rPr lang="en-US" sz="1800">
              <a:solidFill>
                <a:schemeClr val="bg1"/>
              </a:solidFill>
              <a:latin typeface="Franklin Gothic Book"/>
            </a:rPr>
            <a:t>Stable macro-fiscal conditions </a:t>
          </a:r>
          <a:endParaRPr lang="es-PE" sz="1800">
            <a:solidFill>
              <a:schemeClr val="bg1"/>
            </a:solidFill>
            <a:latin typeface="Bricolage Grotesque"/>
            <a:ea typeface="Bricolage Grotesque"/>
            <a:cs typeface="Bricolage Grotesque"/>
            <a:sym typeface="Bricolage Grotesque"/>
          </a:endParaRPr>
        </a:p>
      </xdr:txBody>
    </xdr:sp>
    <xdr:clientData/>
  </xdr:twoCellAnchor>
  <xdr:twoCellAnchor>
    <xdr:from>
      <xdr:col>1</xdr:col>
      <xdr:colOff>350371</xdr:colOff>
      <xdr:row>17</xdr:row>
      <xdr:rowOff>34581</xdr:rowOff>
    </xdr:from>
    <xdr:to>
      <xdr:col>5</xdr:col>
      <xdr:colOff>380059</xdr:colOff>
      <xdr:row>20</xdr:row>
      <xdr:rowOff>103579</xdr:rowOff>
    </xdr:to>
    <xdr:sp macro="" textlink="">
      <xdr:nvSpPr>
        <xdr:cNvPr id="15" name="Rectángulo redondeado 14">
          <a:extLst>
            <a:ext uri="{FF2B5EF4-FFF2-40B4-BE49-F238E27FC236}">
              <a16:creationId xmlns:a16="http://schemas.microsoft.com/office/drawing/2014/main" id="{BFE35DE2-477A-BB47-9211-1DB00E2A9E04}"/>
            </a:ext>
          </a:extLst>
        </xdr:cNvPr>
        <xdr:cNvSpPr/>
      </xdr:nvSpPr>
      <xdr:spPr>
        <a:xfrm>
          <a:off x="1226671" y="3273081"/>
          <a:ext cx="3534888" cy="640498"/>
        </a:xfrm>
        <a:prstGeom prst="roundRect">
          <a:avLst/>
        </a:prstGeom>
        <a:solidFill>
          <a:schemeClr val="accent2"/>
        </a:solidFill>
        <a:ln>
          <a:solidFill>
            <a:schemeClr val="accent2"/>
          </a:solidFill>
        </a:ln>
      </xdr:spPr>
      <xdr:style>
        <a:lnRef idx="2">
          <a:schemeClr val="accent1">
            <a:shade val="15000"/>
          </a:schemeClr>
        </a:lnRef>
        <a:fillRef idx="1">
          <a:schemeClr val="accent1"/>
        </a:fillRef>
        <a:effectRef idx="0">
          <a:schemeClr val="accent1"/>
        </a:effectRef>
        <a:fontRef idx="minor">
          <a:schemeClr val="lt1"/>
        </a:fontRef>
      </xdr:style>
      <xdr:txBody>
        <a:bodyPr wrap="square" lIns="91440" tIns="45720" rIns="91440" bIns="45720"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indent="0" algn="ctr">
            <a:buNone/>
          </a:pPr>
          <a:r>
            <a:rPr lang="es-PE" sz="2000">
              <a:solidFill>
                <a:schemeClr val="bg1"/>
              </a:solidFill>
              <a:latin typeface="Franklin Gothic Medium"/>
            </a:rPr>
            <a:t>Income Generation</a:t>
          </a:r>
          <a:endParaRPr lang="es-PE" sz="2000">
            <a:solidFill>
              <a:schemeClr val="bg1"/>
            </a:solidFill>
            <a:latin typeface="Franklin Gothic Medium" panose="020B0603020102020204" pitchFamily="34" charset="0"/>
          </a:endParaRPr>
        </a:p>
      </xdr:txBody>
    </xdr:sp>
    <xdr:clientData/>
  </xdr:twoCellAnchor>
  <xdr:twoCellAnchor>
    <xdr:from>
      <xdr:col>5</xdr:col>
      <xdr:colOff>489111</xdr:colOff>
      <xdr:row>17</xdr:row>
      <xdr:rowOff>34581</xdr:rowOff>
    </xdr:from>
    <xdr:to>
      <xdr:col>9</xdr:col>
      <xdr:colOff>355344</xdr:colOff>
      <xdr:row>20</xdr:row>
      <xdr:rowOff>103579</xdr:rowOff>
    </xdr:to>
    <xdr:sp macro="" textlink="">
      <xdr:nvSpPr>
        <xdr:cNvPr id="16" name="Rectángulo redondeado 15">
          <a:extLst>
            <a:ext uri="{FF2B5EF4-FFF2-40B4-BE49-F238E27FC236}">
              <a16:creationId xmlns:a16="http://schemas.microsoft.com/office/drawing/2014/main" id="{005E0028-1474-FD43-B452-E52BF88125EB}"/>
            </a:ext>
          </a:extLst>
        </xdr:cNvPr>
        <xdr:cNvSpPr/>
      </xdr:nvSpPr>
      <xdr:spPr>
        <a:xfrm>
          <a:off x="4870611" y="3273081"/>
          <a:ext cx="3371433" cy="640498"/>
        </a:xfrm>
        <a:prstGeom prst="roundRect">
          <a:avLst/>
        </a:prstGeom>
        <a:solidFill>
          <a:schemeClr val="accent3">
            <a:lumMod val="75000"/>
          </a:schemeClr>
        </a:solidFill>
        <a:ln>
          <a:solidFill>
            <a:schemeClr val="accent3">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wrap="square" lIns="91440" tIns="45720" rIns="91440" bIns="45720"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indent="0" algn="ctr">
            <a:buNone/>
          </a:pPr>
          <a:r>
            <a:rPr lang="es-PE" sz="1850">
              <a:solidFill>
                <a:schemeClr val="bg1"/>
              </a:solidFill>
              <a:latin typeface="Franklin Gothic Medium"/>
            </a:rPr>
            <a:t>Quality Services </a:t>
          </a:r>
        </a:p>
      </xdr:txBody>
    </xdr:sp>
    <xdr:clientData/>
  </xdr:twoCellAnchor>
  <xdr:twoCellAnchor>
    <xdr:from>
      <xdr:col>9</xdr:col>
      <xdr:colOff>467612</xdr:colOff>
      <xdr:row>17</xdr:row>
      <xdr:rowOff>47496</xdr:rowOff>
    </xdr:from>
    <xdr:to>
      <xdr:col>13</xdr:col>
      <xdr:colOff>714032</xdr:colOff>
      <xdr:row>20</xdr:row>
      <xdr:rowOff>103579</xdr:rowOff>
    </xdr:to>
    <xdr:sp macro="" textlink="">
      <xdr:nvSpPr>
        <xdr:cNvPr id="17" name="Rectángulo redondeado 16">
          <a:extLst>
            <a:ext uri="{FF2B5EF4-FFF2-40B4-BE49-F238E27FC236}">
              <a16:creationId xmlns:a16="http://schemas.microsoft.com/office/drawing/2014/main" id="{A83B9EFF-F6DC-9441-A5B0-999FFC64E630}"/>
            </a:ext>
          </a:extLst>
        </xdr:cNvPr>
        <xdr:cNvSpPr/>
      </xdr:nvSpPr>
      <xdr:spPr>
        <a:xfrm>
          <a:off x="8354312" y="3285996"/>
          <a:ext cx="3751620" cy="627583"/>
        </a:xfrm>
        <a:prstGeom prst="roundRect">
          <a:avLst/>
        </a:prstGeom>
        <a:solidFill>
          <a:schemeClr val="accent4"/>
        </a:solidFill>
        <a:ln>
          <a:solidFill>
            <a:schemeClr val="accent4"/>
          </a:solidFill>
        </a:ln>
      </xdr:spPr>
      <xdr:style>
        <a:lnRef idx="2">
          <a:schemeClr val="accent1">
            <a:shade val="15000"/>
          </a:schemeClr>
        </a:lnRef>
        <a:fillRef idx="1">
          <a:schemeClr val="accent1"/>
        </a:fillRef>
        <a:effectRef idx="0">
          <a:schemeClr val="accent1"/>
        </a:effectRef>
        <a:fontRef idx="minor">
          <a:schemeClr val="lt1"/>
        </a:fontRef>
      </xdr:style>
      <xdr:txBody>
        <a:bodyPr wrap="square" lIns="91440" tIns="45720" rIns="91440" bIns="45720"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indent="0" algn="ctr">
            <a:buNone/>
          </a:pPr>
          <a:r>
            <a:rPr lang="es-PE" sz="2000">
              <a:solidFill>
                <a:schemeClr val="bg1"/>
              </a:solidFill>
              <a:latin typeface="Franklin Gothic Medium"/>
            </a:rPr>
            <a:t>Social Protection</a:t>
          </a:r>
          <a:endParaRPr lang="es-PE" sz="2000">
            <a:solidFill>
              <a:schemeClr val="bg1"/>
            </a:solidFill>
            <a:latin typeface="Franklin Gothic Medium" panose="020B0603020102020204" pitchFamily="34" charset="0"/>
          </a:endParaRPr>
        </a:p>
      </xdr:txBody>
    </xdr:sp>
    <xdr:clientData/>
  </xdr:twoCellAnchor>
  <xdr:twoCellAnchor editAs="oneCell">
    <xdr:from>
      <xdr:col>6</xdr:col>
      <xdr:colOff>724205</xdr:colOff>
      <xdr:row>13</xdr:row>
      <xdr:rowOff>47747</xdr:rowOff>
    </xdr:from>
    <xdr:to>
      <xdr:col>7</xdr:col>
      <xdr:colOff>679616</xdr:colOff>
      <xdr:row>17</xdr:row>
      <xdr:rowOff>66658</xdr:rowOff>
    </xdr:to>
    <xdr:pic>
      <xdr:nvPicPr>
        <xdr:cNvPr id="18" name="Gráfico 40" descr="Badge 3 con relleno sólido">
          <a:extLst>
            <a:ext uri="{FF2B5EF4-FFF2-40B4-BE49-F238E27FC236}">
              <a16:creationId xmlns:a16="http://schemas.microsoft.com/office/drawing/2014/main" id="{0020D3FE-5A69-C940-B63F-49242189A980}"/>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5982005" y="2524247"/>
          <a:ext cx="831711" cy="780911"/>
        </a:xfrm>
        <a:prstGeom prst="rect">
          <a:avLst/>
        </a:prstGeom>
      </xdr:spPr>
    </xdr:pic>
    <xdr:clientData/>
  </xdr:twoCellAnchor>
  <xdr:twoCellAnchor editAs="oneCell">
    <xdr:from>
      <xdr:col>11</xdr:col>
      <xdr:colOff>234126</xdr:colOff>
      <xdr:row>13</xdr:row>
      <xdr:rowOff>47747</xdr:rowOff>
    </xdr:from>
    <xdr:to>
      <xdr:col>12</xdr:col>
      <xdr:colOff>189537</xdr:colOff>
      <xdr:row>17</xdr:row>
      <xdr:rowOff>66658</xdr:rowOff>
    </xdr:to>
    <xdr:pic>
      <xdr:nvPicPr>
        <xdr:cNvPr id="19" name="Gráfico 42" descr="Badge 4 con relleno sólido">
          <a:extLst>
            <a:ext uri="{FF2B5EF4-FFF2-40B4-BE49-F238E27FC236}">
              <a16:creationId xmlns:a16="http://schemas.microsoft.com/office/drawing/2014/main" id="{16231803-280C-034E-AF38-A38CC0FAAA25}"/>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9873426" y="2524247"/>
          <a:ext cx="831711" cy="780911"/>
        </a:xfrm>
        <a:prstGeom prst="rect">
          <a:avLst/>
        </a:prstGeom>
      </xdr:spPr>
    </xdr:pic>
    <xdr:clientData/>
  </xdr:twoCellAnchor>
  <xdr:twoCellAnchor editAs="oneCell">
    <xdr:from>
      <xdr:col>7</xdr:col>
      <xdr:colOff>114300</xdr:colOff>
      <xdr:row>0</xdr:row>
      <xdr:rowOff>76200</xdr:rowOff>
    </xdr:from>
    <xdr:to>
      <xdr:col>8</xdr:col>
      <xdr:colOff>69711</xdr:colOff>
      <xdr:row>4</xdr:row>
      <xdr:rowOff>95111</xdr:rowOff>
    </xdr:to>
    <xdr:pic>
      <xdr:nvPicPr>
        <xdr:cNvPr id="20" name="Gráfico 22" descr="Badge 1 con relleno sólido">
          <a:extLst>
            <a:ext uri="{FF2B5EF4-FFF2-40B4-BE49-F238E27FC236}">
              <a16:creationId xmlns:a16="http://schemas.microsoft.com/office/drawing/2014/main" id="{6AB822AF-E7A9-114C-A390-9F5034E6D266}"/>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a:off x="6248400" y="76200"/>
          <a:ext cx="831711" cy="780911"/>
        </a:xfrm>
        <a:prstGeom prst="rect">
          <a:avLst/>
        </a:prstGeom>
      </xdr:spPr>
    </xdr:pic>
    <xdr:clientData/>
  </xdr:twoCellAnchor>
  <xdr:twoCellAnchor>
    <xdr:from>
      <xdr:col>11</xdr:col>
      <xdr:colOff>454400</xdr:colOff>
      <xdr:row>8</xdr:row>
      <xdr:rowOff>23419</xdr:rowOff>
    </xdr:from>
    <xdr:to>
      <xdr:col>13</xdr:col>
      <xdr:colOff>682625</xdr:colOff>
      <xdr:row>13</xdr:row>
      <xdr:rowOff>31750</xdr:rowOff>
    </xdr:to>
    <xdr:sp macro="" textlink="">
      <xdr:nvSpPr>
        <xdr:cNvPr id="21" name="Google Shape;2130;p43">
          <a:extLst>
            <a:ext uri="{FF2B5EF4-FFF2-40B4-BE49-F238E27FC236}">
              <a16:creationId xmlns:a16="http://schemas.microsoft.com/office/drawing/2014/main" id="{3C35952F-FA05-8947-A0F2-4ACA11079224}"/>
            </a:ext>
          </a:extLst>
        </xdr:cNvPr>
        <xdr:cNvSpPr txBox="1">
          <a:spLocks/>
        </xdr:cNvSpPr>
      </xdr:nvSpPr>
      <xdr:spPr>
        <a:xfrm>
          <a:off x="10093700" y="1547419"/>
          <a:ext cx="1980825" cy="960831"/>
        </a:xfrm>
        <a:prstGeom prst="rect">
          <a:avLst/>
        </a:prstGeom>
        <a:solidFill>
          <a:schemeClr val="accent1"/>
        </a:solidFill>
      </xdr:spPr>
      <xdr:txBody>
        <a:bodyPr spcFirstLastPara="1" vert="horz" wrap="square" lIns="91425" tIns="91425" rIns="91425" bIns="91425" rtlCol="0" anchor="ctr" anchorCtr="0">
          <a:no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indent="0" algn="ctr">
            <a:buClr>
              <a:schemeClr val="tx2"/>
            </a:buClr>
            <a:buNone/>
          </a:pPr>
          <a:r>
            <a:rPr lang="en-US" sz="1800">
              <a:solidFill>
                <a:schemeClr val="bg1"/>
              </a:solidFill>
              <a:latin typeface="Franklin Gothic Book"/>
            </a:rPr>
            <a:t>Inclusion and</a:t>
          </a:r>
          <a:r>
            <a:rPr lang="en-US" sz="1800" baseline="0">
              <a:solidFill>
                <a:schemeClr val="bg1"/>
              </a:solidFill>
              <a:latin typeface="Franklin Gothic Book"/>
            </a:rPr>
            <a:t> gender equity</a:t>
          </a:r>
          <a:endParaRPr lang="es-PE" sz="1800">
            <a:solidFill>
              <a:schemeClr val="bg1"/>
            </a:solidFill>
            <a:latin typeface="Bricolage Grotesque"/>
            <a:ea typeface="Bricolage Grotesque"/>
            <a:cs typeface="Bricolage Grotesque"/>
            <a:sym typeface="Bricolage Grotesque"/>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26</xdr:col>
      <xdr:colOff>811225</xdr:colOff>
      <xdr:row>32</xdr:row>
      <xdr:rowOff>164882</xdr:rowOff>
    </xdr:from>
    <xdr:to>
      <xdr:col>32</xdr:col>
      <xdr:colOff>618719</xdr:colOff>
      <xdr:row>51</xdr:row>
      <xdr:rowOff>141113</xdr:rowOff>
    </xdr:to>
    <xdr:graphicFrame macro="">
      <xdr:nvGraphicFramePr>
        <xdr:cNvPr id="2" name="Gráfico 1">
          <a:extLst>
            <a:ext uri="{FF2B5EF4-FFF2-40B4-BE49-F238E27FC236}">
              <a16:creationId xmlns:a16="http://schemas.microsoft.com/office/drawing/2014/main" id="{26C125D4-615B-2C46-A96B-93C2B250D5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20</xdr:col>
      <xdr:colOff>835813</xdr:colOff>
      <xdr:row>32</xdr:row>
      <xdr:rowOff>182832</xdr:rowOff>
    </xdr:from>
    <xdr:to>
      <xdr:col>26</xdr:col>
      <xdr:colOff>521026</xdr:colOff>
      <xdr:row>53</xdr:row>
      <xdr:rowOff>16233</xdr:rowOff>
    </xdr:to>
    <xdr:graphicFrame macro="">
      <xdr:nvGraphicFramePr>
        <xdr:cNvPr id="3" name="Gráfico 2">
          <a:extLst>
            <a:ext uri="{FF2B5EF4-FFF2-40B4-BE49-F238E27FC236}">
              <a16:creationId xmlns:a16="http://schemas.microsoft.com/office/drawing/2014/main" id="{C1664BB5-71A1-244F-9FDB-8A58089242A8}"/>
            </a:ext>
            <a:ext uri="{147F2762-F138-4A5C-976F-8EAC2B608ADB}">
              <a16:predDERef xmlns:a16="http://schemas.microsoft.com/office/drawing/2014/main" pred="{44B2FAE4-2C9B-A34A-9D97-9F24004F65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97691</xdr:colOff>
      <xdr:row>0</xdr:row>
      <xdr:rowOff>65128</xdr:rowOff>
    </xdr:from>
    <xdr:to>
      <xdr:col>3</xdr:col>
      <xdr:colOff>1161452</xdr:colOff>
      <xdr:row>2</xdr:row>
      <xdr:rowOff>0</xdr:rowOff>
    </xdr:to>
    <xdr:sp macro="" textlink="">
      <xdr:nvSpPr>
        <xdr:cNvPr id="4" name="Llamada de flecha hacia abajo 3">
          <a:extLst>
            <a:ext uri="{FF2B5EF4-FFF2-40B4-BE49-F238E27FC236}">
              <a16:creationId xmlns:a16="http://schemas.microsoft.com/office/drawing/2014/main" id="{8E36AC4F-87F3-3A44-BB9A-F5506DFB8FD0}"/>
            </a:ext>
          </a:extLst>
        </xdr:cNvPr>
        <xdr:cNvSpPr/>
      </xdr:nvSpPr>
      <xdr:spPr>
        <a:xfrm>
          <a:off x="1850291" y="65128"/>
          <a:ext cx="1940061" cy="315872"/>
        </a:xfrm>
        <a:prstGeom prst="downArrowCallout">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1100"/>
            <a:t>Insert data from "Figure2,xls"</a:t>
          </a:r>
        </a:p>
      </xdr:txBody>
    </xdr:sp>
    <xdr:clientData/>
  </xdr:twoCellAnchor>
  <xdr:twoCellAnchor>
    <xdr:from>
      <xdr:col>6</xdr:col>
      <xdr:colOff>249657</xdr:colOff>
      <xdr:row>0</xdr:row>
      <xdr:rowOff>0</xdr:rowOff>
    </xdr:from>
    <xdr:to>
      <xdr:col>10</xdr:col>
      <xdr:colOff>108547</xdr:colOff>
      <xdr:row>2</xdr:row>
      <xdr:rowOff>184531</xdr:rowOff>
    </xdr:to>
    <xdr:sp macro="" textlink="">
      <xdr:nvSpPr>
        <xdr:cNvPr id="5" name="Llamada de flecha hacia abajo 4">
          <a:extLst>
            <a:ext uri="{FF2B5EF4-FFF2-40B4-BE49-F238E27FC236}">
              <a16:creationId xmlns:a16="http://schemas.microsoft.com/office/drawing/2014/main" id="{5FEFB468-27E3-3745-8CA8-D1D5BE823831}"/>
            </a:ext>
          </a:extLst>
        </xdr:cNvPr>
        <xdr:cNvSpPr/>
      </xdr:nvSpPr>
      <xdr:spPr>
        <a:xfrm>
          <a:off x="5799557" y="0"/>
          <a:ext cx="3364090" cy="565531"/>
        </a:xfrm>
        <a:prstGeom prst="downArrowCallout">
          <a:avLst>
            <a:gd name="adj1" fmla="val 18333"/>
            <a:gd name="adj2" fmla="val 25000"/>
            <a:gd name="adj3" fmla="val 25000"/>
            <a:gd name="adj4" fmla="val 64977"/>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900"/>
            <a:t>Insert data from "P_Data_Extract_From_Population_estimates_and_projections.xlsx"</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810846</xdr:colOff>
      <xdr:row>71</xdr:row>
      <xdr:rowOff>1</xdr:rowOff>
    </xdr:from>
    <xdr:to>
      <xdr:col>23</xdr:col>
      <xdr:colOff>649434</xdr:colOff>
      <xdr:row>91</xdr:row>
      <xdr:rowOff>26232</xdr:rowOff>
    </xdr:to>
    <xdr:graphicFrame macro="">
      <xdr:nvGraphicFramePr>
        <xdr:cNvPr id="2" name="Chart 2">
          <a:extLst>
            <a:ext uri="{FF2B5EF4-FFF2-40B4-BE49-F238E27FC236}">
              <a16:creationId xmlns:a16="http://schemas.microsoft.com/office/drawing/2014/main" id="{318E9022-60BF-FA46-B821-37C5669790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24</xdr:col>
      <xdr:colOff>228600</xdr:colOff>
      <xdr:row>71</xdr:row>
      <xdr:rowOff>25665</xdr:rowOff>
    </xdr:from>
    <xdr:to>
      <xdr:col>30</xdr:col>
      <xdr:colOff>676798</xdr:colOff>
      <xdr:row>90</xdr:row>
      <xdr:rowOff>171450</xdr:rowOff>
    </xdr:to>
    <xdr:graphicFrame macro="">
      <xdr:nvGraphicFramePr>
        <xdr:cNvPr id="3" name="Chart 2">
          <a:extLst>
            <a:ext uri="{FF2B5EF4-FFF2-40B4-BE49-F238E27FC236}">
              <a16:creationId xmlns:a16="http://schemas.microsoft.com/office/drawing/2014/main" id="{4B91DA4F-22AC-0347-9E42-9D3CB8E4441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667563</xdr:colOff>
      <xdr:row>0</xdr:row>
      <xdr:rowOff>73269</xdr:rowOff>
    </xdr:from>
    <xdr:to>
      <xdr:col>8</xdr:col>
      <xdr:colOff>740833</xdr:colOff>
      <xdr:row>3</xdr:row>
      <xdr:rowOff>40704</xdr:rowOff>
    </xdr:to>
    <xdr:sp macro="" textlink="">
      <xdr:nvSpPr>
        <xdr:cNvPr id="4" name="Llamada de flecha hacia abajo 3">
          <a:extLst>
            <a:ext uri="{FF2B5EF4-FFF2-40B4-BE49-F238E27FC236}">
              <a16:creationId xmlns:a16="http://schemas.microsoft.com/office/drawing/2014/main" id="{BEEC7096-D8F2-2F4A-82C9-45F6A074FD64}"/>
            </a:ext>
          </a:extLst>
        </xdr:cNvPr>
        <xdr:cNvSpPr/>
      </xdr:nvSpPr>
      <xdr:spPr>
        <a:xfrm>
          <a:off x="4672948" y="73269"/>
          <a:ext cx="3590193" cy="529166"/>
        </a:xfrm>
        <a:prstGeom prst="downArrowCallout">
          <a:avLst>
            <a:gd name="adj1" fmla="val 18333"/>
            <a:gd name="adj2" fmla="val 25000"/>
            <a:gd name="adj3" fmla="val 25000"/>
            <a:gd name="adj4" fmla="val 64977"/>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900"/>
            <a:t>Insert data from "API_NY.GDP.PCAP.PP.KD_DS2_en_excel_v2_442491.xls"</a:t>
          </a:r>
        </a:p>
      </xdr:txBody>
    </xdr:sp>
    <xdr:clientData/>
  </xdr:twoCellAnchor>
  <xdr:twoCellAnchor>
    <xdr:from>
      <xdr:col>5</xdr:col>
      <xdr:colOff>194734</xdr:colOff>
      <xdr:row>17</xdr:row>
      <xdr:rowOff>124178</xdr:rowOff>
    </xdr:from>
    <xdr:to>
      <xdr:col>9</xdr:col>
      <xdr:colOff>70991</xdr:colOff>
      <xdr:row>20</xdr:row>
      <xdr:rowOff>106811</xdr:rowOff>
    </xdr:to>
    <xdr:sp macro="" textlink="">
      <xdr:nvSpPr>
        <xdr:cNvPr id="5" name="Llamada de flecha hacia abajo 4">
          <a:extLst>
            <a:ext uri="{FF2B5EF4-FFF2-40B4-BE49-F238E27FC236}">
              <a16:creationId xmlns:a16="http://schemas.microsoft.com/office/drawing/2014/main" id="{7413F775-7E10-4C4B-94AA-9601028E0EE6}"/>
            </a:ext>
          </a:extLst>
        </xdr:cNvPr>
        <xdr:cNvSpPr/>
      </xdr:nvSpPr>
      <xdr:spPr>
        <a:xfrm>
          <a:off x="4576234" y="3362678"/>
          <a:ext cx="3381457" cy="554133"/>
        </a:xfrm>
        <a:prstGeom prst="downArrowCallout">
          <a:avLst>
            <a:gd name="adj1" fmla="val 18333"/>
            <a:gd name="adj2" fmla="val 25000"/>
            <a:gd name="adj3" fmla="val 25000"/>
            <a:gd name="adj4" fmla="val 64977"/>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900"/>
            <a:t>Insert data from "API_SI.POV.UMIC_DS2_en_excel_v2_443853.xls"</a:t>
          </a:r>
        </a:p>
      </xdr:txBody>
    </xdr:sp>
    <xdr:clientData/>
  </xdr:twoCellAnchor>
</xdr:wsDr>
</file>

<file path=xl/drawings/drawing4.xml><?xml version="1.0" encoding="utf-8"?>
<c:userShapes xmlns:c="http://schemas.openxmlformats.org/drawingml/2006/chart">
  <cdr:relSizeAnchor xmlns:cdr="http://schemas.openxmlformats.org/drawingml/2006/chartDrawing">
    <cdr:from>
      <cdr:x>0.45006</cdr:x>
      <cdr:y>0.52224</cdr:y>
    </cdr:from>
    <cdr:to>
      <cdr:x>0.45593</cdr:x>
      <cdr:y>0.52638</cdr:y>
    </cdr:to>
    <cdr:cxnSp macro="">
      <cdr:nvCxnSpPr>
        <cdr:cNvPr id="5" name="Conector recto 4">
          <a:extLst xmlns:a="http://schemas.openxmlformats.org/drawingml/2006/main">
            <a:ext uri="{FF2B5EF4-FFF2-40B4-BE49-F238E27FC236}">
              <a16:creationId xmlns:a16="http://schemas.microsoft.com/office/drawing/2014/main" id="{310B06A5-1858-6CA1-4471-70C429FA8764}"/>
            </a:ext>
          </a:extLst>
        </cdr:cNvPr>
        <cdr:cNvCxnSpPr/>
      </cdr:nvCxnSpPr>
      <cdr:spPr>
        <a:xfrm xmlns:a="http://schemas.openxmlformats.org/drawingml/2006/main">
          <a:off x="2349392" y="2003422"/>
          <a:ext cx="30637" cy="15877"/>
        </a:xfrm>
        <a:prstGeom xmlns:a="http://schemas.openxmlformats.org/drawingml/2006/main" prst="line">
          <a:avLst/>
        </a:prstGeom>
        <a:ln xmlns:a="http://schemas.openxmlformats.org/drawingml/2006/main" w="19050">
          <a:solidFill>
            <a:schemeClr val="accent2"/>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0.50556</cdr:x>
      <cdr:y>0.28545</cdr:y>
    </cdr:from>
    <cdr:to>
      <cdr:x>0.56267</cdr:x>
      <cdr:y>0.33519</cdr:y>
    </cdr:to>
    <cdr:cxnSp macro="">
      <cdr:nvCxnSpPr>
        <cdr:cNvPr id="8" name="Conector recto 7">
          <a:extLst xmlns:a="http://schemas.openxmlformats.org/drawingml/2006/main">
            <a:ext uri="{FF2B5EF4-FFF2-40B4-BE49-F238E27FC236}">
              <a16:creationId xmlns:a16="http://schemas.microsoft.com/office/drawing/2014/main" id="{6B24BF9D-440D-F77A-7C26-0C29144F9B7A}"/>
            </a:ext>
          </a:extLst>
        </cdr:cNvPr>
        <cdr:cNvCxnSpPr/>
      </cdr:nvCxnSpPr>
      <cdr:spPr>
        <a:xfrm xmlns:a="http://schemas.openxmlformats.org/drawingml/2006/main">
          <a:off x="2639106" y="1095044"/>
          <a:ext cx="298136" cy="190830"/>
        </a:xfrm>
        <a:prstGeom xmlns:a="http://schemas.openxmlformats.org/drawingml/2006/main" prst="line">
          <a:avLst/>
        </a:prstGeom>
        <a:ln xmlns:a="http://schemas.openxmlformats.org/drawingml/2006/main" w="19050">
          <a:solidFill>
            <a:schemeClr val="accent5"/>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0.43925</cdr:x>
      <cdr:y>0.06505</cdr:y>
    </cdr:from>
    <cdr:to>
      <cdr:x>0.45795</cdr:x>
      <cdr:y>0.24829</cdr:y>
    </cdr:to>
    <cdr:cxnSp macro="">
      <cdr:nvCxnSpPr>
        <cdr:cNvPr id="14" name="Conector recto 13">
          <a:extLst xmlns:a="http://schemas.openxmlformats.org/drawingml/2006/main">
            <a:ext uri="{FF2B5EF4-FFF2-40B4-BE49-F238E27FC236}">
              <a16:creationId xmlns:a16="http://schemas.microsoft.com/office/drawing/2014/main" id="{BBE22BAC-2B5F-6D6E-BED7-EEC69048EA6F}"/>
            </a:ext>
          </a:extLst>
        </cdr:cNvPr>
        <cdr:cNvCxnSpPr/>
      </cdr:nvCxnSpPr>
      <cdr:spPr>
        <a:xfrm xmlns:a="http://schemas.openxmlformats.org/drawingml/2006/main">
          <a:off x="2292971" y="249561"/>
          <a:ext cx="97641" cy="702938"/>
        </a:xfrm>
        <a:prstGeom xmlns:a="http://schemas.openxmlformats.org/drawingml/2006/main" prst="line">
          <a:avLst/>
        </a:prstGeom>
        <a:ln xmlns:a="http://schemas.openxmlformats.org/drawingml/2006/main" w="19050">
          <a:solidFill>
            <a:srgbClr val="215787"/>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5.xml><?xml version="1.0" encoding="utf-8"?>
<c:userShapes xmlns:c="http://schemas.openxmlformats.org/drawingml/2006/chart">
  <cdr:relSizeAnchor xmlns:cdr="http://schemas.openxmlformats.org/drawingml/2006/chartDrawing">
    <cdr:from>
      <cdr:x>0.34506</cdr:x>
      <cdr:y>0.55983</cdr:y>
    </cdr:from>
    <cdr:to>
      <cdr:x>0.3496</cdr:x>
      <cdr:y>0.56477</cdr:y>
    </cdr:to>
    <cdr:cxnSp macro="">
      <cdr:nvCxnSpPr>
        <cdr:cNvPr id="3" name="Conector recto 2">
          <a:extLst xmlns:a="http://schemas.openxmlformats.org/drawingml/2006/main">
            <a:ext uri="{FF2B5EF4-FFF2-40B4-BE49-F238E27FC236}">
              <a16:creationId xmlns:a16="http://schemas.microsoft.com/office/drawing/2014/main" id="{710D0E26-482E-4C41-7293-C1185608A88E}"/>
            </a:ext>
          </a:extLst>
        </cdr:cNvPr>
        <cdr:cNvCxnSpPr/>
      </cdr:nvCxnSpPr>
      <cdr:spPr>
        <a:xfrm xmlns:a="http://schemas.openxmlformats.org/drawingml/2006/main" flipH="1" flipV="1">
          <a:off x="1863725" y="2107935"/>
          <a:ext cx="24527" cy="18601"/>
        </a:xfrm>
        <a:prstGeom xmlns:a="http://schemas.openxmlformats.org/drawingml/2006/main" prst="line">
          <a:avLst/>
        </a:prstGeom>
        <a:ln xmlns:a="http://schemas.openxmlformats.org/drawingml/2006/main" w="19050">
          <a:solidFill>
            <a:schemeClr val="accent2"/>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6.xml><?xml version="1.0" encoding="utf-8"?>
<xdr:wsDr xmlns:xdr="http://schemas.openxmlformats.org/drawingml/2006/spreadsheetDrawing" xmlns:a="http://schemas.openxmlformats.org/drawingml/2006/main">
  <xdr:twoCellAnchor>
    <xdr:from>
      <xdr:col>16</xdr:col>
      <xdr:colOff>38292</xdr:colOff>
      <xdr:row>12</xdr:row>
      <xdr:rowOff>96886</xdr:rowOff>
    </xdr:from>
    <xdr:to>
      <xdr:col>21</xdr:col>
      <xdr:colOff>14239</xdr:colOff>
      <xdr:row>23</xdr:row>
      <xdr:rowOff>67656</xdr:rowOff>
    </xdr:to>
    <xdr:graphicFrame macro="">
      <xdr:nvGraphicFramePr>
        <xdr:cNvPr id="2" name="Chart 1">
          <a:extLst>
            <a:ext uri="{FF2B5EF4-FFF2-40B4-BE49-F238E27FC236}">
              <a16:creationId xmlns:a16="http://schemas.microsoft.com/office/drawing/2014/main" id="{A718A009-E267-9B44-A132-20D2908AF493}"/>
            </a:ext>
            <a:ext uri="{147F2762-F138-4A5C-976F-8EAC2B608ADB}">
              <a16:predDERef xmlns:a16="http://schemas.microsoft.com/office/drawing/2014/main" pred="{2805C7E7-CF4B-42C7-ABA7-0C135AA376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558704</xdr:colOff>
      <xdr:row>12</xdr:row>
      <xdr:rowOff>1059</xdr:rowOff>
    </xdr:from>
    <xdr:to>
      <xdr:col>15</xdr:col>
      <xdr:colOff>353580</xdr:colOff>
      <xdr:row>22</xdr:row>
      <xdr:rowOff>162329</xdr:rowOff>
    </xdr:to>
    <xdr:graphicFrame macro="">
      <xdr:nvGraphicFramePr>
        <xdr:cNvPr id="3" name="Chart 4">
          <a:extLst>
            <a:ext uri="{FF2B5EF4-FFF2-40B4-BE49-F238E27FC236}">
              <a16:creationId xmlns:a16="http://schemas.microsoft.com/office/drawing/2014/main" id="{28055B9E-DDAD-9E40-B818-E4A29CA8DE8B}"/>
            </a:ext>
            <a:ext uri="{147F2762-F138-4A5C-976F-8EAC2B608ADB}">
              <a16:predDERef xmlns:a16="http://schemas.microsoft.com/office/drawing/2014/main" pred="{F5776882-DE7B-264D-99F3-7DF05FDF7F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173182</xdr:colOff>
      <xdr:row>0</xdr:row>
      <xdr:rowOff>96212</xdr:rowOff>
    </xdr:from>
    <xdr:to>
      <xdr:col>18</xdr:col>
      <xdr:colOff>108494</xdr:colOff>
      <xdr:row>3</xdr:row>
      <xdr:rowOff>70883</xdr:rowOff>
    </xdr:to>
    <xdr:sp macro="" textlink="">
      <xdr:nvSpPr>
        <xdr:cNvPr id="4" name="Llamada de flecha hacia abajo 3">
          <a:extLst>
            <a:ext uri="{FF2B5EF4-FFF2-40B4-BE49-F238E27FC236}">
              <a16:creationId xmlns:a16="http://schemas.microsoft.com/office/drawing/2014/main" id="{257507D8-5A91-D34C-ACBC-2B0B021757E6}"/>
            </a:ext>
          </a:extLst>
        </xdr:cNvPr>
        <xdr:cNvSpPr/>
      </xdr:nvSpPr>
      <xdr:spPr>
        <a:xfrm>
          <a:off x="9672782" y="96212"/>
          <a:ext cx="3377012" cy="546171"/>
        </a:xfrm>
        <a:prstGeom prst="downArrowCallout">
          <a:avLst>
            <a:gd name="adj1" fmla="val 18333"/>
            <a:gd name="adj2" fmla="val 25000"/>
            <a:gd name="adj3" fmla="val 25000"/>
            <a:gd name="adj4" fmla="val 64977"/>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900"/>
            <a:t>Insert data from "Figure4.xls"</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13</xdr:col>
      <xdr:colOff>322942</xdr:colOff>
      <xdr:row>23</xdr:row>
      <xdr:rowOff>164646</xdr:rowOff>
    </xdr:from>
    <xdr:to>
      <xdr:col>18</xdr:col>
      <xdr:colOff>499836</xdr:colOff>
      <xdr:row>38</xdr:row>
      <xdr:rowOff>145596</xdr:rowOff>
    </xdr:to>
    <xdr:graphicFrame macro="">
      <xdr:nvGraphicFramePr>
        <xdr:cNvPr id="2" name="Chart 1">
          <a:extLst>
            <a:ext uri="{FF2B5EF4-FFF2-40B4-BE49-F238E27FC236}">
              <a16:creationId xmlns:a16="http://schemas.microsoft.com/office/drawing/2014/main" id="{86F4DC7D-3BAD-C34C-B328-0F8FAEC284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475343</xdr:colOff>
      <xdr:row>23</xdr:row>
      <xdr:rowOff>165553</xdr:rowOff>
    </xdr:from>
    <xdr:to>
      <xdr:col>13</xdr:col>
      <xdr:colOff>103414</xdr:colOff>
      <xdr:row>38</xdr:row>
      <xdr:rowOff>146503</xdr:rowOff>
    </xdr:to>
    <xdr:graphicFrame macro="">
      <xdr:nvGraphicFramePr>
        <xdr:cNvPr id="3" name="Chart 2">
          <a:extLst>
            <a:ext uri="{FF2B5EF4-FFF2-40B4-BE49-F238E27FC236}">
              <a16:creationId xmlns:a16="http://schemas.microsoft.com/office/drawing/2014/main" id="{EFC57735-077C-3140-B9C9-EC8D516DAE1B}"/>
            </a:ext>
            <a:ext uri="{147F2762-F138-4A5C-976F-8EAC2B608ADB}">
              <a16:predDERef xmlns:a16="http://schemas.microsoft.com/office/drawing/2014/main" pred="{BC609D51-6F79-924B-A7EA-C918A34486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165685</xdr:colOff>
      <xdr:row>2</xdr:row>
      <xdr:rowOff>51313</xdr:rowOff>
    </xdr:from>
    <xdr:to>
      <xdr:col>1</xdr:col>
      <xdr:colOff>664613</xdr:colOff>
      <xdr:row>7</xdr:row>
      <xdr:rowOff>182734</xdr:rowOff>
    </xdr:to>
    <xdr:sp macro="" textlink="">
      <xdr:nvSpPr>
        <xdr:cNvPr id="4" name="Llamada de flecha a la derecha 3">
          <a:extLst>
            <a:ext uri="{FF2B5EF4-FFF2-40B4-BE49-F238E27FC236}">
              <a16:creationId xmlns:a16="http://schemas.microsoft.com/office/drawing/2014/main" id="{ACC6BF2C-4B45-6646-BC04-5EBF201A8053}"/>
            </a:ext>
          </a:extLst>
        </xdr:cNvPr>
        <xdr:cNvSpPr/>
      </xdr:nvSpPr>
      <xdr:spPr>
        <a:xfrm>
          <a:off x="165685" y="435054"/>
          <a:ext cx="1175043" cy="1090774"/>
        </a:xfrm>
        <a:prstGeom prst="rightArrowCallout">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800"/>
            <a:t>Insert the data of each file of "Figure 5_...", in the corresponding year and area.</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25</xdr:col>
      <xdr:colOff>4562</xdr:colOff>
      <xdr:row>115</xdr:row>
      <xdr:rowOff>188853</xdr:rowOff>
    </xdr:from>
    <xdr:to>
      <xdr:col>34</xdr:col>
      <xdr:colOff>17968</xdr:colOff>
      <xdr:row>131</xdr:row>
      <xdr:rowOff>100263</xdr:rowOff>
    </xdr:to>
    <xdr:graphicFrame macro="">
      <xdr:nvGraphicFramePr>
        <xdr:cNvPr id="2" name="Gráfico 1">
          <a:extLst>
            <a:ext uri="{FF2B5EF4-FFF2-40B4-BE49-F238E27FC236}">
              <a16:creationId xmlns:a16="http://schemas.microsoft.com/office/drawing/2014/main" id="{AD5CB4F2-982E-1844-960D-662B7736AC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34</xdr:col>
      <xdr:colOff>607944</xdr:colOff>
      <xdr:row>115</xdr:row>
      <xdr:rowOff>127319</xdr:rowOff>
    </xdr:from>
    <xdr:to>
      <xdr:col>43</xdr:col>
      <xdr:colOff>621350</xdr:colOff>
      <xdr:row>132</xdr:row>
      <xdr:rowOff>121197</xdr:rowOff>
    </xdr:to>
    <xdr:graphicFrame macro="">
      <xdr:nvGraphicFramePr>
        <xdr:cNvPr id="3" name="Gráfico 2">
          <a:extLst>
            <a:ext uri="{FF2B5EF4-FFF2-40B4-BE49-F238E27FC236}">
              <a16:creationId xmlns:a16="http://schemas.microsoft.com/office/drawing/2014/main" id="{30803228-CCBF-DC46-869B-EF764FED63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24</xdr:col>
      <xdr:colOff>604475</xdr:colOff>
      <xdr:row>134</xdr:row>
      <xdr:rowOff>104998</xdr:rowOff>
    </xdr:from>
    <xdr:to>
      <xdr:col>33</xdr:col>
      <xdr:colOff>617881</xdr:colOff>
      <xdr:row>151</xdr:row>
      <xdr:rowOff>99354</xdr:rowOff>
    </xdr:to>
    <xdr:graphicFrame macro="">
      <xdr:nvGraphicFramePr>
        <xdr:cNvPr id="4" name="Gráfico 3">
          <a:extLst>
            <a:ext uri="{FF2B5EF4-FFF2-40B4-BE49-F238E27FC236}">
              <a16:creationId xmlns:a16="http://schemas.microsoft.com/office/drawing/2014/main" id="{0F33F252-92C2-F445-8EDD-9214364154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34</xdr:col>
      <xdr:colOff>796925</xdr:colOff>
      <xdr:row>135</xdr:row>
      <xdr:rowOff>69850</xdr:rowOff>
    </xdr:from>
    <xdr:to>
      <xdr:col>43</xdr:col>
      <xdr:colOff>810331</xdr:colOff>
      <xdr:row>152</xdr:row>
      <xdr:rowOff>64206</xdr:rowOff>
    </xdr:to>
    <xdr:graphicFrame macro="">
      <xdr:nvGraphicFramePr>
        <xdr:cNvPr id="5" name="Gráfico 4">
          <a:extLst>
            <a:ext uri="{FF2B5EF4-FFF2-40B4-BE49-F238E27FC236}">
              <a16:creationId xmlns:a16="http://schemas.microsoft.com/office/drawing/2014/main" id="{FE6C38F0-1C8F-704E-98DC-74E3F035A3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846668</xdr:colOff>
      <xdr:row>0</xdr:row>
      <xdr:rowOff>0</xdr:rowOff>
    </xdr:from>
    <xdr:to>
      <xdr:col>7</xdr:col>
      <xdr:colOff>706023</xdr:colOff>
      <xdr:row>2</xdr:row>
      <xdr:rowOff>173172</xdr:rowOff>
    </xdr:to>
    <xdr:sp macro="" textlink="">
      <xdr:nvSpPr>
        <xdr:cNvPr id="6" name="Llamada de flecha hacia abajo 5">
          <a:extLst>
            <a:ext uri="{FF2B5EF4-FFF2-40B4-BE49-F238E27FC236}">
              <a16:creationId xmlns:a16="http://schemas.microsoft.com/office/drawing/2014/main" id="{6767C85E-9D51-1D45-B7CB-3A7FBA56B379}"/>
            </a:ext>
          </a:extLst>
        </xdr:cNvPr>
        <xdr:cNvSpPr/>
      </xdr:nvSpPr>
      <xdr:spPr>
        <a:xfrm>
          <a:off x="3475568" y="0"/>
          <a:ext cx="3364555" cy="554172"/>
        </a:xfrm>
        <a:prstGeom prst="downArrowCallout">
          <a:avLst>
            <a:gd name="adj1" fmla="val 18333"/>
            <a:gd name="adj2" fmla="val 25000"/>
            <a:gd name="adj3" fmla="val 25000"/>
            <a:gd name="adj4" fmla="val 64977"/>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900"/>
            <a:t>Insert data from "Figure6_urban....xls"</a:t>
          </a:r>
        </a:p>
      </xdr:txBody>
    </xdr:sp>
    <xdr:clientData/>
  </xdr:twoCellAnchor>
  <xdr:twoCellAnchor>
    <xdr:from>
      <xdr:col>14</xdr:col>
      <xdr:colOff>0</xdr:colOff>
      <xdr:row>0</xdr:row>
      <xdr:rowOff>0</xdr:rowOff>
    </xdr:from>
    <xdr:to>
      <xdr:col>17</xdr:col>
      <xdr:colOff>739443</xdr:colOff>
      <xdr:row>2</xdr:row>
      <xdr:rowOff>173172</xdr:rowOff>
    </xdr:to>
    <xdr:sp macro="" textlink="">
      <xdr:nvSpPr>
        <xdr:cNvPr id="7" name="Llamada de flecha hacia abajo 6">
          <a:extLst>
            <a:ext uri="{FF2B5EF4-FFF2-40B4-BE49-F238E27FC236}">
              <a16:creationId xmlns:a16="http://schemas.microsoft.com/office/drawing/2014/main" id="{4B4004D2-1876-8142-8407-7CD36A667DC5}"/>
            </a:ext>
          </a:extLst>
        </xdr:cNvPr>
        <xdr:cNvSpPr/>
      </xdr:nvSpPr>
      <xdr:spPr>
        <a:xfrm>
          <a:off x="12268200" y="0"/>
          <a:ext cx="3368343" cy="554172"/>
        </a:xfrm>
        <a:prstGeom prst="downArrowCallout">
          <a:avLst>
            <a:gd name="adj1" fmla="val 18333"/>
            <a:gd name="adj2" fmla="val 25000"/>
            <a:gd name="adj3" fmla="val 25000"/>
            <a:gd name="adj4" fmla="val 64977"/>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900"/>
            <a:t>Insert data from "Figure6_rural....xls"</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33338</xdr:colOff>
      <xdr:row>9</xdr:row>
      <xdr:rowOff>174625</xdr:rowOff>
    </xdr:from>
    <xdr:to>
      <xdr:col>15</xdr:col>
      <xdr:colOff>317499</xdr:colOff>
      <xdr:row>24</xdr:row>
      <xdr:rowOff>155575</xdr:rowOff>
    </xdr:to>
    <xdr:graphicFrame macro="">
      <xdr:nvGraphicFramePr>
        <xdr:cNvPr id="2" name="Chart 1">
          <a:extLst>
            <a:ext uri="{FF2B5EF4-FFF2-40B4-BE49-F238E27FC236}">
              <a16:creationId xmlns:a16="http://schemas.microsoft.com/office/drawing/2014/main" id="{0261B18E-8156-0E48-BF6E-42279D7A82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357187</xdr:colOff>
      <xdr:row>10</xdr:row>
      <xdr:rowOff>0</xdr:rowOff>
    </xdr:from>
    <xdr:to>
      <xdr:col>23</xdr:col>
      <xdr:colOff>23813</xdr:colOff>
      <xdr:row>24</xdr:row>
      <xdr:rowOff>163512</xdr:rowOff>
    </xdr:to>
    <xdr:graphicFrame macro="">
      <xdr:nvGraphicFramePr>
        <xdr:cNvPr id="3" name="Chart 5">
          <a:extLst>
            <a:ext uri="{FF2B5EF4-FFF2-40B4-BE49-F238E27FC236}">
              <a16:creationId xmlns:a16="http://schemas.microsoft.com/office/drawing/2014/main" id="{C676415A-B419-A443-9E09-E2EDE53C50A4}"/>
            </a:ext>
            <a:ext uri="{147F2762-F138-4A5C-976F-8EAC2B608ADB}">
              <a16:predDERef xmlns:a16="http://schemas.microsoft.com/office/drawing/2014/main" pred="{5ECF2BE0-4CFF-4AF9-8190-15CCBF86E6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23</xdr:col>
      <xdr:colOff>449384</xdr:colOff>
      <xdr:row>9</xdr:row>
      <xdr:rowOff>185616</xdr:rowOff>
    </xdr:from>
    <xdr:to>
      <xdr:col>31</xdr:col>
      <xdr:colOff>59468</xdr:colOff>
      <xdr:row>24</xdr:row>
      <xdr:rowOff>166566</xdr:rowOff>
    </xdr:to>
    <xdr:graphicFrame macro="">
      <xdr:nvGraphicFramePr>
        <xdr:cNvPr id="4" name="Chart 1">
          <a:extLst>
            <a:ext uri="{FF2B5EF4-FFF2-40B4-BE49-F238E27FC236}">
              <a16:creationId xmlns:a16="http://schemas.microsoft.com/office/drawing/2014/main" id="{0E8237E1-97CA-984A-B767-8BC477408D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214922</xdr:colOff>
      <xdr:row>1</xdr:row>
      <xdr:rowOff>29307</xdr:rowOff>
    </xdr:from>
    <xdr:to>
      <xdr:col>5</xdr:col>
      <xdr:colOff>78152</xdr:colOff>
      <xdr:row>3</xdr:row>
      <xdr:rowOff>190482</xdr:rowOff>
    </xdr:to>
    <xdr:sp macro="" textlink="">
      <xdr:nvSpPr>
        <xdr:cNvPr id="5" name="Llamada de flecha hacia abajo 4">
          <a:extLst>
            <a:ext uri="{FF2B5EF4-FFF2-40B4-BE49-F238E27FC236}">
              <a16:creationId xmlns:a16="http://schemas.microsoft.com/office/drawing/2014/main" id="{13D81457-3614-3843-A43E-82E33C600A36}"/>
            </a:ext>
          </a:extLst>
        </xdr:cNvPr>
        <xdr:cNvSpPr/>
      </xdr:nvSpPr>
      <xdr:spPr>
        <a:xfrm>
          <a:off x="214922" y="224692"/>
          <a:ext cx="3233615" cy="551944"/>
        </a:xfrm>
        <a:prstGeom prst="downArrowCallout">
          <a:avLst>
            <a:gd name="adj1" fmla="val 18333"/>
            <a:gd name="adj2" fmla="val 25000"/>
            <a:gd name="adj3" fmla="val 25000"/>
            <a:gd name="adj4" fmla="val 64977"/>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900"/>
            <a:t>Insert data from "Figure7_2000.xls"   "Figure7_2023.xls"</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4</xdr:row>
      <xdr:rowOff>0</xdr:rowOff>
    </xdr:from>
    <xdr:to>
      <xdr:col>14</xdr:col>
      <xdr:colOff>25400</xdr:colOff>
      <xdr:row>35</xdr:row>
      <xdr:rowOff>127000</xdr:rowOff>
    </xdr:to>
    <xdr:pic>
      <xdr:nvPicPr>
        <xdr:cNvPr id="2" name="Imagen 1">
          <a:extLst>
            <a:ext uri="{FF2B5EF4-FFF2-40B4-BE49-F238E27FC236}">
              <a16:creationId xmlns:a16="http://schemas.microsoft.com/office/drawing/2014/main" id="{EE943E75-21EB-3146-9F68-338AC48D0E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6300" y="762000"/>
          <a:ext cx="11417300" cy="6032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4</xdr:col>
      <xdr:colOff>20636</xdr:colOff>
      <xdr:row>28</xdr:row>
      <xdr:rowOff>149516</xdr:rowOff>
    </xdr:from>
    <xdr:to>
      <xdr:col>11</xdr:col>
      <xdr:colOff>536491</xdr:colOff>
      <xdr:row>42</xdr:row>
      <xdr:rowOff>0</xdr:rowOff>
    </xdr:to>
    <xdr:graphicFrame macro="">
      <xdr:nvGraphicFramePr>
        <xdr:cNvPr id="2" name="Chart 1">
          <a:extLst>
            <a:ext uri="{FF2B5EF4-FFF2-40B4-BE49-F238E27FC236}">
              <a16:creationId xmlns:a16="http://schemas.microsoft.com/office/drawing/2014/main" id="{A118FF97-E3E8-5C41-BC09-F553BF276F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0</xdr:row>
      <xdr:rowOff>0</xdr:rowOff>
    </xdr:from>
    <xdr:to>
      <xdr:col>6</xdr:col>
      <xdr:colOff>541215</xdr:colOff>
      <xdr:row>2</xdr:row>
      <xdr:rowOff>170944</xdr:rowOff>
    </xdr:to>
    <xdr:sp macro="" textlink="">
      <xdr:nvSpPr>
        <xdr:cNvPr id="3" name="Llamada de flecha hacia abajo 2">
          <a:extLst>
            <a:ext uri="{FF2B5EF4-FFF2-40B4-BE49-F238E27FC236}">
              <a16:creationId xmlns:a16="http://schemas.microsoft.com/office/drawing/2014/main" id="{DA39F268-2474-BE4B-8D9D-6F65B927E160}"/>
            </a:ext>
          </a:extLst>
        </xdr:cNvPr>
        <xdr:cNvSpPr/>
      </xdr:nvSpPr>
      <xdr:spPr>
        <a:xfrm>
          <a:off x="1346200" y="0"/>
          <a:ext cx="3233615" cy="551944"/>
        </a:xfrm>
        <a:prstGeom prst="downArrowCallout">
          <a:avLst>
            <a:gd name="adj1" fmla="val 18333"/>
            <a:gd name="adj2" fmla="val 25000"/>
            <a:gd name="adj3" fmla="val 25000"/>
            <a:gd name="adj4" fmla="val 64977"/>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900"/>
            <a:t>Insert data from </a:t>
          </a:r>
          <a:r>
            <a:rPr lang="es-MX" sz="900" baseline="0"/>
            <a:t> LAC Equity LAB "Desigualdad_datos.xls"</a:t>
          </a:r>
          <a:endParaRPr lang="es-MX" sz="90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8</xdr:col>
      <xdr:colOff>0</xdr:colOff>
      <xdr:row>44</xdr:row>
      <xdr:rowOff>4451</xdr:rowOff>
    </xdr:from>
    <xdr:to>
      <xdr:col>18</xdr:col>
      <xdr:colOff>121028</xdr:colOff>
      <xdr:row>57</xdr:row>
      <xdr:rowOff>150262</xdr:rowOff>
    </xdr:to>
    <xdr:pic>
      <xdr:nvPicPr>
        <xdr:cNvPr id="2" name="Picture 2">
          <a:extLst>
            <a:ext uri="{FF2B5EF4-FFF2-40B4-BE49-F238E27FC236}">
              <a16:creationId xmlns:a16="http://schemas.microsoft.com/office/drawing/2014/main" id="{C8C45F62-4DE7-7A43-8DB6-5AAF6B886587}"/>
            </a:ext>
          </a:extLst>
        </xdr:cNvPr>
        <xdr:cNvPicPr>
          <a:picLocks noChangeAspect="1"/>
        </xdr:cNvPicPr>
      </xdr:nvPicPr>
      <xdr:blipFill>
        <a:blip xmlns:r="http://schemas.openxmlformats.org/officeDocument/2006/relationships" r:embed="rId1"/>
        <a:stretch>
          <a:fillRect/>
        </a:stretch>
      </xdr:blipFill>
      <xdr:spPr>
        <a:xfrm>
          <a:off x="5384800" y="11739251"/>
          <a:ext cx="7918828" cy="2622311"/>
        </a:xfrm>
        <a:prstGeom prst="rect">
          <a:avLst/>
        </a:prstGeom>
      </xdr:spPr>
    </xdr:pic>
    <xdr:clientData/>
  </xdr:twoCellAnchor>
  <xdr:twoCellAnchor editAs="oneCell">
    <xdr:from>
      <xdr:col>9</xdr:col>
      <xdr:colOff>86590</xdr:colOff>
      <xdr:row>20</xdr:row>
      <xdr:rowOff>240530</xdr:rowOff>
    </xdr:from>
    <xdr:to>
      <xdr:col>9</xdr:col>
      <xdr:colOff>467590</xdr:colOff>
      <xdr:row>22</xdr:row>
      <xdr:rowOff>120073</xdr:rowOff>
    </xdr:to>
    <xdr:pic>
      <xdr:nvPicPr>
        <xdr:cNvPr id="3" name="Imagen 2">
          <a:extLst>
            <a:ext uri="{FF2B5EF4-FFF2-40B4-BE49-F238E27FC236}">
              <a16:creationId xmlns:a16="http://schemas.microsoft.com/office/drawing/2014/main" id="{0CC59089-B7B1-9E43-ACFD-452C05372E5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576290" y="4380730"/>
          <a:ext cx="381000" cy="3748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57727</xdr:colOff>
      <xdr:row>24</xdr:row>
      <xdr:rowOff>250152</xdr:rowOff>
    </xdr:from>
    <xdr:to>
      <xdr:col>9</xdr:col>
      <xdr:colOff>587952</xdr:colOff>
      <xdr:row>27</xdr:row>
      <xdr:rowOff>1155</xdr:rowOff>
    </xdr:to>
    <xdr:pic>
      <xdr:nvPicPr>
        <xdr:cNvPr id="4" name="Imagen 3">
          <a:extLst>
            <a:ext uri="{FF2B5EF4-FFF2-40B4-BE49-F238E27FC236}">
              <a16:creationId xmlns:a16="http://schemas.microsoft.com/office/drawing/2014/main" id="{06208380-6CC8-8341-B0B7-19180CCC9C0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47427" y="5393652"/>
          <a:ext cx="530225" cy="5892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144318</xdr:colOff>
      <xdr:row>29</xdr:row>
      <xdr:rowOff>163560</xdr:rowOff>
    </xdr:from>
    <xdr:to>
      <xdr:col>9</xdr:col>
      <xdr:colOff>499918</xdr:colOff>
      <xdr:row>30</xdr:row>
      <xdr:rowOff>176260</xdr:rowOff>
    </xdr:to>
    <xdr:pic>
      <xdr:nvPicPr>
        <xdr:cNvPr id="5" name="Imagen 4">
          <a:extLst>
            <a:ext uri="{FF2B5EF4-FFF2-40B4-BE49-F238E27FC236}">
              <a16:creationId xmlns:a16="http://schemas.microsoft.com/office/drawing/2014/main" id="{28290F12-638C-4148-BBF3-F2894A77749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634018" y="6805660"/>
          <a:ext cx="355600" cy="355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134697</xdr:colOff>
      <xdr:row>33</xdr:row>
      <xdr:rowOff>67349</xdr:rowOff>
    </xdr:from>
    <xdr:to>
      <xdr:col>9</xdr:col>
      <xdr:colOff>678007</xdr:colOff>
      <xdr:row>34</xdr:row>
      <xdr:rowOff>219748</xdr:rowOff>
    </xdr:to>
    <xdr:pic>
      <xdr:nvPicPr>
        <xdr:cNvPr id="6" name="Imagen 5">
          <a:extLst>
            <a:ext uri="{FF2B5EF4-FFF2-40B4-BE49-F238E27FC236}">
              <a16:creationId xmlns:a16="http://schemas.microsoft.com/office/drawing/2014/main" id="{C1A713B4-5172-E443-9359-9EEE3BEA830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624397" y="8106449"/>
          <a:ext cx="543310" cy="469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182803</xdr:colOff>
      <xdr:row>37</xdr:row>
      <xdr:rowOff>307879</xdr:rowOff>
    </xdr:from>
    <xdr:to>
      <xdr:col>9</xdr:col>
      <xdr:colOff>538403</xdr:colOff>
      <xdr:row>38</xdr:row>
      <xdr:rowOff>195119</xdr:rowOff>
    </xdr:to>
    <xdr:pic>
      <xdr:nvPicPr>
        <xdr:cNvPr id="7" name="Imagen 6">
          <a:extLst>
            <a:ext uri="{FF2B5EF4-FFF2-40B4-BE49-F238E27FC236}">
              <a16:creationId xmlns:a16="http://schemas.microsoft.com/office/drawing/2014/main" id="{B2AEDB43-3A1B-5143-9879-84A331420B66}"/>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672503" y="9553479"/>
          <a:ext cx="355600" cy="3571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0</xdr:row>
      <xdr:rowOff>29308</xdr:rowOff>
    </xdr:from>
    <xdr:to>
      <xdr:col>4</xdr:col>
      <xdr:colOff>537307</xdr:colOff>
      <xdr:row>2</xdr:row>
      <xdr:rowOff>190483</xdr:rowOff>
    </xdr:to>
    <xdr:sp macro="" textlink="">
      <xdr:nvSpPr>
        <xdr:cNvPr id="8" name="Llamada de flecha hacia abajo 7">
          <a:extLst>
            <a:ext uri="{FF2B5EF4-FFF2-40B4-BE49-F238E27FC236}">
              <a16:creationId xmlns:a16="http://schemas.microsoft.com/office/drawing/2014/main" id="{058461EF-4E98-6245-9884-0BE67A387D6C}"/>
            </a:ext>
          </a:extLst>
        </xdr:cNvPr>
        <xdr:cNvSpPr/>
      </xdr:nvSpPr>
      <xdr:spPr>
        <a:xfrm>
          <a:off x="0" y="29308"/>
          <a:ext cx="3229707" cy="542175"/>
        </a:xfrm>
        <a:prstGeom prst="downArrowCallout">
          <a:avLst>
            <a:gd name="adj1" fmla="val 18333"/>
            <a:gd name="adj2" fmla="val 25000"/>
            <a:gd name="adj3" fmla="val 25000"/>
            <a:gd name="adj4" fmla="val 64977"/>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900"/>
            <a:t>Insert data from </a:t>
          </a:r>
          <a:r>
            <a:rPr lang="es-MX" sz="900" baseline="0"/>
            <a:t>  "Table1_Non-poor.xls" &amp; "Table1_Poor.xls"</a:t>
          </a:r>
          <a:endParaRPr lang="es-MX" sz="9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3</xdr:col>
      <xdr:colOff>620458</xdr:colOff>
      <xdr:row>16</xdr:row>
      <xdr:rowOff>339313</xdr:rowOff>
    </xdr:from>
    <xdr:to>
      <xdr:col>11</xdr:col>
      <xdr:colOff>465343</xdr:colOff>
      <xdr:row>17</xdr:row>
      <xdr:rowOff>155114</xdr:rowOff>
    </xdr:to>
    <xdr:sp macro="" textlink="">
      <xdr:nvSpPr>
        <xdr:cNvPr id="2" name="Llamada de flecha hacia abajo 1">
          <a:extLst>
            <a:ext uri="{FF2B5EF4-FFF2-40B4-BE49-F238E27FC236}">
              <a16:creationId xmlns:a16="http://schemas.microsoft.com/office/drawing/2014/main" id="{BA7156DF-1429-7642-90B9-6D5F6917B87F}"/>
            </a:ext>
          </a:extLst>
        </xdr:cNvPr>
        <xdr:cNvSpPr/>
      </xdr:nvSpPr>
      <xdr:spPr>
        <a:xfrm>
          <a:off x="2652458" y="6625813"/>
          <a:ext cx="3680285" cy="628601"/>
        </a:xfrm>
        <a:prstGeom prst="downArrowCallout">
          <a:avLst>
            <a:gd name="adj1" fmla="val 18333"/>
            <a:gd name="adj2" fmla="val 25000"/>
            <a:gd name="adj3" fmla="val 25000"/>
            <a:gd name="adj4" fmla="val 64977"/>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900"/>
            <a:t>Insert data from </a:t>
          </a:r>
          <a:r>
            <a:rPr lang="es-MX" sz="900" baseline="0"/>
            <a:t>  "Table2_lapop.xls" &amp; "Table2_latinobarometro.xls"</a:t>
          </a:r>
          <a:endParaRPr lang="es-MX" sz="9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577850</xdr:colOff>
      <xdr:row>3</xdr:row>
      <xdr:rowOff>138545</xdr:rowOff>
    </xdr:from>
    <xdr:to>
      <xdr:col>7</xdr:col>
      <xdr:colOff>82550</xdr:colOff>
      <xdr:row>6</xdr:row>
      <xdr:rowOff>49067</xdr:rowOff>
    </xdr:to>
    <xdr:sp macro="" textlink="">
      <xdr:nvSpPr>
        <xdr:cNvPr id="2" name="TextBox 1">
          <a:extLst>
            <a:ext uri="{FF2B5EF4-FFF2-40B4-BE49-F238E27FC236}">
              <a16:creationId xmlns:a16="http://schemas.microsoft.com/office/drawing/2014/main" id="{0AB96566-4C8A-DB48-B84E-3A9BFD1D5DAB}"/>
            </a:ext>
          </a:extLst>
        </xdr:cNvPr>
        <xdr:cNvSpPr txBox="1"/>
      </xdr:nvSpPr>
      <xdr:spPr>
        <a:xfrm>
          <a:off x="3321050" y="710045"/>
          <a:ext cx="1524000" cy="482022"/>
        </a:xfrm>
        <a:prstGeom prst="rect">
          <a:avLst/>
        </a:prstGeom>
        <a:solidFill>
          <a:schemeClr val="accent5"/>
        </a:solidFill>
        <a:ln w="9525" cmpd="sng">
          <a:solidFill>
            <a:schemeClr val="accent1">
              <a:lumMod val="60000"/>
              <a:lumOff val="4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1"/>
            <a:t>Households  </a:t>
          </a:r>
        </a:p>
        <a:p>
          <a:pPr algn="ctr"/>
          <a:r>
            <a:rPr lang="en-US" sz="1100" b="1"/>
            <a:t>Wellbeing</a:t>
          </a:r>
        </a:p>
      </xdr:txBody>
    </xdr:sp>
    <xdr:clientData/>
  </xdr:twoCellAnchor>
  <xdr:twoCellAnchor>
    <xdr:from>
      <xdr:col>1</xdr:col>
      <xdr:colOff>543214</xdr:colOff>
      <xdr:row>4</xdr:row>
      <xdr:rowOff>47914</xdr:rowOff>
    </xdr:from>
    <xdr:to>
      <xdr:col>3</xdr:col>
      <xdr:colOff>428914</xdr:colOff>
      <xdr:row>5</xdr:row>
      <xdr:rowOff>150091</xdr:rowOff>
    </xdr:to>
    <xdr:sp macro="" textlink="">
      <xdr:nvSpPr>
        <xdr:cNvPr id="3" name="TextBox 2">
          <a:extLst>
            <a:ext uri="{FF2B5EF4-FFF2-40B4-BE49-F238E27FC236}">
              <a16:creationId xmlns:a16="http://schemas.microsoft.com/office/drawing/2014/main" id="{DDB0E97F-0109-3E4D-BA08-9096303CFBF5}"/>
            </a:ext>
          </a:extLst>
        </xdr:cNvPr>
        <xdr:cNvSpPr txBox="1"/>
      </xdr:nvSpPr>
      <xdr:spPr>
        <a:xfrm>
          <a:off x="1216314" y="809914"/>
          <a:ext cx="1231900" cy="29267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a:t>Human capital</a:t>
          </a:r>
        </a:p>
      </xdr:txBody>
    </xdr:sp>
    <xdr:clientData/>
  </xdr:twoCellAnchor>
  <xdr:twoCellAnchor>
    <xdr:from>
      <xdr:col>8</xdr:col>
      <xdr:colOff>406977</xdr:colOff>
      <xdr:row>4</xdr:row>
      <xdr:rowOff>41564</xdr:rowOff>
    </xdr:from>
    <xdr:to>
      <xdr:col>10</xdr:col>
      <xdr:colOff>292677</xdr:colOff>
      <xdr:row>5</xdr:row>
      <xdr:rowOff>143164</xdr:rowOff>
    </xdr:to>
    <xdr:sp macro="" textlink="">
      <xdr:nvSpPr>
        <xdr:cNvPr id="4" name="TextBox 3">
          <a:extLst>
            <a:ext uri="{FF2B5EF4-FFF2-40B4-BE49-F238E27FC236}">
              <a16:creationId xmlns:a16="http://schemas.microsoft.com/office/drawing/2014/main" id="{59BA10C3-F1B3-6140-B4BD-0D105095ED01}"/>
            </a:ext>
          </a:extLst>
        </xdr:cNvPr>
        <xdr:cNvSpPr txBox="1"/>
      </xdr:nvSpPr>
      <xdr:spPr>
        <a:xfrm>
          <a:off x="5842577" y="803564"/>
          <a:ext cx="1231900" cy="292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a:t>Conditions</a:t>
          </a:r>
        </a:p>
      </xdr:txBody>
    </xdr:sp>
    <xdr:clientData/>
  </xdr:twoCellAnchor>
  <xdr:twoCellAnchor>
    <xdr:from>
      <xdr:col>1</xdr:col>
      <xdr:colOff>491836</xdr:colOff>
      <xdr:row>8</xdr:row>
      <xdr:rowOff>176645</xdr:rowOff>
    </xdr:from>
    <xdr:to>
      <xdr:col>3</xdr:col>
      <xdr:colOff>398318</xdr:colOff>
      <xdr:row>10</xdr:row>
      <xdr:rowOff>94095</xdr:rowOff>
    </xdr:to>
    <xdr:sp macro="" textlink="">
      <xdr:nvSpPr>
        <xdr:cNvPr id="5" name="TextBox 4">
          <a:extLst>
            <a:ext uri="{FF2B5EF4-FFF2-40B4-BE49-F238E27FC236}">
              <a16:creationId xmlns:a16="http://schemas.microsoft.com/office/drawing/2014/main" id="{FE5427EF-B276-6843-AA7A-E81A717F7DD2}"/>
            </a:ext>
          </a:extLst>
        </xdr:cNvPr>
        <xdr:cNvSpPr txBox="1"/>
      </xdr:nvSpPr>
      <xdr:spPr>
        <a:xfrm>
          <a:off x="1164936" y="1700645"/>
          <a:ext cx="1252682" cy="298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a:t>Labor income</a:t>
          </a:r>
        </a:p>
      </xdr:txBody>
    </xdr:sp>
    <xdr:clientData/>
  </xdr:twoCellAnchor>
  <xdr:twoCellAnchor>
    <xdr:from>
      <xdr:col>1</xdr:col>
      <xdr:colOff>473074</xdr:colOff>
      <xdr:row>10</xdr:row>
      <xdr:rowOff>174627</xdr:rowOff>
    </xdr:from>
    <xdr:to>
      <xdr:col>3</xdr:col>
      <xdr:colOff>342899</xdr:colOff>
      <xdr:row>15</xdr:row>
      <xdr:rowOff>34927</xdr:rowOff>
    </xdr:to>
    <xdr:sp macro="" textlink="">
      <xdr:nvSpPr>
        <xdr:cNvPr id="6" name="Right Triangle 5">
          <a:extLst>
            <a:ext uri="{FF2B5EF4-FFF2-40B4-BE49-F238E27FC236}">
              <a16:creationId xmlns:a16="http://schemas.microsoft.com/office/drawing/2014/main" id="{9E6FBA1D-23AB-3D49-8E06-A1E06FBDA478}"/>
            </a:ext>
          </a:extLst>
        </xdr:cNvPr>
        <xdr:cNvSpPr/>
      </xdr:nvSpPr>
      <xdr:spPr>
        <a:xfrm rot="5400000">
          <a:off x="1322387" y="1903414"/>
          <a:ext cx="863600" cy="1216025"/>
        </a:xfrm>
        <a:prstGeom prst="rtTriangle">
          <a:avLst/>
        </a:prstGeom>
        <a:solidFill>
          <a:schemeClr val="accent2">
            <a:lumMod val="60000"/>
            <a:lumOff val="40000"/>
          </a:schemeClr>
        </a:solidFill>
        <a:ln>
          <a:solidFill>
            <a:schemeClr val="accent2">
              <a:lumMod val="40000"/>
              <a:lumOff val="6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1</xdr:col>
      <xdr:colOff>517527</xdr:colOff>
      <xdr:row>11</xdr:row>
      <xdr:rowOff>28575</xdr:rowOff>
    </xdr:from>
    <xdr:to>
      <xdr:col>3</xdr:col>
      <xdr:colOff>387352</xdr:colOff>
      <xdr:row>15</xdr:row>
      <xdr:rowOff>73025</xdr:rowOff>
    </xdr:to>
    <xdr:sp macro="" textlink="">
      <xdr:nvSpPr>
        <xdr:cNvPr id="7" name="Right Triangle 6">
          <a:extLst>
            <a:ext uri="{FF2B5EF4-FFF2-40B4-BE49-F238E27FC236}">
              <a16:creationId xmlns:a16="http://schemas.microsoft.com/office/drawing/2014/main" id="{8C88D208-CB08-BF42-8739-BF6343F98EE1}"/>
            </a:ext>
          </a:extLst>
        </xdr:cNvPr>
        <xdr:cNvSpPr/>
      </xdr:nvSpPr>
      <xdr:spPr>
        <a:xfrm rot="16200000">
          <a:off x="1370015" y="1944687"/>
          <a:ext cx="857250" cy="1216025"/>
        </a:xfrm>
        <a:prstGeom prst="rtTriangle">
          <a:avLst/>
        </a:prstGeom>
        <a:solidFill>
          <a:schemeClr val="accent2">
            <a:lumMod val="60000"/>
            <a:lumOff val="40000"/>
          </a:schemeClr>
        </a:solidFill>
        <a:ln>
          <a:solidFill>
            <a:schemeClr val="accent2">
              <a:lumMod val="40000"/>
              <a:lumOff val="6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sz="1100"/>
        </a:p>
      </xdr:txBody>
    </xdr:sp>
    <xdr:clientData/>
  </xdr:twoCellAnchor>
  <xdr:twoCellAnchor>
    <xdr:from>
      <xdr:col>1</xdr:col>
      <xdr:colOff>381000</xdr:colOff>
      <xdr:row>11</xdr:row>
      <xdr:rowOff>38100</xdr:rowOff>
    </xdr:from>
    <xdr:to>
      <xdr:col>2</xdr:col>
      <xdr:colOff>539750</xdr:colOff>
      <xdr:row>13</xdr:row>
      <xdr:rowOff>82550</xdr:rowOff>
    </xdr:to>
    <xdr:sp macro="" textlink="">
      <xdr:nvSpPr>
        <xdr:cNvPr id="8" name="TextBox 7">
          <a:extLst>
            <a:ext uri="{FF2B5EF4-FFF2-40B4-BE49-F238E27FC236}">
              <a16:creationId xmlns:a16="http://schemas.microsoft.com/office/drawing/2014/main" id="{55DD956A-5AE7-7840-B778-09CF629D6157}"/>
            </a:ext>
          </a:extLst>
        </xdr:cNvPr>
        <xdr:cNvSpPr txBox="1"/>
      </xdr:nvSpPr>
      <xdr:spPr>
        <a:xfrm>
          <a:off x="1054100" y="2133600"/>
          <a:ext cx="831850"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900"/>
            <a:t>Salaried</a:t>
          </a:r>
        </a:p>
        <a:p>
          <a:pPr algn="ctr"/>
          <a:r>
            <a:rPr lang="en-US" sz="900"/>
            <a:t>Work</a:t>
          </a:r>
        </a:p>
      </xdr:txBody>
    </xdr:sp>
    <xdr:clientData/>
  </xdr:twoCellAnchor>
  <xdr:twoCellAnchor>
    <xdr:from>
      <xdr:col>2</xdr:col>
      <xdr:colOff>187530</xdr:colOff>
      <xdr:row>13</xdr:row>
      <xdr:rowOff>43116</xdr:rowOff>
    </xdr:from>
    <xdr:to>
      <xdr:col>3</xdr:col>
      <xdr:colOff>485980</xdr:colOff>
      <xdr:row>15</xdr:row>
      <xdr:rowOff>87566</xdr:rowOff>
    </xdr:to>
    <xdr:sp macro="" textlink="">
      <xdr:nvSpPr>
        <xdr:cNvPr id="9" name="TextBox 8">
          <a:extLst>
            <a:ext uri="{FF2B5EF4-FFF2-40B4-BE49-F238E27FC236}">
              <a16:creationId xmlns:a16="http://schemas.microsoft.com/office/drawing/2014/main" id="{DDB9F416-161D-2045-AA62-8C239072ECCB}"/>
            </a:ext>
          </a:extLst>
        </xdr:cNvPr>
        <xdr:cNvSpPr txBox="1"/>
      </xdr:nvSpPr>
      <xdr:spPr>
        <a:xfrm>
          <a:off x="1533730" y="2570416"/>
          <a:ext cx="971550" cy="425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900"/>
            <a:t>Independent </a:t>
          </a:r>
        </a:p>
        <a:p>
          <a:pPr algn="ctr"/>
          <a:r>
            <a:rPr lang="en-US" sz="900"/>
            <a:t>Work</a:t>
          </a:r>
        </a:p>
      </xdr:txBody>
    </xdr:sp>
    <xdr:clientData/>
  </xdr:twoCellAnchor>
  <xdr:twoCellAnchor>
    <xdr:from>
      <xdr:col>5</xdr:col>
      <xdr:colOff>47336</xdr:colOff>
      <xdr:row>8</xdr:row>
      <xdr:rowOff>177800</xdr:rowOff>
    </xdr:from>
    <xdr:to>
      <xdr:col>7</xdr:col>
      <xdr:colOff>53686</xdr:colOff>
      <xdr:row>10</xdr:row>
      <xdr:rowOff>95250</xdr:rowOff>
    </xdr:to>
    <xdr:sp macro="" textlink="">
      <xdr:nvSpPr>
        <xdr:cNvPr id="10" name="TextBox 9">
          <a:extLst>
            <a:ext uri="{FF2B5EF4-FFF2-40B4-BE49-F238E27FC236}">
              <a16:creationId xmlns:a16="http://schemas.microsoft.com/office/drawing/2014/main" id="{89C7CFE2-E2F0-684F-A73C-AF425152F699}"/>
            </a:ext>
          </a:extLst>
        </xdr:cNvPr>
        <xdr:cNvSpPr txBox="1"/>
      </xdr:nvSpPr>
      <xdr:spPr>
        <a:xfrm>
          <a:off x="3463636" y="1701800"/>
          <a:ext cx="1352550" cy="298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a:t>Non-labor income</a:t>
          </a:r>
        </a:p>
      </xdr:txBody>
    </xdr:sp>
    <xdr:clientData/>
  </xdr:twoCellAnchor>
  <xdr:twoCellAnchor>
    <xdr:from>
      <xdr:col>5</xdr:col>
      <xdr:colOff>57150</xdr:colOff>
      <xdr:row>11</xdr:row>
      <xdr:rowOff>25400</xdr:rowOff>
    </xdr:from>
    <xdr:to>
      <xdr:col>7</xdr:col>
      <xdr:colOff>25400</xdr:colOff>
      <xdr:row>12</xdr:row>
      <xdr:rowOff>20934</xdr:rowOff>
    </xdr:to>
    <xdr:sp macro="" textlink="">
      <xdr:nvSpPr>
        <xdr:cNvPr id="11" name="Rectangle 10">
          <a:extLst>
            <a:ext uri="{FF2B5EF4-FFF2-40B4-BE49-F238E27FC236}">
              <a16:creationId xmlns:a16="http://schemas.microsoft.com/office/drawing/2014/main" id="{C5C9EBD5-D820-0F46-9E42-FF77B8A87820}"/>
            </a:ext>
          </a:extLst>
        </xdr:cNvPr>
        <xdr:cNvSpPr/>
      </xdr:nvSpPr>
      <xdr:spPr>
        <a:xfrm>
          <a:off x="3473450" y="2120900"/>
          <a:ext cx="1314450" cy="186034"/>
        </a:xfrm>
        <a:prstGeom prst="rect">
          <a:avLst/>
        </a:prstGeom>
        <a:solidFill>
          <a:schemeClr val="accent2">
            <a:lumMod val="60000"/>
            <a:lumOff val="40000"/>
          </a:schemeClr>
        </a:solidFill>
        <a:ln>
          <a:solidFill>
            <a:schemeClr val="accent2">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49595</xdr:colOff>
      <xdr:row>12</xdr:row>
      <xdr:rowOff>120702</xdr:rowOff>
    </xdr:from>
    <xdr:to>
      <xdr:col>7</xdr:col>
      <xdr:colOff>17845</xdr:colOff>
      <xdr:row>13</xdr:row>
      <xdr:rowOff>55825</xdr:rowOff>
    </xdr:to>
    <xdr:sp macro="" textlink="">
      <xdr:nvSpPr>
        <xdr:cNvPr id="12" name="Rectangle 11">
          <a:extLst>
            <a:ext uri="{FF2B5EF4-FFF2-40B4-BE49-F238E27FC236}">
              <a16:creationId xmlns:a16="http://schemas.microsoft.com/office/drawing/2014/main" id="{25787FAF-7F60-2A48-B88D-8FB580A8BD7B}"/>
            </a:ext>
          </a:extLst>
        </xdr:cNvPr>
        <xdr:cNvSpPr/>
      </xdr:nvSpPr>
      <xdr:spPr>
        <a:xfrm>
          <a:off x="3465895" y="2406702"/>
          <a:ext cx="1314450" cy="176423"/>
        </a:xfrm>
        <a:prstGeom prst="rect">
          <a:avLst/>
        </a:prstGeom>
        <a:solidFill>
          <a:schemeClr val="accent2">
            <a:lumMod val="60000"/>
            <a:lumOff val="40000"/>
          </a:schemeClr>
        </a:solidFill>
        <a:ln>
          <a:solidFill>
            <a:schemeClr val="accent2">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57150</xdr:colOff>
      <xdr:row>13</xdr:row>
      <xdr:rowOff>132582</xdr:rowOff>
    </xdr:from>
    <xdr:to>
      <xdr:col>7</xdr:col>
      <xdr:colOff>25400</xdr:colOff>
      <xdr:row>14</xdr:row>
      <xdr:rowOff>125605</xdr:rowOff>
    </xdr:to>
    <xdr:sp macro="" textlink="">
      <xdr:nvSpPr>
        <xdr:cNvPr id="13" name="Rectangle 12">
          <a:extLst>
            <a:ext uri="{FF2B5EF4-FFF2-40B4-BE49-F238E27FC236}">
              <a16:creationId xmlns:a16="http://schemas.microsoft.com/office/drawing/2014/main" id="{44F641D1-0010-FE42-AABC-999E19DEFBB1}"/>
            </a:ext>
          </a:extLst>
        </xdr:cNvPr>
        <xdr:cNvSpPr/>
      </xdr:nvSpPr>
      <xdr:spPr>
        <a:xfrm>
          <a:off x="3473450" y="2659882"/>
          <a:ext cx="1314450" cy="183523"/>
        </a:xfrm>
        <a:prstGeom prst="rect">
          <a:avLst/>
        </a:prstGeom>
        <a:solidFill>
          <a:schemeClr val="accent2">
            <a:lumMod val="60000"/>
            <a:lumOff val="40000"/>
          </a:schemeClr>
        </a:solidFill>
        <a:ln>
          <a:solidFill>
            <a:schemeClr val="accent2">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0</xdr:colOff>
      <xdr:row>11</xdr:row>
      <xdr:rowOff>171450</xdr:rowOff>
    </xdr:from>
    <xdr:to>
      <xdr:col>10</xdr:col>
      <xdr:colOff>234950</xdr:colOff>
      <xdr:row>13</xdr:row>
      <xdr:rowOff>38100</xdr:rowOff>
    </xdr:to>
    <xdr:sp macro="" textlink="">
      <xdr:nvSpPr>
        <xdr:cNvPr id="14" name="TextBox 14">
          <a:extLst>
            <a:ext uri="{FF2B5EF4-FFF2-40B4-BE49-F238E27FC236}">
              <a16:creationId xmlns:a16="http://schemas.microsoft.com/office/drawing/2014/main" id="{C0904E9C-8AF3-8347-9048-7FEBDF336400}"/>
            </a:ext>
          </a:extLst>
        </xdr:cNvPr>
        <xdr:cNvSpPr txBox="1"/>
      </xdr:nvSpPr>
      <xdr:spPr>
        <a:xfrm>
          <a:off x="6108700" y="2266950"/>
          <a:ext cx="908050" cy="298450"/>
        </a:xfrm>
        <a:prstGeom prst="rect">
          <a:avLst/>
        </a:prstGeom>
        <a:solidFill>
          <a:schemeClr val="accent2">
            <a:lumMod val="60000"/>
            <a:lumOff val="40000"/>
          </a:schemeClr>
        </a:solidFill>
        <a:ln>
          <a:solidFill>
            <a:schemeClr val="accent2">
              <a:lumMod val="40000"/>
              <a:lumOff val="60000"/>
            </a:schemeClr>
          </a:solidFill>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t"/>
        <a:lstStyle/>
        <a:p>
          <a:pPr algn="ctr"/>
          <a:r>
            <a:rPr lang="en-US" sz="1100"/>
            <a:t>Shocks</a:t>
          </a:r>
        </a:p>
      </xdr:txBody>
    </xdr:sp>
    <xdr:clientData/>
  </xdr:twoCellAnchor>
  <xdr:twoCellAnchor>
    <xdr:from>
      <xdr:col>3</xdr:col>
      <xdr:colOff>44450</xdr:colOff>
      <xdr:row>18</xdr:row>
      <xdr:rowOff>57150</xdr:rowOff>
    </xdr:from>
    <xdr:to>
      <xdr:col>5</xdr:col>
      <xdr:colOff>50800</xdr:colOff>
      <xdr:row>19</xdr:row>
      <xdr:rowOff>158750</xdr:rowOff>
    </xdr:to>
    <xdr:sp macro="" textlink="">
      <xdr:nvSpPr>
        <xdr:cNvPr id="15" name="TextBox 15">
          <a:extLst>
            <a:ext uri="{FF2B5EF4-FFF2-40B4-BE49-F238E27FC236}">
              <a16:creationId xmlns:a16="http://schemas.microsoft.com/office/drawing/2014/main" id="{6F618651-D046-1145-AC51-5FA21B02C69E}"/>
            </a:ext>
          </a:extLst>
        </xdr:cNvPr>
        <xdr:cNvSpPr txBox="1"/>
      </xdr:nvSpPr>
      <xdr:spPr>
        <a:xfrm>
          <a:off x="2063750" y="3536950"/>
          <a:ext cx="1403350" cy="292100"/>
        </a:xfrm>
        <a:prstGeom prst="rect">
          <a:avLst/>
        </a:prstGeom>
        <a:solidFill>
          <a:schemeClr val="accent6">
            <a:lumMod val="40000"/>
            <a:lumOff val="60000"/>
          </a:schemeClr>
        </a:solidFill>
        <a:ln w="9525" cmpd="sng">
          <a:solidFill>
            <a:schemeClr val="accent6">
              <a:lumMod val="40000"/>
              <a:lumOff val="6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a:solidFill>
                <a:schemeClr val="dk1"/>
              </a:solidFill>
              <a:effectLst/>
              <a:latin typeface="+mn-lt"/>
              <a:ea typeface="+mn-ea"/>
              <a:cs typeface="+mn-cs"/>
            </a:rPr>
            <a:t>Heterogeneities</a:t>
          </a:r>
          <a:endParaRPr lang="en-US" sz="1100"/>
        </a:p>
      </xdr:txBody>
    </xdr:sp>
    <xdr:clientData/>
  </xdr:twoCellAnchor>
  <xdr:twoCellAnchor>
    <xdr:from>
      <xdr:col>6</xdr:col>
      <xdr:colOff>134505</xdr:colOff>
      <xdr:row>17</xdr:row>
      <xdr:rowOff>88900</xdr:rowOff>
    </xdr:from>
    <xdr:to>
      <xdr:col>8</xdr:col>
      <xdr:colOff>140855</xdr:colOff>
      <xdr:row>19</xdr:row>
      <xdr:rowOff>6350</xdr:rowOff>
    </xdr:to>
    <xdr:sp macro="" textlink="">
      <xdr:nvSpPr>
        <xdr:cNvPr id="16" name="TextBox 16">
          <a:extLst>
            <a:ext uri="{FF2B5EF4-FFF2-40B4-BE49-F238E27FC236}">
              <a16:creationId xmlns:a16="http://schemas.microsoft.com/office/drawing/2014/main" id="{C32AEA61-DE4D-094E-9163-D506D865F301}"/>
            </a:ext>
          </a:extLst>
        </xdr:cNvPr>
        <xdr:cNvSpPr txBox="1"/>
      </xdr:nvSpPr>
      <xdr:spPr>
        <a:xfrm>
          <a:off x="4223905" y="3378200"/>
          <a:ext cx="1352550" cy="298450"/>
        </a:xfrm>
        <a:prstGeom prst="rect">
          <a:avLst/>
        </a:prstGeom>
        <a:solidFill>
          <a:schemeClr val="accent6">
            <a:lumMod val="40000"/>
            <a:lumOff val="60000"/>
          </a:schemeClr>
        </a:solidFill>
        <a:ln w="9525" cmpd="sng">
          <a:solidFill>
            <a:schemeClr val="accent6">
              <a:lumMod val="40000"/>
              <a:lumOff val="6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a:t>Territorial</a:t>
          </a:r>
        </a:p>
      </xdr:txBody>
    </xdr:sp>
    <xdr:clientData/>
  </xdr:twoCellAnchor>
  <xdr:twoCellAnchor>
    <xdr:from>
      <xdr:col>6</xdr:col>
      <xdr:colOff>140277</xdr:colOff>
      <xdr:row>19</xdr:row>
      <xdr:rowOff>79663</xdr:rowOff>
    </xdr:from>
    <xdr:to>
      <xdr:col>8</xdr:col>
      <xdr:colOff>146627</xdr:colOff>
      <xdr:row>20</xdr:row>
      <xdr:rowOff>181263</xdr:rowOff>
    </xdr:to>
    <xdr:sp macro="" textlink="">
      <xdr:nvSpPr>
        <xdr:cNvPr id="17" name="TextBox 17">
          <a:extLst>
            <a:ext uri="{FF2B5EF4-FFF2-40B4-BE49-F238E27FC236}">
              <a16:creationId xmlns:a16="http://schemas.microsoft.com/office/drawing/2014/main" id="{227E5D57-894C-2946-8BC2-B417AC57D053}"/>
            </a:ext>
          </a:extLst>
        </xdr:cNvPr>
        <xdr:cNvSpPr txBox="1"/>
      </xdr:nvSpPr>
      <xdr:spPr>
        <a:xfrm>
          <a:off x="4229677" y="3749963"/>
          <a:ext cx="1352550" cy="292100"/>
        </a:xfrm>
        <a:prstGeom prst="rect">
          <a:avLst/>
        </a:prstGeom>
        <a:solidFill>
          <a:schemeClr val="accent6">
            <a:lumMod val="40000"/>
            <a:lumOff val="60000"/>
          </a:schemeClr>
        </a:solidFill>
        <a:ln w="9525" cmpd="sng">
          <a:solidFill>
            <a:schemeClr val="accent6">
              <a:lumMod val="40000"/>
              <a:lumOff val="6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a:t>Gender</a:t>
          </a:r>
        </a:p>
      </xdr:txBody>
    </xdr:sp>
    <xdr:clientData/>
  </xdr:twoCellAnchor>
  <xdr:twoCellAnchor>
    <xdr:from>
      <xdr:col>6</xdr:col>
      <xdr:colOff>23090</xdr:colOff>
      <xdr:row>6</xdr:row>
      <xdr:rowOff>49067</xdr:rowOff>
    </xdr:from>
    <xdr:to>
      <xdr:col>6</xdr:col>
      <xdr:colOff>24245</xdr:colOff>
      <xdr:row>7</xdr:row>
      <xdr:rowOff>167409</xdr:rowOff>
    </xdr:to>
    <xdr:cxnSp macro="">
      <xdr:nvCxnSpPr>
        <xdr:cNvPr id="18" name="Straight Connector 18">
          <a:extLst>
            <a:ext uri="{FF2B5EF4-FFF2-40B4-BE49-F238E27FC236}">
              <a16:creationId xmlns:a16="http://schemas.microsoft.com/office/drawing/2014/main" id="{25C31CB3-0989-BB42-B969-D7846EAD42A5}"/>
            </a:ext>
          </a:extLst>
        </xdr:cNvPr>
        <xdr:cNvCxnSpPr>
          <a:stCxn id="2" idx="2"/>
        </xdr:cNvCxnSpPr>
      </xdr:nvCxnSpPr>
      <xdr:spPr>
        <a:xfrm flipH="1">
          <a:off x="4112490" y="1192067"/>
          <a:ext cx="1155" cy="308842"/>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68385</xdr:colOff>
      <xdr:row>7</xdr:row>
      <xdr:rowOff>180730</xdr:rowOff>
    </xdr:from>
    <xdr:to>
      <xdr:col>10</xdr:col>
      <xdr:colOff>600808</xdr:colOff>
      <xdr:row>8</xdr:row>
      <xdr:rowOff>0</xdr:rowOff>
    </xdr:to>
    <xdr:cxnSp macro="">
      <xdr:nvCxnSpPr>
        <xdr:cNvPr id="19" name="Straight Connector 19">
          <a:extLst>
            <a:ext uri="{FF2B5EF4-FFF2-40B4-BE49-F238E27FC236}">
              <a16:creationId xmlns:a16="http://schemas.microsoft.com/office/drawing/2014/main" id="{71C5512F-4F2E-214E-861A-7D25FDD2F925}"/>
            </a:ext>
          </a:extLst>
        </xdr:cNvPr>
        <xdr:cNvCxnSpPr/>
      </xdr:nvCxnSpPr>
      <xdr:spPr>
        <a:xfrm flipV="1">
          <a:off x="741485" y="1514230"/>
          <a:ext cx="6641123" cy="9770"/>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58615</xdr:colOff>
      <xdr:row>7</xdr:row>
      <xdr:rowOff>179265</xdr:rowOff>
    </xdr:from>
    <xdr:to>
      <xdr:col>1</xdr:col>
      <xdr:colOff>60081</xdr:colOff>
      <xdr:row>9</xdr:row>
      <xdr:rowOff>24424</xdr:rowOff>
    </xdr:to>
    <xdr:cxnSp macro="">
      <xdr:nvCxnSpPr>
        <xdr:cNvPr id="20" name="Straight Connector 20">
          <a:extLst>
            <a:ext uri="{FF2B5EF4-FFF2-40B4-BE49-F238E27FC236}">
              <a16:creationId xmlns:a16="http://schemas.microsoft.com/office/drawing/2014/main" id="{0E58DC77-A588-D545-AF98-D4E8321DD194}"/>
            </a:ext>
          </a:extLst>
        </xdr:cNvPr>
        <xdr:cNvCxnSpPr/>
      </xdr:nvCxnSpPr>
      <xdr:spPr>
        <a:xfrm flipH="1">
          <a:off x="731715" y="1512765"/>
          <a:ext cx="1466" cy="226159"/>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606669</xdr:colOff>
      <xdr:row>7</xdr:row>
      <xdr:rowOff>170473</xdr:rowOff>
    </xdr:from>
    <xdr:to>
      <xdr:col>10</xdr:col>
      <xdr:colOff>608135</xdr:colOff>
      <xdr:row>9</xdr:row>
      <xdr:rowOff>15632</xdr:rowOff>
    </xdr:to>
    <xdr:cxnSp macro="">
      <xdr:nvCxnSpPr>
        <xdr:cNvPr id="21" name="Straight Connector 21">
          <a:extLst>
            <a:ext uri="{FF2B5EF4-FFF2-40B4-BE49-F238E27FC236}">
              <a16:creationId xmlns:a16="http://schemas.microsoft.com/office/drawing/2014/main" id="{AA11C47A-5188-B441-845C-2A355ED8FCF0}"/>
            </a:ext>
          </a:extLst>
        </xdr:cNvPr>
        <xdr:cNvCxnSpPr/>
      </xdr:nvCxnSpPr>
      <xdr:spPr>
        <a:xfrm flipH="1">
          <a:off x="7388469" y="1503973"/>
          <a:ext cx="1466" cy="226159"/>
        </a:xfrm>
        <a:prstGeom prst="line">
          <a:avLst/>
        </a:prstGeom>
        <a:ln w="19050"/>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205153</xdr:colOff>
      <xdr:row>8</xdr:row>
      <xdr:rowOff>87924</xdr:rowOff>
    </xdr:from>
    <xdr:to>
      <xdr:col>7</xdr:col>
      <xdr:colOff>385884</xdr:colOff>
      <xdr:row>16</xdr:row>
      <xdr:rowOff>29309</xdr:rowOff>
    </xdr:to>
    <xdr:sp macro="" textlink="">
      <xdr:nvSpPr>
        <xdr:cNvPr id="22" name="Double Bracket 22">
          <a:extLst>
            <a:ext uri="{FF2B5EF4-FFF2-40B4-BE49-F238E27FC236}">
              <a16:creationId xmlns:a16="http://schemas.microsoft.com/office/drawing/2014/main" id="{9037492B-2A21-6D43-8FB3-758834242B53}"/>
            </a:ext>
          </a:extLst>
        </xdr:cNvPr>
        <xdr:cNvSpPr/>
      </xdr:nvSpPr>
      <xdr:spPr>
        <a:xfrm>
          <a:off x="878253" y="1611924"/>
          <a:ext cx="4270131" cy="1516185"/>
        </a:xfrm>
        <a:prstGeom prst="bracketPair">
          <a:avLst/>
        </a:prstGeom>
        <a:ln w="19050"/>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5</xdr:col>
      <xdr:colOff>224692</xdr:colOff>
      <xdr:row>17</xdr:row>
      <xdr:rowOff>48846</xdr:rowOff>
    </xdr:from>
    <xdr:to>
      <xdr:col>5</xdr:col>
      <xdr:colOff>434730</xdr:colOff>
      <xdr:row>21</xdr:row>
      <xdr:rowOff>24423</xdr:rowOff>
    </xdr:to>
    <xdr:sp macro="" textlink="">
      <xdr:nvSpPr>
        <xdr:cNvPr id="23" name="Left Brace 23">
          <a:extLst>
            <a:ext uri="{FF2B5EF4-FFF2-40B4-BE49-F238E27FC236}">
              <a16:creationId xmlns:a16="http://schemas.microsoft.com/office/drawing/2014/main" id="{E14F2592-E688-9741-8216-3E526F55D8F1}"/>
            </a:ext>
          </a:extLst>
        </xdr:cNvPr>
        <xdr:cNvSpPr/>
      </xdr:nvSpPr>
      <xdr:spPr>
        <a:xfrm>
          <a:off x="3640992" y="3338146"/>
          <a:ext cx="210038" cy="737577"/>
        </a:xfrm>
        <a:prstGeom prst="leftBrace">
          <a:avLst/>
        </a:prstGeom>
        <a:ln w="19050"/>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n-US" sz="1100"/>
        </a:p>
      </xdr:txBody>
    </xdr:sp>
    <xdr:clientData/>
  </xdr:twoCellAnchor>
  <xdr:twoCellAnchor>
    <xdr:from>
      <xdr:col>3</xdr:col>
      <xdr:colOff>428914</xdr:colOff>
      <xdr:row>5</xdr:row>
      <xdr:rowOff>1443</xdr:rowOff>
    </xdr:from>
    <xdr:to>
      <xdr:col>4</xdr:col>
      <xdr:colOff>577850</xdr:colOff>
      <xdr:row>5</xdr:row>
      <xdr:rowOff>6639</xdr:rowOff>
    </xdr:to>
    <xdr:cxnSp macro="">
      <xdr:nvCxnSpPr>
        <xdr:cNvPr id="24" name="Straight Arrow Connector 24">
          <a:extLst>
            <a:ext uri="{FF2B5EF4-FFF2-40B4-BE49-F238E27FC236}">
              <a16:creationId xmlns:a16="http://schemas.microsoft.com/office/drawing/2014/main" id="{02C0921C-19F4-FB47-9F96-1F3E0C890F33}"/>
            </a:ext>
          </a:extLst>
        </xdr:cNvPr>
        <xdr:cNvCxnSpPr>
          <a:stCxn id="3" idx="3"/>
          <a:endCxn id="2" idx="1"/>
        </xdr:cNvCxnSpPr>
      </xdr:nvCxnSpPr>
      <xdr:spPr>
        <a:xfrm flipV="1">
          <a:off x="2448214" y="953943"/>
          <a:ext cx="872836" cy="5196"/>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82550</xdr:colOff>
      <xdr:row>5</xdr:row>
      <xdr:rowOff>1</xdr:rowOff>
    </xdr:from>
    <xdr:to>
      <xdr:col>8</xdr:col>
      <xdr:colOff>406977</xdr:colOff>
      <xdr:row>5</xdr:row>
      <xdr:rowOff>1443</xdr:rowOff>
    </xdr:to>
    <xdr:cxnSp macro="">
      <xdr:nvCxnSpPr>
        <xdr:cNvPr id="25" name="Straight Arrow Connector 25">
          <a:extLst>
            <a:ext uri="{FF2B5EF4-FFF2-40B4-BE49-F238E27FC236}">
              <a16:creationId xmlns:a16="http://schemas.microsoft.com/office/drawing/2014/main" id="{09F5F843-49DF-C44F-9B76-CBC90AE2962E}"/>
            </a:ext>
          </a:extLst>
        </xdr:cNvPr>
        <xdr:cNvCxnSpPr>
          <a:stCxn id="4" idx="1"/>
          <a:endCxn id="2" idx="3"/>
        </xdr:cNvCxnSpPr>
      </xdr:nvCxnSpPr>
      <xdr:spPr>
        <a:xfrm flipH="1">
          <a:off x="4845050" y="952501"/>
          <a:ext cx="997527" cy="1442"/>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49389</xdr:colOff>
      <xdr:row>11</xdr:row>
      <xdr:rowOff>134055</xdr:rowOff>
    </xdr:from>
    <xdr:to>
      <xdr:col>4</xdr:col>
      <xdr:colOff>359834</xdr:colOff>
      <xdr:row>13</xdr:row>
      <xdr:rowOff>28221</xdr:rowOff>
    </xdr:to>
    <xdr:sp macro="" textlink="">
      <xdr:nvSpPr>
        <xdr:cNvPr id="26" name="Plus Sign 26">
          <a:extLst>
            <a:ext uri="{FF2B5EF4-FFF2-40B4-BE49-F238E27FC236}">
              <a16:creationId xmlns:a16="http://schemas.microsoft.com/office/drawing/2014/main" id="{B427FC70-B30E-E14A-B26F-EC3723A47345}"/>
            </a:ext>
          </a:extLst>
        </xdr:cNvPr>
        <xdr:cNvSpPr/>
      </xdr:nvSpPr>
      <xdr:spPr>
        <a:xfrm>
          <a:off x="2792589" y="2229555"/>
          <a:ext cx="310445" cy="325966"/>
        </a:xfrm>
        <a:prstGeom prst="mathPlus">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585611</xdr:colOff>
      <xdr:row>11</xdr:row>
      <xdr:rowOff>169333</xdr:rowOff>
    </xdr:from>
    <xdr:to>
      <xdr:col>8</xdr:col>
      <xdr:colOff>331611</xdr:colOff>
      <xdr:row>13</xdr:row>
      <xdr:rowOff>98777</xdr:rowOff>
    </xdr:to>
    <xdr:sp macro="" textlink="">
      <xdr:nvSpPr>
        <xdr:cNvPr id="27" name="Multiplication Sign 27">
          <a:extLst>
            <a:ext uri="{FF2B5EF4-FFF2-40B4-BE49-F238E27FC236}">
              <a16:creationId xmlns:a16="http://schemas.microsoft.com/office/drawing/2014/main" id="{B4DFFEE9-93C6-5E46-9529-535572554B81}"/>
            </a:ext>
          </a:extLst>
        </xdr:cNvPr>
        <xdr:cNvSpPr/>
      </xdr:nvSpPr>
      <xdr:spPr>
        <a:xfrm>
          <a:off x="5348111" y="2264833"/>
          <a:ext cx="419100" cy="361244"/>
        </a:xfrm>
        <a:prstGeom prst="mathMultiply">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388056</xdr:colOff>
      <xdr:row>16</xdr:row>
      <xdr:rowOff>134056</xdr:rowOff>
    </xdr:from>
    <xdr:to>
      <xdr:col>11</xdr:col>
      <xdr:colOff>275167</xdr:colOff>
      <xdr:row>16</xdr:row>
      <xdr:rowOff>162278</xdr:rowOff>
    </xdr:to>
    <xdr:cxnSp macro="">
      <xdr:nvCxnSpPr>
        <xdr:cNvPr id="28" name="Straight Arrow Connector 28">
          <a:extLst>
            <a:ext uri="{FF2B5EF4-FFF2-40B4-BE49-F238E27FC236}">
              <a16:creationId xmlns:a16="http://schemas.microsoft.com/office/drawing/2014/main" id="{AC7FD407-3FA3-BD46-B1DB-1E9B862498AD}"/>
            </a:ext>
          </a:extLst>
        </xdr:cNvPr>
        <xdr:cNvCxnSpPr/>
      </xdr:nvCxnSpPr>
      <xdr:spPr>
        <a:xfrm flipV="1">
          <a:off x="388056" y="3232856"/>
          <a:ext cx="7342011" cy="28222"/>
        </a:xfrm>
        <a:prstGeom prst="straightConnector1">
          <a:avLst/>
        </a:prstGeom>
        <a:ln w="57150">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56033</xdr:colOff>
      <xdr:row>15</xdr:row>
      <xdr:rowOff>26794</xdr:rowOff>
    </xdr:from>
    <xdr:to>
      <xdr:col>7</xdr:col>
      <xdr:colOff>24283</xdr:colOff>
      <xdr:row>16</xdr:row>
      <xdr:rowOff>19816</xdr:rowOff>
    </xdr:to>
    <xdr:sp macro="" textlink="">
      <xdr:nvSpPr>
        <xdr:cNvPr id="29" name="Rectangle 12">
          <a:extLst>
            <a:ext uri="{FF2B5EF4-FFF2-40B4-BE49-F238E27FC236}">
              <a16:creationId xmlns:a16="http://schemas.microsoft.com/office/drawing/2014/main" id="{6BD388A3-8ECC-0A4F-AE20-F97AC9B27B6A}"/>
            </a:ext>
          </a:extLst>
        </xdr:cNvPr>
        <xdr:cNvSpPr/>
      </xdr:nvSpPr>
      <xdr:spPr>
        <a:xfrm>
          <a:off x="3472333" y="2935094"/>
          <a:ext cx="1314450" cy="183522"/>
        </a:xfrm>
        <a:prstGeom prst="rect">
          <a:avLst/>
        </a:prstGeom>
        <a:solidFill>
          <a:schemeClr val="accent2">
            <a:lumMod val="60000"/>
            <a:lumOff val="40000"/>
          </a:schemeClr>
        </a:solidFill>
        <a:ln>
          <a:solidFill>
            <a:schemeClr val="accent2">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621043</xdr:colOff>
      <xdr:row>10</xdr:row>
      <xdr:rowOff>174925</xdr:rowOff>
    </xdr:from>
    <xdr:to>
      <xdr:col>7</xdr:col>
      <xdr:colOff>77766</xdr:colOff>
      <xdr:row>16</xdr:row>
      <xdr:rowOff>76757</xdr:rowOff>
    </xdr:to>
    <xdr:sp macro="" textlink="">
      <xdr:nvSpPr>
        <xdr:cNvPr id="30" name="TextBox 13">
          <a:extLst>
            <a:ext uri="{FF2B5EF4-FFF2-40B4-BE49-F238E27FC236}">
              <a16:creationId xmlns:a16="http://schemas.microsoft.com/office/drawing/2014/main" id="{6CD1872F-73CC-BD4A-9D15-BBF1BEC86F9C}"/>
            </a:ext>
          </a:extLst>
        </xdr:cNvPr>
        <xdr:cNvSpPr txBox="1"/>
      </xdr:nvSpPr>
      <xdr:spPr>
        <a:xfrm>
          <a:off x="3364243" y="2079925"/>
          <a:ext cx="1476023" cy="10956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900"/>
            <a:t>Public transfers</a:t>
          </a:r>
        </a:p>
        <a:p>
          <a:pPr algn="ctr"/>
          <a:endParaRPr lang="en-US" sz="900" baseline="0"/>
        </a:p>
        <a:p>
          <a:pPr algn="ctr"/>
          <a:r>
            <a:rPr lang="en-US" sz="900" baseline="0"/>
            <a:t>Pensions</a:t>
          </a:r>
        </a:p>
        <a:p>
          <a:pPr algn="ctr"/>
          <a:endParaRPr lang="en-US" sz="900" baseline="0"/>
        </a:p>
        <a:p>
          <a:pPr algn="ctr"/>
          <a:r>
            <a:rPr lang="en-US" sz="900" baseline="0"/>
            <a:t>Remittances</a:t>
          </a:r>
        </a:p>
        <a:p>
          <a:pPr algn="ctr"/>
          <a:endParaRPr lang="en-US" sz="900" baseline="0"/>
        </a:p>
        <a:p>
          <a:pPr algn="ctr"/>
          <a:r>
            <a:rPr lang="en-US" sz="900" baseline="0"/>
            <a:t>  Domestic private transfers</a:t>
          </a:r>
          <a:endParaRPr lang="en-US" sz="9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8468</xdr:colOff>
      <xdr:row>32</xdr:row>
      <xdr:rowOff>46565</xdr:rowOff>
    </xdr:from>
    <xdr:to>
      <xdr:col>5</xdr:col>
      <xdr:colOff>622384</xdr:colOff>
      <xdr:row>56</xdr:row>
      <xdr:rowOff>100927</xdr:rowOff>
    </xdr:to>
    <xdr:graphicFrame macro="">
      <xdr:nvGraphicFramePr>
        <xdr:cNvPr id="2" name="Gráfico 1">
          <a:extLst>
            <a:ext uri="{FF2B5EF4-FFF2-40B4-BE49-F238E27FC236}">
              <a16:creationId xmlns:a16="http://schemas.microsoft.com/office/drawing/2014/main" id="{301E06E7-9863-7A40-95ED-18275272F6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597153</xdr:colOff>
      <xdr:row>32</xdr:row>
      <xdr:rowOff>33642</xdr:rowOff>
    </xdr:from>
    <xdr:to>
      <xdr:col>9</xdr:col>
      <xdr:colOff>387840</xdr:colOff>
      <xdr:row>56</xdr:row>
      <xdr:rowOff>67285</xdr:rowOff>
    </xdr:to>
    <xdr:graphicFrame macro="">
      <xdr:nvGraphicFramePr>
        <xdr:cNvPr id="3" name="Gráfico 2">
          <a:extLst>
            <a:ext uri="{FF2B5EF4-FFF2-40B4-BE49-F238E27FC236}">
              <a16:creationId xmlns:a16="http://schemas.microsoft.com/office/drawing/2014/main" id="{DEE4E0A1-8E25-5744-AA19-A934974D88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314960</xdr:colOff>
      <xdr:row>7</xdr:row>
      <xdr:rowOff>111761</xdr:rowOff>
    </xdr:from>
    <xdr:to>
      <xdr:col>1</xdr:col>
      <xdr:colOff>467360</xdr:colOff>
      <xdr:row>12</xdr:row>
      <xdr:rowOff>40640</xdr:rowOff>
    </xdr:to>
    <xdr:sp macro="" textlink="">
      <xdr:nvSpPr>
        <xdr:cNvPr id="4" name="Llamada de flecha a la derecha 3">
          <a:extLst>
            <a:ext uri="{FF2B5EF4-FFF2-40B4-BE49-F238E27FC236}">
              <a16:creationId xmlns:a16="http://schemas.microsoft.com/office/drawing/2014/main" id="{97202CFB-E5C7-A94B-900A-C728E5CE87BE}"/>
            </a:ext>
          </a:extLst>
        </xdr:cNvPr>
        <xdr:cNvSpPr/>
      </xdr:nvSpPr>
      <xdr:spPr>
        <a:xfrm>
          <a:off x="314960" y="1445261"/>
          <a:ext cx="1028700" cy="728979"/>
        </a:xfrm>
        <a:prstGeom prst="rightArrowCallout">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900"/>
            <a:t>Insert the data of "Figure11.xls"</a:t>
          </a:r>
          <a:r>
            <a:rPr lang="es-MX" sz="900" baseline="0"/>
            <a:t> urban</a:t>
          </a:r>
          <a:endParaRPr lang="es-MX" sz="900"/>
        </a:p>
      </xdr:txBody>
    </xdr:sp>
    <xdr:clientData/>
  </xdr:twoCellAnchor>
  <xdr:twoCellAnchor>
    <xdr:from>
      <xdr:col>0</xdr:col>
      <xdr:colOff>375920</xdr:colOff>
      <xdr:row>18</xdr:row>
      <xdr:rowOff>20320</xdr:rowOff>
    </xdr:from>
    <xdr:to>
      <xdr:col>1</xdr:col>
      <xdr:colOff>528320</xdr:colOff>
      <xdr:row>22</xdr:row>
      <xdr:rowOff>142239</xdr:rowOff>
    </xdr:to>
    <xdr:sp macro="" textlink="">
      <xdr:nvSpPr>
        <xdr:cNvPr id="5" name="Llamada de flecha a la derecha 4">
          <a:extLst>
            <a:ext uri="{FF2B5EF4-FFF2-40B4-BE49-F238E27FC236}">
              <a16:creationId xmlns:a16="http://schemas.microsoft.com/office/drawing/2014/main" id="{0A09455A-1C02-4E4B-BD4F-7A901A29F1B0}"/>
            </a:ext>
          </a:extLst>
        </xdr:cNvPr>
        <xdr:cNvSpPr/>
      </xdr:nvSpPr>
      <xdr:spPr>
        <a:xfrm>
          <a:off x="375920" y="3068320"/>
          <a:ext cx="1028700" cy="731519"/>
        </a:xfrm>
        <a:prstGeom prst="rightArrowCallout">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900"/>
            <a:t>Insert the data of "Figure11.xls"</a:t>
          </a:r>
          <a:r>
            <a:rPr lang="es-MX" sz="900" baseline="0"/>
            <a:t>  rural</a:t>
          </a:r>
          <a:endParaRPr lang="es-MX" sz="9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598714</xdr:colOff>
      <xdr:row>0</xdr:row>
      <xdr:rowOff>0</xdr:rowOff>
    </xdr:from>
    <xdr:to>
      <xdr:col>13</xdr:col>
      <xdr:colOff>367393</xdr:colOff>
      <xdr:row>0</xdr:row>
      <xdr:rowOff>0</xdr:rowOff>
    </xdr:to>
    <xdr:grpSp>
      <xdr:nvGrpSpPr>
        <xdr:cNvPr id="2" name="Grupo 1">
          <a:extLst>
            <a:ext uri="{FF2B5EF4-FFF2-40B4-BE49-F238E27FC236}">
              <a16:creationId xmlns:a16="http://schemas.microsoft.com/office/drawing/2014/main" id="{3EE9700C-EF02-024D-80AC-59781FCDB9FF}"/>
            </a:ext>
          </a:extLst>
        </xdr:cNvPr>
        <xdr:cNvGrpSpPr/>
      </xdr:nvGrpSpPr>
      <xdr:grpSpPr>
        <a:xfrm>
          <a:off x="598714" y="0"/>
          <a:ext cx="8793213" cy="0"/>
          <a:chOff x="598714" y="190500"/>
          <a:chExt cx="7728858" cy="5155864"/>
        </a:xfrm>
      </xdr:grpSpPr>
      <xdr:grpSp>
        <xdr:nvGrpSpPr>
          <xdr:cNvPr id="3" name="Grupo 2">
            <a:extLst>
              <a:ext uri="{FF2B5EF4-FFF2-40B4-BE49-F238E27FC236}">
                <a16:creationId xmlns:a16="http://schemas.microsoft.com/office/drawing/2014/main" id="{A50FA3BD-A7E5-F795-C4D7-BE671854A86F}"/>
              </a:ext>
            </a:extLst>
          </xdr:cNvPr>
          <xdr:cNvGrpSpPr/>
        </xdr:nvGrpSpPr>
        <xdr:grpSpPr>
          <a:xfrm>
            <a:off x="598714" y="2968367"/>
            <a:ext cx="4871357" cy="855241"/>
            <a:chOff x="598714" y="2968367"/>
            <a:chExt cx="4871357" cy="855241"/>
          </a:xfrm>
        </xdr:grpSpPr>
        <xdr:sp macro="" textlink="">
          <xdr:nvSpPr>
            <xdr:cNvPr id="22" name="Text Box 17">
              <a:extLst>
                <a:ext uri="{FF2B5EF4-FFF2-40B4-BE49-F238E27FC236}">
                  <a16:creationId xmlns:a16="http://schemas.microsoft.com/office/drawing/2014/main" id="{6A8AD003-DCBE-1C73-BB2C-2F70B0819E26}"/>
                </a:ext>
              </a:extLst>
            </xdr:cNvPr>
            <xdr:cNvSpPr txBox="1">
              <a:spLocks noChangeArrowheads="1"/>
            </xdr:cNvSpPr>
          </xdr:nvSpPr>
          <xdr:spPr bwMode="auto">
            <a:xfrm>
              <a:off x="598714" y="2995821"/>
              <a:ext cx="2204358" cy="827787"/>
            </a:xfrm>
            <a:prstGeom prst="rect">
              <a:avLst/>
            </a:prstGeom>
            <a:solidFill>
              <a:srgbClr val="FFFFFF"/>
            </a:solidFill>
            <a:ln w="12700">
              <a:solidFill>
                <a:srgbClr val="4472C4"/>
              </a:solidFill>
              <a:miter lim="800000"/>
              <a:headEnd/>
              <a:tailEnd/>
            </a:ln>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0" fontAlgn="base" latinLnBrk="0" hangingPunct="0">
                <a:lnSpc>
                  <a:spcPct val="100000"/>
                </a:lnSpc>
                <a:spcBef>
                  <a:spcPct val="0"/>
                </a:spcBef>
                <a:spcAft>
                  <a:spcPct val="0"/>
                </a:spcAft>
                <a:buClrTx/>
                <a:buSzTx/>
                <a:buFontTx/>
                <a:buNone/>
                <a:tabLst/>
              </a:pPr>
              <a:r>
                <a:rPr lang="en-US" altLang="en-US" sz="1000" b="1">
                  <a:latin typeface="+mn-lt"/>
                  <a:ea typeface="Calibri" panose="020F0502020204030204" pitchFamily="34" charset="0"/>
                  <a:cs typeface="Times New Roman" panose="02020603050405020304" pitchFamily="18" charset="0"/>
                </a:rPr>
                <a:t>Public employees</a:t>
              </a:r>
            </a:p>
            <a:p>
              <a:pPr marL="0" marR="0" lvl="0" indent="0" algn="ctr" defTabSz="914400" rtl="0" eaLnBrk="0" fontAlgn="base" latinLnBrk="0" hangingPunct="0">
                <a:lnSpc>
                  <a:spcPct val="100000"/>
                </a:lnSpc>
                <a:spcBef>
                  <a:spcPct val="0"/>
                </a:spcBef>
                <a:spcAft>
                  <a:spcPct val="0"/>
                </a:spcAft>
                <a:buClrTx/>
                <a:buSzTx/>
                <a:buFontTx/>
                <a:buNone/>
                <a:tabLst/>
              </a:pPr>
              <a:r>
                <a:rPr lang="en-US" altLang="en-US" sz="1000" b="1">
                  <a:latin typeface="+mn-lt"/>
                  <a:ea typeface="Calibri" panose="020F0502020204030204" pitchFamily="34" charset="0"/>
                  <a:cs typeface="Times New Roman" panose="02020603050405020304" pitchFamily="18" charset="0"/>
                </a:rPr>
                <a:t>259,880 (8.9%)</a:t>
              </a: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00" b="1"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rPr>
                <a:t> </a:t>
              </a:r>
              <a:endParaRPr lang="en-US" altLang="en-US" sz="1000" b="1">
                <a:latin typeface="+mn-lt"/>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00" i="0" u="none" strike="noStrike" cap="none" normalizeH="0" baseline="0">
                  <a:ln>
                    <a:noFill/>
                  </a:ln>
                  <a:solidFill>
                    <a:schemeClr val="tx1"/>
                  </a:solidFill>
                  <a:effectLst/>
                  <a:latin typeface="+mn-lt"/>
                  <a:cs typeface="Times New Roman" panose="02020603050405020304" pitchFamily="18" charset="0"/>
                </a:rPr>
                <a:t>Men: 143,799 (8.6%)</a:t>
              </a:r>
            </a:p>
            <a:p>
              <a:pPr marL="0" marR="0" lvl="0" indent="0" algn="ctr" defTabSz="914400" rtl="0" eaLnBrk="0" fontAlgn="base" latinLnBrk="0" hangingPunct="0">
                <a:lnSpc>
                  <a:spcPct val="100000"/>
                </a:lnSpc>
                <a:spcBef>
                  <a:spcPct val="0"/>
                </a:spcBef>
                <a:spcAft>
                  <a:spcPct val="0"/>
                </a:spcAft>
                <a:buClrTx/>
                <a:buSzTx/>
                <a:buFontTx/>
                <a:buNone/>
                <a:tabLst/>
              </a:pPr>
              <a:r>
                <a:rPr lang="en-US" altLang="en-US" sz="1000">
                  <a:latin typeface="+mn-lt"/>
                  <a:cs typeface="Times New Roman" panose="02020603050405020304" pitchFamily="18" charset="0"/>
                </a:rPr>
                <a:t>Women:  116,081 (9.1%)</a:t>
              </a:r>
            </a:p>
          </xdr:txBody>
        </xdr:sp>
        <xdr:sp macro="" textlink="">
          <xdr:nvSpPr>
            <xdr:cNvPr id="23" name="Text Box 18">
              <a:extLst>
                <a:ext uri="{FF2B5EF4-FFF2-40B4-BE49-F238E27FC236}">
                  <a16:creationId xmlns:a16="http://schemas.microsoft.com/office/drawing/2014/main" id="{0956E4AA-CF4D-A432-1AD9-CC30EEFF3CF6}"/>
                </a:ext>
              </a:extLst>
            </xdr:cNvPr>
            <xdr:cNvSpPr txBox="1">
              <a:spLocks noChangeArrowheads="1"/>
            </xdr:cNvSpPr>
          </xdr:nvSpPr>
          <xdr:spPr bwMode="auto">
            <a:xfrm>
              <a:off x="3544004" y="2968367"/>
              <a:ext cx="1926067" cy="814419"/>
            </a:xfrm>
            <a:prstGeom prst="rect">
              <a:avLst/>
            </a:prstGeom>
            <a:solidFill>
              <a:srgbClr val="FFFFFF"/>
            </a:solidFill>
            <a:ln w="12700">
              <a:solidFill>
                <a:srgbClr val="4472C4"/>
              </a:solidFill>
              <a:miter lim="800000"/>
              <a:headEnd/>
              <a:tailEnd/>
            </a:ln>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0" fontAlgn="base" latinLnBrk="0" hangingPunct="0">
                <a:lnSpc>
                  <a:spcPct val="100000"/>
                </a:lnSpc>
                <a:spcBef>
                  <a:spcPct val="0"/>
                </a:spcBef>
                <a:spcAft>
                  <a:spcPct val="0"/>
                </a:spcAft>
                <a:buClrTx/>
                <a:buSzTx/>
                <a:buFontTx/>
                <a:buNone/>
                <a:tabLst/>
              </a:pPr>
              <a:r>
                <a:rPr lang="en-US" altLang="en-US" sz="1000" b="1">
                  <a:latin typeface="+mn-lt"/>
                  <a:ea typeface="Calibri" panose="020F0502020204030204" pitchFamily="34" charset="0"/>
                  <a:cs typeface="Times New Roman" panose="02020603050405020304" pitchFamily="18" charset="0"/>
                </a:rPr>
                <a:t>P</a:t>
              </a:r>
              <a:r>
                <a:rPr kumimoji="0" lang="en-US" altLang="en-US" sz="1000" b="1"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rPr>
                <a:t>rivate salaried employees</a:t>
              </a: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00" b="1"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rPr>
                <a:t> 1,608,730  (54.9%)</a:t>
              </a:r>
            </a:p>
            <a:p>
              <a:pPr marL="0" marR="0" lvl="0" indent="0" algn="ctr" defTabSz="914400" rtl="0" eaLnBrk="0" fontAlgn="base" latinLnBrk="0" hangingPunct="0">
                <a:lnSpc>
                  <a:spcPct val="100000"/>
                </a:lnSpc>
                <a:spcBef>
                  <a:spcPct val="0"/>
                </a:spcBef>
                <a:spcAft>
                  <a:spcPct val="0"/>
                </a:spcAft>
                <a:buClrTx/>
                <a:buSzTx/>
                <a:buFontTx/>
                <a:buNone/>
                <a:tabLst/>
              </a:pPr>
              <a:endParaRPr lang="en-US" altLang="en-US" sz="1000" b="1">
                <a:latin typeface="+mn-lt"/>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00" i="0" u="none" strike="noStrike" cap="none" normalizeH="0" baseline="0">
                  <a:ln>
                    <a:noFill/>
                  </a:ln>
                  <a:solidFill>
                    <a:schemeClr val="tx1"/>
                  </a:solidFill>
                  <a:effectLst/>
                  <a:latin typeface="+mn-lt"/>
                  <a:cs typeface="Times New Roman" panose="02020603050405020304" pitchFamily="18" charset="0"/>
                </a:rPr>
                <a:t>Men</a:t>
              </a:r>
              <a:r>
                <a:rPr lang="en-US" altLang="en-US" sz="1000">
                  <a:latin typeface="+mn-lt"/>
                  <a:cs typeface="Times New Roman" panose="02020603050405020304" pitchFamily="18" charset="0"/>
                </a:rPr>
                <a:t>:  1,000,538 (60.2%)</a:t>
              </a:r>
              <a:endParaRPr kumimoji="0" lang="en-US" altLang="en-US" sz="1000" i="0" u="none" strike="noStrike" cap="none" normalizeH="0" baseline="0">
                <a:ln>
                  <a:noFill/>
                </a:ln>
                <a:solidFill>
                  <a:schemeClr val="tx1"/>
                </a:solidFill>
                <a:effectLst/>
                <a:latin typeface="+mn-lt"/>
                <a:cs typeface="Times New Roman" panose="02020603050405020304" pitchFamily="18" charset="0"/>
              </a:endParaRPr>
            </a:p>
            <a:p>
              <a:pPr algn="ctr" eaLnBrk="0" fontAlgn="base" hangingPunct="0">
                <a:spcBef>
                  <a:spcPct val="0"/>
                </a:spcBef>
                <a:spcAft>
                  <a:spcPct val="0"/>
                </a:spcAft>
              </a:pPr>
              <a:r>
                <a:rPr lang="en-US" altLang="en-US" sz="1000">
                  <a:latin typeface="+mn-lt"/>
                  <a:cs typeface="Times New Roman" panose="02020603050405020304" pitchFamily="18" charset="0"/>
                </a:rPr>
                <a:t>Women:  608,192</a:t>
              </a:r>
              <a:r>
                <a:rPr lang="en-US" altLang="en-US" sz="1000" baseline="0">
                  <a:latin typeface="+mn-lt"/>
                  <a:cs typeface="Times New Roman" panose="02020603050405020304" pitchFamily="18" charset="0"/>
                </a:rPr>
                <a:t> (47.9%)</a:t>
              </a:r>
              <a:endParaRPr lang="en-US" altLang="en-US" sz="1100">
                <a:latin typeface="+mn-lt"/>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endParaRPr kumimoji="0" lang="en-US" altLang="en-US" sz="1800" i="0" u="none" strike="noStrike" cap="none" normalizeH="0" baseline="0">
                <a:ln>
                  <a:noFill/>
                </a:ln>
                <a:solidFill>
                  <a:schemeClr val="tx1"/>
                </a:solidFill>
                <a:effectLst/>
                <a:latin typeface="+mn-lt"/>
              </a:endParaRPr>
            </a:p>
          </xdr:txBody>
        </xdr:sp>
      </xdr:grpSp>
      <xdr:grpSp>
        <xdr:nvGrpSpPr>
          <xdr:cNvPr id="4" name="Grupo 3">
            <a:extLst>
              <a:ext uri="{FF2B5EF4-FFF2-40B4-BE49-F238E27FC236}">
                <a16:creationId xmlns:a16="http://schemas.microsoft.com/office/drawing/2014/main" id="{F582E71F-53DE-EA6B-7465-EB290429BEF6}"/>
              </a:ext>
            </a:extLst>
          </xdr:cNvPr>
          <xdr:cNvGrpSpPr/>
        </xdr:nvGrpSpPr>
        <xdr:grpSpPr>
          <a:xfrm>
            <a:off x="675248" y="190500"/>
            <a:ext cx="7652324" cy="5155864"/>
            <a:chOff x="675248" y="190500"/>
            <a:chExt cx="7652324" cy="5155864"/>
          </a:xfrm>
        </xdr:grpSpPr>
        <xdr:grpSp>
          <xdr:nvGrpSpPr>
            <xdr:cNvPr id="5" name="Grupo 4">
              <a:extLst>
                <a:ext uri="{FF2B5EF4-FFF2-40B4-BE49-F238E27FC236}">
                  <a16:creationId xmlns:a16="http://schemas.microsoft.com/office/drawing/2014/main" id="{FAE4EB47-2F4B-3055-2B62-D8376329BB9A}"/>
                </a:ext>
              </a:extLst>
            </xdr:cNvPr>
            <xdr:cNvGrpSpPr/>
          </xdr:nvGrpSpPr>
          <xdr:grpSpPr>
            <a:xfrm>
              <a:off x="2071357" y="1574500"/>
              <a:ext cx="6256215" cy="3771864"/>
              <a:chOff x="2071357" y="1574500"/>
              <a:chExt cx="6256215" cy="3771864"/>
            </a:xfrm>
          </xdr:grpSpPr>
          <xdr:sp macro="" textlink="">
            <xdr:nvSpPr>
              <xdr:cNvPr id="18" name="Rectangle: Rounded Corners 4">
                <a:extLst>
                  <a:ext uri="{FF2B5EF4-FFF2-40B4-BE49-F238E27FC236}">
                    <a16:creationId xmlns:a16="http://schemas.microsoft.com/office/drawing/2014/main" id="{01AB915C-A94F-866E-6C0F-83AEF4E96A5B}"/>
                  </a:ext>
                </a:extLst>
              </xdr:cNvPr>
              <xdr:cNvSpPr>
                <a:spLocks noChangeArrowheads="1"/>
              </xdr:cNvSpPr>
            </xdr:nvSpPr>
            <xdr:spPr bwMode="auto">
              <a:xfrm>
                <a:off x="6020683" y="1574500"/>
                <a:ext cx="2081479" cy="854862"/>
              </a:xfrm>
              <a:prstGeom prst="roundRect">
                <a:avLst>
                  <a:gd name="adj" fmla="val 16667"/>
                </a:avLst>
              </a:prstGeom>
              <a:solidFill>
                <a:schemeClr val="accent5">
                  <a:lumMod val="60000"/>
                  <a:lumOff val="40000"/>
                </a:schemeClr>
              </a:solidFill>
              <a:ln w="12700">
                <a:solidFill>
                  <a:srgbClr val="1F3763"/>
                </a:solidFill>
                <a:miter lim="800000"/>
                <a:headEnd/>
                <a:tailEnd/>
              </a:ln>
            </xdr:spPr>
            <xdr:txBody>
              <a:bodyPr vert="horz" wrap="square" lIns="91440" tIns="45720" rIns="91440" bIns="45720" numCol="1" anchor="ctr"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0" fontAlgn="base" latinLnBrk="0" hangingPunct="0">
                  <a:lnSpc>
                    <a:spcPct val="100000"/>
                  </a:lnSpc>
                  <a:spcBef>
                    <a:spcPct val="0"/>
                  </a:spcBef>
                  <a:spcAft>
                    <a:spcPct val="0"/>
                  </a:spcAft>
                  <a:buClrTx/>
                  <a:buSzTx/>
                  <a:buFontTx/>
                  <a:buNone/>
                  <a:tabLst/>
                </a:pPr>
                <a:endParaRPr kumimoji="0" lang="en-US" altLang="en-US" sz="1000" b="0"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endParaRPr kumimoji="0" lang="en-US" altLang="en-US" sz="1000" b="0"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00" b="0"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rPr>
                  <a:t>Inactive Labor Force: </a:t>
                </a:r>
                <a:r>
                  <a:rPr lang="en-US" altLang="en-US" sz="1000">
                    <a:latin typeface="+mn-lt"/>
                    <a:cs typeface="Times New Roman" panose="02020603050405020304" pitchFamily="18" charset="0"/>
                  </a:rPr>
                  <a:t>1,706,969 (35.5%)</a:t>
                </a:r>
              </a:p>
              <a:p>
                <a:pPr marL="0" marR="0" lvl="0" indent="0" algn="ctr" defTabSz="914400" rtl="0" eaLnBrk="0" fontAlgn="base" latinLnBrk="0" hangingPunct="0">
                  <a:lnSpc>
                    <a:spcPct val="100000"/>
                  </a:lnSpc>
                  <a:spcBef>
                    <a:spcPct val="0"/>
                  </a:spcBef>
                  <a:spcAft>
                    <a:spcPct val="0"/>
                  </a:spcAft>
                  <a:buClrTx/>
                  <a:buSzTx/>
                  <a:buFontTx/>
                  <a:buNone/>
                  <a:tabLst/>
                </a:pPr>
                <a:endParaRPr kumimoji="0" lang="en-US" altLang="en-US" sz="1000" b="0" i="0" u="none" strike="noStrike" cap="none" normalizeH="0" baseline="0">
                  <a:ln>
                    <a:noFill/>
                  </a:ln>
                  <a:solidFill>
                    <a:schemeClr val="tx1"/>
                  </a:solidFill>
                  <a:effectLst/>
                  <a:latin typeface="+mn-lt"/>
                  <a:cs typeface="Times New Roman" panose="02020603050405020304" pitchFamily="18" charset="0"/>
                </a:endParaRPr>
              </a:p>
              <a:p>
                <a:pPr algn="ctr" rtl="0" eaLnBrk="0" fontAlgn="base" latinLnBrk="0" hangingPunct="0"/>
                <a:r>
                  <a:rPr lang="en-US" sz="1000" b="0" i="0" kern="1200" baseline="0">
                    <a:solidFill>
                      <a:schemeClr val="tx1"/>
                    </a:solidFill>
                    <a:effectLst/>
                    <a:latin typeface="+mn-lt"/>
                    <a:ea typeface="+mn-ea"/>
                    <a:cs typeface="Times New Roman" panose="02020603050405020304" pitchFamily="18" charset="0"/>
                  </a:rPr>
                  <a:t>Men: 398,076 (18.5%)</a:t>
                </a:r>
                <a:endParaRPr lang="es-ES" sz="1000">
                  <a:effectLst/>
                  <a:latin typeface="+mn-lt"/>
                  <a:cs typeface="Times New Roman" panose="02020603050405020304" pitchFamily="18" charset="0"/>
                </a:endParaRPr>
              </a:p>
              <a:p>
                <a:pPr algn="ctr" rtl="0" eaLnBrk="0" fontAlgn="base" latinLnBrk="0" hangingPunct="0"/>
                <a:r>
                  <a:rPr lang="en-US" sz="1000" b="0" i="0" kern="1200" baseline="0">
                    <a:solidFill>
                      <a:schemeClr val="tx1"/>
                    </a:solidFill>
                    <a:effectLst/>
                    <a:latin typeface="+mn-lt"/>
                    <a:ea typeface="+mn-ea"/>
                    <a:cs typeface="Times New Roman" panose="02020603050405020304" pitchFamily="18" charset="0"/>
                  </a:rPr>
                  <a:t>Women: 1,308,893 (49.5%)</a:t>
                </a:r>
                <a:endParaRPr lang="es-ES" sz="1000">
                  <a:effectLst/>
                  <a:latin typeface="+mn-lt"/>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endParaRPr kumimoji="0" lang="en-US" altLang="en-US" sz="1400" b="0" i="0" u="none" strike="noStrike" cap="none" normalizeH="0" baseline="0">
                  <a:ln>
                    <a:noFill/>
                  </a:ln>
                  <a:solidFill>
                    <a:schemeClr val="tx1"/>
                  </a:solidFill>
                  <a:effectLst/>
                  <a:latin typeface="+mn-lt"/>
                  <a:cs typeface="Times New Roman" panose="02020603050405020304" pitchFamily="18" charset="0"/>
                </a:endParaRPr>
              </a:p>
            </xdr:txBody>
          </xdr:sp>
          <xdr:sp macro="" textlink="">
            <xdr:nvSpPr>
              <xdr:cNvPr id="19" name="Text Box 19">
                <a:extLst>
                  <a:ext uri="{FF2B5EF4-FFF2-40B4-BE49-F238E27FC236}">
                    <a16:creationId xmlns:a16="http://schemas.microsoft.com/office/drawing/2014/main" id="{A6458980-6938-7AA1-1C12-1BA183BA0B43}"/>
                  </a:ext>
                </a:extLst>
              </xdr:cNvPr>
              <xdr:cNvSpPr txBox="1">
                <a:spLocks noChangeArrowheads="1"/>
              </xdr:cNvSpPr>
            </xdr:nvSpPr>
            <xdr:spPr bwMode="auto">
              <a:xfrm>
                <a:off x="6667502" y="2929799"/>
                <a:ext cx="1660070" cy="812165"/>
              </a:xfrm>
              <a:prstGeom prst="rect">
                <a:avLst/>
              </a:prstGeom>
              <a:solidFill>
                <a:srgbClr val="FFFFFF"/>
              </a:solidFill>
              <a:ln w="12700">
                <a:solidFill>
                  <a:srgbClr val="4472C4"/>
                </a:solidFill>
                <a:miter lim="800000"/>
                <a:headEnd/>
                <a:tailEnd/>
              </a:ln>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00" b="1"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rPr>
                  <a:t>Employers</a:t>
                </a:r>
              </a:p>
              <a:p>
                <a:pPr marL="0" marR="0" lvl="0" indent="0" algn="ctr" defTabSz="914400" rtl="0" eaLnBrk="0" fontAlgn="base" latinLnBrk="0" hangingPunct="0">
                  <a:lnSpc>
                    <a:spcPct val="100000"/>
                  </a:lnSpc>
                  <a:spcBef>
                    <a:spcPct val="0"/>
                  </a:spcBef>
                  <a:spcAft>
                    <a:spcPct val="0"/>
                  </a:spcAft>
                  <a:buClrTx/>
                  <a:buSzTx/>
                  <a:buFontTx/>
                  <a:buNone/>
                  <a:tabLst/>
                </a:pPr>
                <a:r>
                  <a:rPr lang="en-US" altLang="en-US" sz="1000" b="1">
                    <a:latin typeface="+mn-lt"/>
                    <a:ea typeface="Calibri" panose="020F0502020204030204" pitchFamily="34" charset="0"/>
                    <a:cs typeface="Times New Roman" panose="02020603050405020304" pitchFamily="18" charset="0"/>
                  </a:rPr>
                  <a:t>142,385 (4.9%)</a:t>
                </a:r>
                <a:endParaRPr kumimoji="0" lang="en-US" altLang="en-US" sz="1000" b="1"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endParaRPr lang="en-US" altLang="en-US" sz="1000" b="1">
                  <a:latin typeface="+mn-lt"/>
                  <a:ea typeface="Calibri" panose="020F0502020204030204" pitchFamily="34" charset="0"/>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00"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rPr>
                  <a:t>Men</a:t>
                </a:r>
                <a:r>
                  <a:rPr lang="en-US" altLang="en-US" sz="1000">
                    <a:latin typeface="+mn-lt"/>
                    <a:ea typeface="Calibri" panose="020F0502020204030204" pitchFamily="34" charset="0"/>
                    <a:cs typeface="Times New Roman" panose="02020603050405020304" pitchFamily="18" charset="0"/>
                  </a:rPr>
                  <a:t>: 101,369 (6.1%)</a:t>
                </a:r>
                <a:endParaRPr kumimoji="0" lang="en-US" altLang="en-US" sz="1000"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endParaRPr>
              </a:p>
              <a:p>
                <a:pPr algn="ctr" eaLnBrk="0" fontAlgn="base" hangingPunct="0">
                  <a:spcBef>
                    <a:spcPct val="0"/>
                  </a:spcBef>
                  <a:spcAft>
                    <a:spcPct val="0"/>
                  </a:spcAft>
                </a:pPr>
                <a:r>
                  <a:rPr lang="en-US" altLang="en-US" sz="1000">
                    <a:latin typeface="+mn-lt"/>
                    <a:ea typeface="Calibri" panose="020F0502020204030204" pitchFamily="34" charset="0"/>
                    <a:cs typeface="Times New Roman" panose="02020603050405020304" pitchFamily="18" charset="0"/>
                  </a:rPr>
                  <a:t>Women: 41,016 (3.2%)</a:t>
                </a:r>
                <a:endParaRPr kumimoji="0" lang="en-US" altLang="en-US" sz="1000" i="0" u="none" strike="noStrike" cap="none" normalizeH="0" baseline="0">
                  <a:ln>
                    <a:noFill/>
                  </a:ln>
                  <a:solidFill>
                    <a:schemeClr val="tx1"/>
                  </a:solidFill>
                  <a:effectLst/>
                  <a:latin typeface="+mn-lt"/>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endParaRPr kumimoji="0" lang="en-US" altLang="en-US" sz="1100"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endParaRPr>
              </a:p>
            </xdr:txBody>
          </xdr:sp>
          <xdr:sp macro="" textlink="">
            <xdr:nvSpPr>
              <xdr:cNvPr id="20" name="Text Box 20">
                <a:extLst>
                  <a:ext uri="{FF2B5EF4-FFF2-40B4-BE49-F238E27FC236}">
                    <a16:creationId xmlns:a16="http://schemas.microsoft.com/office/drawing/2014/main" id="{BA637652-287E-A314-FDED-6A155994B8E4}"/>
                  </a:ext>
                </a:extLst>
              </xdr:cNvPr>
              <xdr:cNvSpPr txBox="1">
                <a:spLocks noChangeArrowheads="1"/>
              </xdr:cNvSpPr>
            </xdr:nvSpPr>
            <xdr:spPr bwMode="auto">
              <a:xfrm>
                <a:off x="2071357" y="4502080"/>
                <a:ext cx="2201285" cy="833697"/>
              </a:xfrm>
              <a:prstGeom prst="rect">
                <a:avLst/>
              </a:prstGeom>
              <a:solidFill>
                <a:srgbClr val="FFFFFF"/>
              </a:solidFill>
              <a:ln w="12700">
                <a:solidFill>
                  <a:srgbClr val="4472C4"/>
                </a:solidFill>
                <a:miter lim="800000"/>
                <a:headEnd/>
                <a:tailEnd/>
              </a:ln>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0" fontAlgn="base" latinLnBrk="0" hangingPunct="0">
                  <a:lnSpc>
                    <a:spcPct val="100000"/>
                  </a:lnSpc>
                  <a:spcBef>
                    <a:spcPct val="0"/>
                  </a:spcBef>
                  <a:spcAft>
                    <a:spcPct val="0"/>
                  </a:spcAft>
                  <a:buClrTx/>
                  <a:buSzTx/>
                  <a:buFontTx/>
                  <a:buNone/>
                  <a:tabLst/>
                </a:pPr>
                <a:r>
                  <a:rPr lang="en-US" altLang="en-US" sz="1000" b="1">
                    <a:latin typeface="+mn-lt"/>
                    <a:ea typeface="Calibri" panose="020F0502020204030204" pitchFamily="34" charset="0"/>
                    <a:cs typeface="Times New Roman" panose="02020603050405020304" pitchFamily="18" charset="0"/>
                  </a:rPr>
                  <a:t>Self-employed</a:t>
                </a:r>
                <a:endParaRPr kumimoji="0" lang="en-US" altLang="en-US" sz="1000" b="1"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r>
                  <a:rPr lang="en-US" altLang="en-US" sz="1000" b="1">
                    <a:latin typeface="+mn-lt"/>
                    <a:ea typeface="Calibri" panose="020F0502020204030204" pitchFamily="34" charset="0"/>
                    <a:cs typeface="Times New Roman" panose="02020603050405020304" pitchFamily="18" charset="0"/>
                  </a:rPr>
                  <a:t>798,604 (27.2%)</a:t>
                </a:r>
                <a:endParaRPr kumimoji="0" lang="en-US" altLang="en-US" sz="1000" b="1"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endParaRPr lang="en-US" altLang="en-US" sz="1000" b="1">
                  <a:latin typeface="+mn-lt"/>
                  <a:cs typeface="Times New Roman" panose="02020603050405020304" pitchFamily="18" charset="0"/>
                </a:endParaRPr>
              </a:p>
              <a:p>
                <a:pPr algn="ctr" eaLnBrk="0" fontAlgn="base" hangingPunct="0">
                  <a:spcBef>
                    <a:spcPct val="0"/>
                  </a:spcBef>
                  <a:spcAft>
                    <a:spcPct val="0"/>
                  </a:spcAft>
                </a:pPr>
                <a:r>
                  <a:rPr kumimoji="0" lang="en-US" altLang="en-US" sz="1000" i="0" u="none" strike="noStrike" cap="none" normalizeH="0" baseline="0">
                    <a:ln>
                      <a:noFill/>
                    </a:ln>
                    <a:solidFill>
                      <a:schemeClr val="tx1"/>
                    </a:solidFill>
                    <a:effectLst/>
                    <a:latin typeface="+mn-lt"/>
                    <a:cs typeface="Times New Roman" panose="02020603050405020304" pitchFamily="18" charset="0"/>
                  </a:rPr>
                  <a:t>Men</a:t>
                </a:r>
                <a:r>
                  <a:rPr lang="en-US" altLang="en-US" sz="1000">
                    <a:latin typeface="+mn-lt"/>
                    <a:cs typeface="Times New Roman" panose="02020603050405020304" pitchFamily="18" charset="0"/>
                  </a:rPr>
                  <a:t>: 364,665 ( 21.9%)</a:t>
                </a:r>
              </a:p>
              <a:p>
                <a:pPr algn="ctr" eaLnBrk="0" fontAlgn="base" hangingPunct="0">
                  <a:spcBef>
                    <a:spcPct val="0"/>
                  </a:spcBef>
                  <a:spcAft>
                    <a:spcPct val="0"/>
                  </a:spcAft>
                </a:pPr>
                <a:r>
                  <a:rPr lang="en-US" altLang="en-US" sz="1000">
                    <a:latin typeface="+mn-lt"/>
                    <a:cs typeface="Times New Roman" panose="02020603050405020304" pitchFamily="18" charset="0"/>
                  </a:rPr>
                  <a:t>Women: 433,939 (34.2%)</a:t>
                </a:r>
              </a:p>
              <a:p>
                <a:pPr algn="ctr" eaLnBrk="0" fontAlgn="base" hangingPunct="0">
                  <a:spcBef>
                    <a:spcPct val="0"/>
                  </a:spcBef>
                  <a:spcAft>
                    <a:spcPct val="0"/>
                  </a:spcAft>
                </a:pPr>
                <a:endParaRPr kumimoji="0" lang="en-US" altLang="en-US" sz="1100" i="0" u="none" strike="noStrike" cap="none" normalizeH="0" baseline="0">
                  <a:ln>
                    <a:noFill/>
                  </a:ln>
                  <a:solidFill>
                    <a:schemeClr val="tx1"/>
                  </a:solidFill>
                  <a:effectLst/>
                  <a:latin typeface="+mn-lt"/>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endParaRPr kumimoji="0" lang="en-US" altLang="en-US" sz="1800" i="0" u="none" strike="noStrike" cap="none" normalizeH="0" baseline="0">
                  <a:ln>
                    <a:noFill/>
                  </a:ln>
                  <a:solidFill>
                    <a:schemeClr val="tx1"/>
                  </a:solidFill>
                  <a:effectLst/>
                  <a:latin typeface="+mn-lt"/>
                </a:endParaRPr>
              </a:p>
            </xdr:txBody>
          </xdr:sp>
          <xdr:sp macro="" textlink="">
            <xdr:nvSpPr>
              <xdr:cNvPr id="21" name="Text Box 21">
                <a:extLst>
                  <a:ext uri="{FF2B5EF4-FFF2-40B4-BE49-F238E27FC236}">
                    <a16:creationId xmlns:a16="http://schemas.microsoft.com/office/drawing/2014/main" id="{3A830ECF-0569-5D64-1A56-EB8134DEA430}"/>
                  </a:ext>
                </a:extLst>
              </xdr:cNvPr>
              <xdr:cNvSpPr txBox="1">
                <a:spLocks noChangeArrowheads="1"/>
              </xdr:cNvSpPr>
            </xdr:nvSpPr>
            <xdr:spPr bwMode="auto">
              <a:xfrm>
                <a:off x="5165432" y="4502080"/>
                <a:ext cx="2179213" cy="844284"/>
              </a:xfrm>
              <a:prstGeom prst="rect">
                <a:avLst/>
              </a:prstGeom>
              <a:solidFill>
                <a:srgbClr val="FFFFFF"/>
              </a:solidFill>
              <a:ln w="12700">
                <a:solidFill>
                  <a:srgbClr val="4472C4"/>
                </a:solidFill>
                <a:miter lim="800000"/>
                <a:headEnd/>
                <a:tailEnd/>
              </a:ln>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00" b="1"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rPr>
                  <a:t>Not salaried workers</a:t>
                </a: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00" b="1"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rPr>
                  <a:t>122,933 (</a:t>
                </a:r>
                <a:r>
                  <a:rPr lang="en-US" altLang="en-US" sz="1000" b="1">
                    <a:latin typeface="+mn-lt"/>
                    <a:ea typeface="Calibri" panose="020F0502020204030204" pitchFamily="34" charset="0"/>
                    <a:cs typeface="Times New Roman" panose="02020603050405020304" pitchFamily="18" charset="0"/>
                  </a:rPr>
                  <a:t>4.2</a:t>
                </a:r>
                <a:r>
                  <a:rPr kumimoji="0" lang="en-US" altLang="en-US" sz="1000" b="1"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rPr>
                  <a:t>%)</a:t>
                </a:r>
              </a:p>
              <a:p>
                <a:pPr marL="0" marR="0" lvl="0" indent="0" algn="ctr" defTabSz="914400" rtl="0" eaLnBrk="0" fontAlgn="base" latinLnBrk="0" hangingPunct="0">
                  <a:lnSpc>
                    <a:spcPct val="100000"/>
                  </a:lnSpc>
                  <a:spcBef>
                    <a:spcPct val="0"/>
                  </a:spcBef>
                  <a:spcAft>
                    <a:spcPct val="0"/>
                  </a:spcAft>
                  <a:buClrTx/>
                  <a:buSzTx/>
                  <a:buFontTx/>
                  <a:buNone/>
                  <a:tabLst/>
                </a:pPr>
                <a:endParaRPr lang="en-US" altLang="en-US" sz="1000" b="1">
                  <a:latin typeface="+mn-lt"/>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00" i="0" u="none" strike="noStrike" cap="none" normalizeH="0" baseline="0">
                    <a:ln>
                      <a:noFill/>
                    </a:ln>
                    <a:solidFill>
                      <a:schemeClr val="tx1"/>
                    </a:solidFill>
                    <a:effectLst/>
                    <a:latin typeface="+mn-lt"/>
                    <a:cs typeface="Times New Roman" panose="02020603050405020304" pitchFamily="18" charset="0"/>
                  </a:rPr>
                  <a:t>Men</a:t>
                </a:r>
                <a:r>
                  <a:rPr lang="en-US" altLang="en-US" sz="1000">
                    <a:latin typeface="+mn-lt"/>
                    <a:cs typeface="Times New Roman" panose="02020603050405020304" pitchFamily="18" charset="0"/>
                  </a:rPr>
                  <a:t>: 52,680 (3.2%)</a:t>
                </a:r>
              </a:p>
              <a:p>
                <a:pPr marL="0" marR="0" lvl="0" indent="0" algn="ctr" defTabSz="914400" rtl="0" eaLnBrk="0" fontAlgn="base" latinLnBrk="0" hangingPunct="0">
                  <a:lnSpc>
                    <a:spcPct val="100000"/>
                  </a:lnSpc>
                  <a:spcBef>
                    <a:spcPct val="0"/>
                  </a:spcBef>
                  <a:spcAft>
                    <a:spcPct val="0"/>
                  </a:spcAft>
                  <a:buClrTx/>
                  <a:buSzTx/>
                  <a:buFontTx/>
                  <a:buNone/>
                  <a:tabLst/>
                </a:pPr>
                <a:r>
                  <a:rPr lang="en-US" altLang="en-US" sz="1000">
                    <a:latin typeface="+mn-lt"/>
                    <a:cs typeface="Times New Roman" panose="02020603050405020304" pitchFamily="18" charset="0"/>
                  </a:rPr>
                  <a:t>Women: 70,253</a:t>
                </a:r>
                <a:r>
                  <a:rPr lang="en-US" altLang="en-US" sz="1000" baseline="0">
                    <a:latin typeface="+mn-lt"/>
                    <a:cs typeface="Times New Roman" panose="02020603050405020304" pitchFamily="18" charset="0"/>
                  </a:rPr>
                  <a:t> (5.5%)</a:t>
                </a:r>
                <a:endParaRPr kumimoji="0" lang="en-US" altLang="en-US" sz="1800" i="0" u="none" strike="noStrike" cap="none" normalizeH="0" baseline="0">
                  <a:ln>
                    <a:noFill/>
                  </a:ln>
                  <a:solidFill>
                    <a:schemeClr val="tx1"/>
                  </a:solidFill>
                  <a:effectLst/>
                  <a:latin typeface="+mn-lt"/>
                </a:endParaRPr>
              </a:p>
            </xdr:txBody>
          </xdr:sp>
        </xdr:grpSp>
        <xdr:grpSp>
          <xdr:nvGrpSpPr>
            <xdr:cNvPr id="6" name="Grupo 5">
              <a:extLst>
                <a:ext uri="{FF2B5EF4-FFF2-40B4-BE49-F238E27FC236}">
                  <a16:creationId xmlns:a16="http://schemas.microsoft.com/office/drawing/2014/main" id="{D3D4603A-50B0-5B8F-83C4-E09B4AED1FB1}"/>
                </a:ext>
              </a:extLst>
            </xdr:cNvPr>
            <xdr:cNvGrpSpPr/>
          </xdr:nvGrpSpPr>
          <xdr:grpSpPr>
            <a:xfrm>
              <a:off x="675248" y="190500"/>
              <a:ext cx="6822289" cy="4311580"/>
              <a:chOff x="659827" y="0"/>
              <a:chExt cx="6793112" cy="4311580"/>
            </a:xfrm>
          </xdr:grpSpPr>
          <xdr:sp macro="" textlink="">
            <xdr:nvSpPr>
              <xdr:cNvPr id="7" name="Text Box 9">
                <a:extLst>
                  <a:ext uri="{FF2B5EF4-FFF2-40B4-BE49-F238E27FC236}">
                    <a16:creationId xmlns:a16="http://schemas.microsoft.com/office/drawing/2014/main" id="{652FD543-B0DA-85D3-462A-B497E86A92D6}"/>
                  </a:ext>
                </a:extLst>
              </xdr:cNvPr>
              <xdr:cNvSpPr txBox="1">
                <a:spLocks noChangeArrowheads="1"/>
              </xdr:cNvSpPr>
            </xdr:nvSpPr>
            <xdr:spPr bwMode="auto">
              <a:xfrm>
                <a:off x="2780647" y="0"/>
                <a:ext cx="3169442" cy="857250"/>
              </a:xfrm>
              <a:prstGeom prst="roundRect">
                <a:avLst/>
              </a:prstGeom>
              <a:solidFill>
                <a:schemeClr val="accent5"/>
              </a:solidFill>
              <a:ln w="12700">
                <a:solidFill>
                  <a:schemeClr val="accent1">
                    <a:lumMod val="75000"/>
                  </a:schemeClr>
                </a:solidFill>
                <a:miter lim="800000"/>
                <a:headEnd/>
                <a:tailEnd/>
              </a:ln>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0" fontAlgn="base" latinLnBrk="0" hangingPunct="0">
                  <a:lnSpc>
                    <a:spcPct val="100000"/>
                  </a:lnSpc>
                  <a:spcBef>
                    <a:spcPct val="0"/>
                  </a:spcBef>
                  <a:spcAft>
                    <a:spcPct val="0"/>
                  </a:spcAft>
                  <a:buClrTx/>
                  <a:buSzTx/>
                  <a:buFontTx/>
                  <a:buNone/>
                  <a:tabLst/>
                </a:pPr>
                <a:r>
                  <a:rPr lang="en-US" altLang="en-US" sz="1000" b="1">
                    <a:latin typeface="+mn-lt"/>
                    <a:ea typeface="Calibri" panose="020F0502020204030204" pitchFamily="34" charset="0"/>
                    <a:cs typeface="Times New Roman" panose="02020603050405020304" pitchFamily="18" charset="0"/>
                  </a:rPr>
                  <a:t>Working-age population:</a:t>
                </a:r>
                <a:r>
                  <a:rPr lang="en-US" altLang="en-US" sz="1000" b="1" baseline="0">
                    <a:latin typeface="+mn-lt"/>
                    <a:ea typeface="Calibri" panose="020F0502020204030204" pitchFamily="34" charset="0"/>
                    <a:cs typeface="Times New Roman" panose="02020603050405020304" pitchFamily="18" charset="0"/>
                  </a:rPr>
                  <a:t> </a:t>
                </a:r>
                <a:r>
                  <a:rPr lang="en-US" altLang="en-US" sz="1000" b="1">
                    <a:latin typeface="+mn-lt"/>
                    <a:ea typeface="Calibri" panose="020F0502020204030204" pitchFamily="34" charset="0"/>
                    <a:cs typeface="Times New Roman" panose="02020603050405020304" pitchFamily="18" charset="0"/>
                  </a:rPr>
                  <a:t>4,800,875 </a:t>
                </a:r>
              </a:p>
              <a:p>
                <a:pPr marL="0" marR="0" lvl="0" indent="0" algn="ctr" defTabSz="914400" rtl="0" eaLnBrk="0" fontAlgn="base" latinLnBrk="0" hangingPunct="0">
                  <a:lnSpc>
                    <a:spcPct val="100000"/>
                  </a:lnSpc>
                  <a:spcBef>
                    <a:spcPct val="0"/>
                  </a:spcBef>
                  <a:spcAft>
                    <a:spcPct val="0"/>
                  </a:spcAft>
                  <a:buClrTx/>
                  <a:buSzTx/>
                  <a:buFontTx/>
                  <a:buNone/>
                  <a:tabLst/>
                </a:pPr>
                <a:endParaRPr kumimoji="0" lang="en-US" altLang="en-US" sz="1000" b="1" i="0" u="none" strike="noStrike" cap="none" normalizeH="0" baseline="0">
                  <a:ln>
                    <a:noFill/>
                  </a:ln>
                  <a:effectLst/>
                  <a:latin typeface="+mn-lt"/>
                  <a:ea typeface="Calibri" panose="020F0502020204030204" pitchFamily="34" charset="0"/>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00" b="1" i="0" u="none" strike="noStrike" cap="none" normalizeH="0" baseline="0">
                    <a:ln>
                      <a:noFill/>
                    </a:ln>
                    <a:effectLst/>
                    <a:latin typeface="+mn-lt"/>
                    <a:ea typeface="Calibri" panose="020F0502020204030204" pitchFamily="34" charset="0"/>
                    <a:cs typeface="Times New Roman" panose="02020603050405020304" pitchFamily="18" charset="0"/>
                  </a:rPr>
                  <a:t>Men: 2,154,067 (44.9%)</a:t>
                </a: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00" b="1" i="0" u="none" strike="noStrike" cap="none" normalizeH="0" baseline="0">
                    <a:ln>
                      <a:noFill/>
                    </a:ln>
                    <a:effectLst/>
                    <a:latin typeface="+mn-lt"/>
                    <a:ea typeface="Calibri" panose="020F0502020204030204" pitchFamily="34" charset="0"/>
                    <a:cs typeface="Times New Roman" panose="02020603050405020304" pitchFamily="18" charset="0"/>
                  </a:rPr>
                  <a:t>Women: 2,648,808 (55.1%)</a:t>
                </a:r>
              </a:p>
            </xdr:txBody>
          </xdr:sp>
          <xdr:sp macro="" textlink="">
            <xdr:nvSpPr>
              <xdr:cNvPr id="8" name="Rectangle: Rounded Corners 2">
                <a:extLst>
                  <a:ext uri="{FF2B5EF4-FFF2-40B4-BE49-F238E27FC236}">
                    <a16:creationId xmlns:a16="http://schemas.microsoft.com/office/drawing/2014/main" id="{A807E642-6FE3-5C8A-483D-26C9249E29A0}"/>
                  </a:ext>
                </a:extLst>
              </xdr:cNvPr>
              <xdr:cNvSpPr>
                <a:spLocks noChangeArrowheads="1"/>
              </xdr:cNvSpPr>
            </xdr:nvSpPr>
            <xdr:spPr bwMode="auto">
              <a:xfrm>
                <a:off x="659827" y="1384002"/>
                <a:ext cx="2070593" cy="854862"/>
              </a:xfrm>
              <a:prstGeom prst="roundRect">
                <a:avLst>
                  <a:gd name="adj" fmla="val 16667"/>
                </a:avLst>
              </a:prstGeom>
              <a:solidFill>
                <a:schemeClr val="accent5">
                  <a:lumMod val="60000"/>
                  <a:lumOff val="40000"/>
                </a:schemeClr>
              </a:solidFill>
              <a:ln w="12700">
                <a:solidFill>
                  <a:srgbClr val="1F3763"/>
                </a:solidFill>
                <a:miter lim="800000"/>
                <a:headEnd/>
                <a:tailEnd/>
              </a:ln>
            </xdr:spPr>
            <xdr:txBody>
              <a:bodyPr vert="horz" wrap="square" lIns="91440" tIns="45720" rIns="91440" bIns="45720" numCol="1" anchor="ctr"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00" b="0"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rPr>
                  <a:t>Economically Active Population Employed: </a:t>
                </a:r>
                <a:r>
                  <a:rPr lang="en-US" altLang="en-US" sz="1000">
                    <a:latin typeface="+mn-lt"/>
                    <a:cs typeface="Times New Roman" panose="02020603050405020304" pitchFamily="18" charset="0"/>
                  </a:rPr>
                  <a:t>2,932,532 (61.1%)</a:t>
                </a:r>
              </a:p>
              <a:p>
                <a:pPr marL="0" marR="0" lvl="0" indent="0" algn="ctr" defTabSz="914400" rtl="0" eaLnBrk="0" fontAlgn="base" latinLnBrk="0" hangingPunct="0">
                  <a:lnSpc>
                    <a:spcPct val="100000"/>
                  </a:lnSpc>
                  <a:spcBef>
                    <a:spcPct val="0"/>
                  </a:spcBef>
                  <a:spcAft>
                    <a:spcPct val="0"/>
                  </a:spcAft>
                  <a:buClrTx/>
                  <a:buSzTx/>
                  <a:buFontTx/>
                  <a:buNone/>
                  <a:tabLst/>
                </a:pPr>
                <a:endParaRPr kumimoji="0" lang="en-US" altLang="en-US" sz="1000" b="0" i="0" u="none" strike="noStrike" cap="none" normalizeH="0" baseline="0">
                  <a:ln>
                    <a:noFill/>
                  </a:ln>
                  <a:solidFill>
                    <a:schemeClr val="tx1"/>
                  </a:solidFill>
                  <a:effectLst/>
                  <a:latin typeface="+mn-lt"/>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00" b="0" i="0" u="none" strike="noStrike" cap="none" normalizeH="0" baseline="0">
                    <a:ln>
                      <a:noFill/>
                    </a:ln>
                    <a:solidFill>
                      <a:schemeClr val="tx1"/>
                    </a:solidFill>
                    <a:effectLst/>
                    <a:latin typeface="+mn-lt"/>
                    <a:cs typeface="Times New Roman" panose="02020603050405020304" pitchFamily="18" charset="0"/>
                  </a:rPr>
                  <a:t>Men: 1,663,051 (77.2%)</a:t>
                </a: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00" b="0" i="0" u="none" strike="noStrike" cap="none" normalizeH="0" baseline="0">
                    <a:ln>
                      <a:noFill/>
                    </a:ln>
                    <a:solidFill>
                      <a:schemeClr val="tx1"/>
                    </a:solidFill>
                    <a:effectLst/>
                    <a:latin typeface="+mn-lt"/>
                    <a:cs typeface="Times New Roman" panose="02020603050405020304" pitchFamily="18" charset="0"/>
                  </a:rPr>
                  <a:t>Women: 1,269,481 (48.0%)</a:t>
                </a:r>
              </a:p>
            </xdr:txBody>
          </xdr:sp>
          <xdr:sp macro="" textlink="">
            <xdr:nvSpPr>
              <xdr:cNvPr id="9" name="Rectangle: Rounded Corners 3">
                <a:extLst>
                  <a:ext uri="{FF2B5EF4-FFF2-40B4-BE49-F238E27FC236}">
                    <a16:creationId xmlns:a16="http://schemas.microsoft.com/office/drawing/2014/main" id="{F4EF78F8-74DF-7186-49A6-1E902FD65F00}"/>
                  </a:ext>
                </a:extLst>
              </xdr:cNvPr>
              <xdr:cNvSpPr>
                <a:spLocks noChangeArrowheads="1"/>
              </xdr:cNvSpPr>
            </xdr:nvSpPr>
            <xdr:spPr bwMode="auto">
              <a:xfrm>
                <a:off x="3330072" y="1384599"/>
                <a:ext cx="2070593" cy="854863"/>
              </a:xfrm>
              <a:prstGeom prst="roundRect">
                <a:avLst>
                  <a:gd name="adj" fmla="val 16667"/>
                </a:avLst>
              </a:prstGeom>
              <a:solidFill>
                <a:schemeClr val="accent5">
                  <a:lumMod val="60000"/>
                  <a:lumOff val="40000"/>
                </a:schemeClr>
              </a:solidFill>
              <a:ln w="12700">
                <a:solidFill>
                  <a:srgbClr val="1F3763"/>
                </a:solidFill>
                <a:miter lim="800000"/>
                <a:headEnd/>
                <a:tailEnd/>
              </a:ln>
            </xdr:spPr>
            <xdr:txBody>
              <a:bodyPr vert="horz" wrap="square" lIns="91440" tIns="45720" rIns="91440" bIns="45720" numCol="1" anchor="ctr"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0" fontAlgn="base" latinLnBrk="0" hangingPunct="0">
                  <a:lnSpc>
                    <a:spcPct val="100000"/>
                  </a:lnSpc>
                  <a:spcBef>
                    <a:spcPct val="0"/>
                  </a:spcBef>
                  <a:spcAft>
                    <a:spcPct val="0"/>
                  </a:spcAft>
                  <a:buClrTx/>
                  <a:buSzTx/>
                  <a:buFontTx/>
                  <a:buNone/>
                  <a:tabLst/>
                </a:pPr>
                <a:endParaRPr kumimoji="0" lang="en-US" altLang="en-US" sz="1000" b="0"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00" b="0"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rPr>
                  <a:t>Economically Active Population Unemployed: </a:t>
                </a:r>
                <a:r>
                  <a:rPr lang="en-US" altLang="en-US" sz="1000">
                    <a:latin typeface="+mn-lt"/>
                    <a:cs typeface="Times New Roman" panose="02020603050405020304" pitchFamily="18" charset="0"/>
                  </a:rPr>
                  <a:t>161,374 (3.4%)</a:t>
                </a:r>
              </a:p>
              <a:p>
                <a:pPr marL="0" marR="0" lvl="0" indent="0" algn="ctr" defTabSz="914400" rtl="0" eaLnBrk="0" fontAlgn="base" latinLnBrk="0" hangingPunct="0">
                  <a:lnSpc>
                    <a:spcPct val="100000"/>
                  </a:lnSpc>
                  <a:spcBef>
                    <a:spcPct val="0"/>
                  </a:spcBef>
                  <a:spcAft>
                    <a:spcPct val="0"/>
                  </a:spcAft>
                  <a:buClrTx/>
                  <a:buSzTx/>
                  <a:buFontTx/>
                  <a:buNone/>
                  <a:tabLst/>
                </a:pPr>
                <a:endParaRPr kumimoji="0" lang="en-US" altLang="en-US" sz="1000" b="0" i="0" u="none" strike="noStrike" cap="none" normalizeH="0" baseline="0">
                  <a:ln>
                    <a:noFill/>
                  </a:ln>
                  <a:solidFill>
                    <a:schemeClr val="tx1"/>
                  </a:solidFill>
                  <a:effectLst/>
                  <a:latin typeface="+mn-lt"/>
                  <a:cs typeface="Times New Roman" panose="02020603050405020304" pitchFamily="18" charset="0"/>
                </a:endParaRPr>
              </a:p>
              <a:p>
                <a:pPr algn="ctr" rtl="0" eaLnBrk="0" fontAlgn="base" latinLnBrk="0" hangingPunct="0"/>
                <a:r>
                  <a:rPr lang="en-US" sz="1000" b="0" i="0" kern="1200" baseline="0">
                    <a:solidFill>
                      <a:schemeClr val="tx1"/>
                    </a:solidFill>
                    <a:effectLst/>
                    <a:latin typeface="+mn-lt"/>
                    <a:ea typeface="+mn-ea"/>
                    <a:cs typeface="Times New Roman" panose="02020603050405020304" pitchFamily="18" charset="0"/>
                  </a:rPr>
                  <a:t>Men: 92,940 (4.3%)</a:t>
                </a:r>
                <a:endParaRPr lang="es-ES" sz="1000">
                  <a:effectLst/>
                  <a:latin typeface="+mn-lt"/>
                  <a:cs typeface="Times New Roman" panose="02020603050405020304" pitchFamily="18" charset="0"/>
                </a:endParaRPr>
              </a:p>
              <a:p>
                <a:pPr algn="ctr" rtl="0" eaLnBrk="0" fontAlgn="base" latinLnBrk="0" hangingPunct="0"/>
                <a:r>
                  <a:rPr lang="en-US" sz="1000" b="0" i="0" kern="1200" baseline="0">
                    <a:solidFill>
                      <a:schemeClr val="tx1"/>
                    </a:solidFill>
                    <a:effectLst/>
                    <a:latin typeface="+mn-lt"/>
                    <a:ea typeface="+mn-ea"/>
                    <a:cs typeface="Times New Roman" panose="02020603050405020304" pitchFamily="18" charset="0"/>
                  </a:rPr>
                  <a:t>Women: 68,434 (2.6%)</a:t>
                </a:r>
                <a:endParaRPr lang="es-ES" sz="1000">
                  <a:effectLst/>
                  <a:latin typeface="+mn-lt"/>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endParaRPr kumimoji="0" lang="en-US" altLang="en-US" sz="1000" b="0" i="0" u="none" strike="noStrike" cap="none" normalizeH="0" baseline="0">
                  <a:ln>
                    <a:noFill/>
                  </a:ln>
                  <a:solidFill>
                    <a:schemeClr val="tx1"/>
                  </a:solidFill>
                  <a:effectLst/>
                  <a:latin typeface="+mn-lt"/>
                  <a:cs typeface="Times New Roman" panose="02020603050405020304" pitchFamily="18" charset="0"/>
                </a:endParaRPr>
              </a:p>
            </xdr:txBody>
          </xdr:sp>
          <xdr:cxnSp macro="">
            <xdr:nvCxnSpPr>
              <xdr:cNvPr id="10" name="Connector: Elbow 10">
                <a:extLst>
                  <a:ext uri="{FF2B5EF4-FFF2-40B4-BE49-F238E27FC236}">
                    <a16:creationId xmlns:a16="http://schemas.microsoft.com/office/drawing/2014/main" id="{61D1C2BF-FA6E-CDBB-9305-F5EC0E655E11}"/>
                  </a:ext>
                </a:extLst>
              </xdr:cNvPr>
              <xdr:cNvCxnSpPr>
                <a:cxnSpLocks/>
                <a:stCxn id="7" idx="2"/>
                <a:endCxn id="8" idx="0"/>
              </xdr:cNvCxnSpPr>
            </xdr:nvCxnSpPr>
            <xdr:spPr>
              <a:xfrm rot="5400000">
                <a:off x="2766870" y="-214497"/>
                <a:ext cx="526752" cy="2670245"/>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1" name="Connector: Elbow 11">
                <a:extLst>
                  <a:ext uri="{FF2B5EF4-FFF2-40B4-BE49-F238E27FC236}">
                    <a16:creationId xmlns:a16="http://schemas.microsoft.com/office/drawing/2014/main" id="{1ACB3B5F-83E6-CF23-2FCF-D47F63051C2A}"/>
                  </a:ext>
                </a:extLst>
              </xdr:cNvPr>
              <xdr:cNvCxnSpPr>
                <a:cxnSpLocks/>
                <a:stCxn id="7" idx="2"/>
                <a:endCxn id="18" idx="0"/>
              </xdr:cNvCxnSpPr>
            </xdr:nvCxnSpPr>
            <xdr:spPr>
              <a:xfrm rot="16200000" flipH="1">
                <a:off x="5428654" y="-206036"/>
                <a:ext cx="526750" cy="2653322"/>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2" name="Straight Connector 12">
                <a:extLst>
                  <a:ext uri="{FF2B5EF4-FFF2-40B4-BE49-F238E27FC236}">
                    <a16:creationId xmlns:a16="http://schemas.microsoft.com/office/drawing/2014/main" id="{E1FCEB14-A71C-8039-D437-C2FB768B358C}"/>
                  </a:ext>
                </a:extLst>
              </xdr:cNvPr>
              <xdr:cNvCxnSpPr>
                <a:cxnSpLocks/>
                <a:stCxn id="7" idx="2"/>
                <a:endCxn id="9" idx="0"/>
              </xdr:cNvCxnSpPr>
            </xdr:nvCxnSpPr>
            <xdr:spPr>
              <a:xfrm>
                <a:off x="4365368" y="857250"/>
                <a:ext cx="0" cy="527349"/>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13" name="Connector: Elbow 13">
                <a:extLst>
                  <a:ext uri="{FF2B5EF4-FFF2-40B4-BE49-F238E27FC236}">
                    <a16:creationId xmlns:a16="http://schemas.microsoft.com/office/drawing/2014/main" id="{A1EBC5CA-8760-ECA6-6341-72A594BD89D1}"/>
                  </a:ext>
                </a:extLst>
              </xdr:cNvPr>
              <xdr:cNvCxnSpPr>
                <a:cxnSpLocks/>
                <a:stCxn id="8" idx="2"/>
                <a:endCxn id="23" idx="0"/>
              </xdr:cNvCxnSpPr>
            </xdr:nvCxnSpPr>
            <xdr:spPr>
              <a:xfrm rot="16200000" flipH="1">
                <a:off x="2815675" y="1118311"/>
                <a:ext cx="539003" cy="2780106"/>
              </a:xfrm>
              <a:prstGeom prst="bentConnector3">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4" name="Straight Arrow Connector 14">
                <a:extLst>
                  <a:ext uri="{FF2B5EF4-FFF2-40B4-BE49-F238E27FC236}">
                    <a16:creationId xmlns:a16="http://schemas.microsoft.com/office/drawing/2014/main" id="{C8B44264-25B2-B8C3-E114-34483A1319F0}"/>
                  </a:ext>
                </a:extLst>
              </xdr:cNvPr>
              <xdr:cNvCxnSpPr>
                <a:cxnSpLocks/>
                <a:endCxn id="21" idx="0"/>
              </xdr:cNvCxnSpPr>
            </xdr:nvCxnSpPr>
            <xdr:spPr>
              <a:xfrm flipH="1">
                <a:off x="6215755" y="2496567"/>
                <a:ext cx="13430" cy="181501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5" name="Connector: Elbow 15">
                <a:extLst>
                  <a:ext uri="{FF2B5EF4-FFF2-40B4-BE49-F238E27FC236}">
                    <a16:creationId xmlns:a16="http://schemas.microsoft.com/office/drawing/2014/main" id="{26428C93-C606-A455-3DC6-455D250C22C0}"/>
                  </a:ext>
                </a:extLst>
              </xdr:cNvPr>
              <xdr:cNvCxnSpPr>
                <a:cxnSpLocks/>
                <a:stCxn id="8" idx="2"/>
                <a:endCxn id="19" idx="0"/>
              </xdr:cNvCxnSpPr>
            </xdr:nvCxnSpPr>
            <xdr:spPr>
              <a:xfrm rot="16200000" flipH="1">
                <a:off x="4323814" y="-389827"/>
                <a:ext cx="500435" cy="5757815"/>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6" name="Straight Arrow Connector 16">
                <a:extLst>
                  <a:ext uri="{FF2B5EF4-FFF2-40B4-BE49-F238E27FC236}">
                    <a16:creationId xmlns:a16="http://schemas.microsoft.com/office/drawing/2014/main" id="{8E020DFD-B0FF-2E46-99CD-07B5006411C8}"/>
                  </a:ext>
                </a:extLst>
              </xdr:cNvPr>
              <xdr:cNvCxnSpPr>
                <a:cxnSpLocks/>
                <a:stCxn id="8" idx="2"/>
                <a:endCxn id="22" idx="0"/>
              </xdr:cNvCxnSpPr>
            </xdr:nvCxnSpPr>
            <xdr:spPr>
              <a:xfrm flipH="1">
                <a:off x="1681086" y="2238864"/>
                <a:ext cx="14038" cy="56645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7" name="Straight Arrow Connector 17">
                <a:extLst>
                  <a:ext uri="{FF2B5EF4-FFF2-40B4-BE49-F238E27FC236}">
                    <a16:creationId xmlns:a16="http://schemas.microsoft.com/office/drawing/2014/main" id="{1BC03D2D-B6E9-D785-6CDE-061678B00DAF}"/>
                  </a:ext>
                </a:extLst>
              </xdr:cNvPr>
              <xdr:cNvCxnSpPr>
                <a:cxnSpLocks/>
                <a:endCxn id="20" idx="0"/>
              </xdr:cNvCxnSpPr>
            </xdr:nvCxnSpPr>
            <xdr:spPr>
              <a:xfrm flipH="1">
                <a:off x="3145901" y="2496567"/>
                <a:ext cx="2818" cy="181501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grpSp>
    </xdr:grpSp>
    <xdr:clientData/>
  </xdr:twoCellAnchor>
  <xdr:twoCellAnchor>
    <xdr:from>
      <xdr:col>1</xdr:col>
      <xdr:colOff>168204</xdr:colOff>
      <xdr:row>31</xdr:row>
      <xdr:rowOff>182966</xdr:rowOff>
    </xdr:from>
    <xdr:to>
      <xdr:col>13</xdr:col>
      <xdr:colOff>599971</xdr:colOff>
      <xdr:row>56</xdr:row>
      <xdr:rowOff>96864</xdr:rowOff>
    </xdr:to>
    <xdr:grpSp>
      <xdr:nvGrpSpPr>
        <xdr:cNvPr id="24" name="Grupo 23">
          <a:extLst>
            <a:ext uri="{FF2B5EF4-FFF2-40B4-BE49-F238E27FC236}">
              <a16:creationId xmlns:a16="http://schemas.microsoft.com/office/drawing/2014/main" id="{33F263D6-E87C-6F43-B5D3-7BBF15514B29}"/>
            </a:ext>
          </a:extLst>
        </xdr:cNvPr>
        <xdr:cNvGrpSpPr/>
      </xdr:nvGrpSpPr>
      <xdr:grpSpPr>
        <a:xfrm>
          <a:off x="862399" y="570424"/>
          <a:ext cx="8762106" cy="4942775"/>
          <a:chOff x="608099" y="190500"/>
          <a:chExt cx="7697039" cy="4679450"/>
        </a:xfrm>
      </xdr:grpSpPr>
      <xdr:grpSp>
        <xdr:nvGrpSpPr>
          <xdr:cNvPr id="25" name="Grupo 24">
            <a:extLst>
              <a:ext uri="{FF2B5EF4-FFF2-40B4-BE49-F238E27FC236}">
                <a16:creationId xmlns:a16="http://schemas.microsoft.com/office/drawing/2014/main" id="{68F1E373-2F0A-CF5D-BA51-83F1A7B14EB2}"/>
              </a:ext>
            </a:extLst>
          </xdr:cNvPr>
          <xdr:cNvGrpSpPr/>
        </xdr:nvGrpSpPr>
        <xdr:grpSpPr>
          <a:xfrm>
            <a:off x="608099" y="2921712"/>
            <a:ext cx="4975698" cy="840815"/>
            <a:chOff x="608099" y="2921712"/>
            <a:chExt cx="4975698" cy="840815"/>
          </a:xfrm>
        </xdr:grpSpPr>
        <xdr:sp macro="" textlink="">
          <xdr:nvSpPr>
            <xdr:cNvPr id="44" name="Text Box 17">
              <a:extLst>
                <a:ext uri="{FF2B5EF4-FFF2-40B4-BE49-F238E27FC236}">
                  <a16:creationId xmlns:a16="http://schemas.microsoft.com/office/drawing/2014/main" id="{D92E1C2D-7B66-5D86-222B-38D4A7FAF85B}"/>
                </a:ext>
              </a:extLst>
            </xdr:cNvPr>
            <xdr:cNvSpPr txBox="1">
              <a:spLocks noChangeArrowheads="1"/>
            </xdr:cNvSpPr>
          </xdr:nvSpPr>
          <xdr:spPr bwMode="auto">
            <a:xfrm>
              <a:off x="608099" y="2921712"/>
              <a:ext cx="2204358" cy="836508"/>
            </a:xfrm>
            <a:prstGeom prst="rect">
              <a:avLst/>
            </a:prstGeom>
            <a:solidFill>
              <a:srgbClr val="FFFFFF"/>
            </a:solidFill>
            <a:ln w="12700">
              <a:solidFill>
                <a:srgbClr val="4472C4"/>
              </a:solidFill>
              <a:miter lim="800000"/>
              <a:headEnd/>
              <a:tailEnd/>
            </a:ln>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0" fontAlgn="base" latinLnBrk="0" hangingPunct="0">
                <a:lnSpc>
                  <a:spcPct val="100000"/>
                </a:lnSpc>
                <a:spcBef>
                  <a:spcPct val="0"/>
                </a:spcBef>
                <a:spcAft>
                  <a:spcPct val="0"/>
                </a:spcAft>
                <a:buClrTx/>
                <a:buSzTx/>
                <a:buFontTx/>
                <a:buNone/>
                <a:tabLst/>
              </a:pPr>
              <a:r>
                <a:rPr lang="en-US" altLang="en-US" sz="1050" b="1">
                  <a:latin typeface="+mn-lt"/>
                  <a:ea typeface="Calibri" panose="020F0502020204030204" pitchFamily="34" charset="0"/>
                  <a:cs typeface="Times New Roman" panose="02020603050405020304" pitchFamily="18" charset="0"/>
                </a:rPr>
                <a:t>Public employees</a:t>
              </a:r>
            </a:p>
            <a:p>
              <a:pPr marL="0" marR="0" lvl="0" indent="0" algn="ctr" defTabSz="914400" rtl="0" eaLnBrk="0" fontAlgn="base" latinLnBrk="0" hangingPunct="0">
                <a:lnSpc>
                  <a:spcPct val="100000"/>
                </a:lnSpc>
                <a:spcBef>
                  <a:spcPct val="0"/>
                </a:spcBef>
                <a:spcAft>
                  <a:spcPct val="0"/>
                </a:spcAft>
                <a:buClrTx/>
                <a:buSzTx/>
                <a:buFontTx/>
                <a:buNone/>
                <a:tabLst/>
              </a:pPr>
              <a:r>
                <a:rPr lang="en-US" altLang="en-US" sz="1050" b="1">
                  <a:latin typeface="+mn-lt"/>
                  <a:ea typeface="Calibri" panose="020F0502020204030204" pitchFamily="34" charset="0"/>
                  <a:cs typeface="Times New Roman" panose="02020603050405020304" pitchFamily="18" charset="0"/>
                </a:rPr>
                <a:t>259 (8.8%)</a:t>
              </a: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50" b="1"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rPr>
                <a:t> </a:t>
              </a:r>
              <a:endParaRPr lang="en-US" altLang="en-US" sz="1050" b="1">
                <a:latin typeface="+mn-lt"/>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50" i="0" u="none" strike="noStrike" cap="none" normalizeH="0" baseline="0">
                  <a:ln>
                    <a:noFill/>
                  </a:ln>
                  <a:solidFill>
                    <a:schemeClr val="tx1"/>
                  </a:solidFill>
                  <a:effectLst/>
                  <a:latin typeface="+mn-lt"/>
                  <a:cs typeface="Times New Roman" panose="02020603050405020304" pitchFamily="18" charset="0"/>
                </a:rPr>
                <a:t>Men: 144 (8.6%)</a:t>
              </a:r>
            </a:p>
            <a:p>
              <a:pPr marL="0" marR="0" lvl="0" indent="0" algn="ctr" defTabSz="914400" rtl="0" eaLnBrk="0" fontAlgn="base" latinLnBrk="0" hangingPunct="0">
                <a:lnSpc>
                  <a:spcPct val="100000"/>
                </a:lnSpc>
                <a:spcBef>
                  <a:spcPct val="0"/>
                </a:spcBef>
                <a:spcAft>
                  <a:spcPct val="0"/>
                </a:spcAft>
                <a:buClrTx/>
                <a:buSzTx/>
                <a:buFontTx/>
                <a:buNone/>
                <a:tabLst/>
              </a:pPr>
              <a:r>
                <a:rPr lang="en-US" altLang="en-US" sz="1050">
                  <a:latin typeface="+mn-lt"/>
                  <a:cs typeface="Times New Roman" panose="02020603050405020304" pitchFamily="18" charset="0"/>
                </a:rPr>
                <a:t>Women:  116 (9.1%)</a:t>
              </a:r>
            </a:p>
          </xdr:txBody>
        </xdr:sp>
        <xdr:sp macro="" textlink="">
          <xdr:nvSpPr>
            <xdr:cNvPr id="45" name="Text Box 18">
              <a:extLst>
                <a:ext uri="{FF2B5EF4-FFF2-40B4-BE49-F238E27FC236}">
                  <a16:creationId xmlns:a16="http://schemas.microsoft.com/office/drawing/2014/main" id="{75F81524-F8F6-30DE-8309-955A9B1E358E}"/>
                </a:ext>
              </a:extLst>
            </xdr:cNvPr>
            <xdr:cNvSpPr txBox="1">
              <a:spLocks noChangeArrowheads="1"/>
            </xdr:cNvSpPr>
          </xdr:nvSpPr>
          <xdr:spPr bwMode="auto">
            <a:xfrm>
              <a:off x="3375069" y="2926019"/>
              <a:ext cx="2208728" cy="836508"/>
            </a:xfrm>
            <a:prstGeom prst="rect">
              <a:avLst/>
            </a:prstGeom>
            <a:solidFill>
              <a:srgbClr val="FFFFFF"/>
            </a:solidFill>
            <a:ln w="12700">
              <a:solidFill>
                <a:srgbClr val="4472C4"/>
              </a:solidFill>
              <a:miter lim="800000"/>
              <a:headEnd/>
              <a:tailEnd/>
            </a:ln>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0" fontAlgn="base" latinLnBrk="0" hangingPunct="0">
                <a:lnSpc>
                  <a:spcPct val="100000"/>
                </a:lnSpc>
                <a:spcBef>
                  <a:spcPct val="0"/>
                </a:spcBef>
                <a:spcAft>
                  <a:spcPct val="0"/>
                </a:spcAft>
                <a:buClrTx/>
                <a:buSzTx/>
                <a:buFontTx/>
                <a:buNone/>
                <a:tabLst/>
              </a:pPr>
              <a:r>
                <a:rPr lang="en-US" altLang="en-US" sz="1050" b="1">
                  <a:latin typeface="+mn-lt"/>
                  <a:ea typeface="Calibri" panose="020F0502020204030204" pitchFamily="34" charset="0"/>
                  <a:cs typeface="Times New Roman" panose="02020603050405020304" pitchFamily="18" charset="0"/>
                </a:rPr>
                <a:t>P</a:t>
              </a:r>
              <a:r>
                <a:rPr kumimoji="0" lang="en-US" altLang="en-US" sz="1050" b="1"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rPr>
                <a:t>rivate salaried employees</a:t>
              </a: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50" b="1"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rPr>
                <a:t> 1,609  (54.9%)</a:t>
              </a:r>
            </a:p>
            <a:p>
              <a:pPr marL="0" marR="0" lvl="0" indent="0" algn="ctr" defTabSz="914400" rtl="0" eaLnBrk="0" fontAlgn="base" latinLnBrk="0" hangingPunct="0">
                <a:lnSpc>
                  <a:spcPct val="100000"/>
                </a:lnSpc>
                <a:spcBef>
                  <a:spcPct val="0"/>
                </a:spcBef>
                <a:spcAft>
                  <a:spcPct val="0"/>
                </a:spcAft>
                <a:buClrTx/>
                <a:buSzTx/>
                <a:buFontTx/>
                <a:buNone/>
                <a:tabLst/>
              </a:pPr>
              <a:endParaRPr lang="en-US" altLang="en-US" sz="1050" b="1">
                <a:latin typeface="+mn-lt"/>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50" i="0" u="none" strike="noStrike" cap="none" normalizeH="0" baseline="0">
                  <a:ln>
                    <a:noFill/>
                  </a:ln>
                  <a:solidFill>
                    <a:schemeClr val="tx1"/>
                  </a:solidFill>
                  <a:effectLst/>
                  <a:latin typeface="+mn-lt"/>
                  <a:cs typeface="Times New Roman" panose="02020603050405020304" pitchFamily="18" charset="0"/>
                </a:rPr>
                <a:t>Men</a:t>
              </a:r>
              <a:r>
                <a:rPr lang="en-US" altLang="en-US" sz="1050">
                  <a:latin typeface="+mn-lt"/>
                  <a:cs typeface="Times New Roman" panose="02020603050405020304" pitchFamily="18" charset="0"/>
                </a:rPr>
                <a:t>:  1,001 (60.2%)</a:t>
              </a:r>
              <a:endParaRPr kumimoji="0" lang="en-US" altLang="en-US" sz="1050" i="0" u="none" strike="noStrike" cap="none" normalizeH="0" baseline="0">
                <a:ln>
                  <a:noFill/>
                </a:ln>
                <a:solidFill>
                  <a:schemeClr val="tx1"/>
                </a:solidFill>
                <a:effectLst/>
                <a:latin typeface="+mn-lt"/>
                <a:cs typeface="Times New Roman" panose="02020603050405020304" pitchFamily="18" charset="0"/>
              </a:endParaRPr>
            </a:p>
            <a:p>
              <a:pPr algn="ctr" eaLnBrk="0" fontAlgn="base" hangingPunct="0">
                <a:spcBef>
                  <a:spcPct val="0"/>
                </a:spcBef>
                <a:spcAft>
                  <a:spcPct val="0"/>
                </a:spcAft>
              </a:pPr>
              <a:r>
                <a:rPr lang="en-US" altLang="en-US" sz="1050">
                  <a:latin typeface="+mn-lt"/>
                  <a:cs typeface="Times New Roman" panose="02020603050405020304" pitchFamily="18" charset="0"/>
                </a:rPr>
                <a:t>Women:  608</a:t>
              </a:r>
              <a:r>
                <a:rPr lang="en-US" altLang="en-US" sz="1050" baseline="0">
                  <a:latin typeface="+mn-lt"/>
                  <a:cs typeface="Times New Roman" panose="02020603050405020304" pitchFamily="18" charset="0"/>
                </a:rPr>
                <a:t> (47.9%)</a:t>
              </a:r>
              <a:endParaRPr lang="en-US" altLang="en-US" sz="1200">
                <a:latin typeface="+mn-lt"/>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endParaRPr kumimoji="0" lang="en-US" altLang="en-US" sz="2000" i="0" u="none" strike="noStrike" cap="none" normalizeH="0" baseline="0">
                <a:ln>
                  <a:noFill/>
                </a:ln>
                <a:solidFill>
                  <a:schemeClr val="tx1"/>
                </a:solidFill>
                <a:effectLst/>
                <a:latin typeface="+mn-lt"/>
              </a:endParaRPr>
            </a:p>
          </xdr:txBody>
        </xdr:sp>
      </xdr:grpSp>
      <xdr:grpSp>
        <xdr:nvGrpSpPr>
          <xdr:cNvPr id="26" name="Grupo 25">
            <a:extLst>
              <a:ext uri="{FF2B5EF4-FFF2-40B4-BE49-F238E27FC236}">
                <a16:creationId xmlns:a16="http://schemas.microsoft.com/office/drawing/2014/main" id="{53F3C1BF-0A09-20D7-1B07-F92B4C4FD4BA}"/>
              </a:ext>
            </a:extLst>
          </xdr:cNvPr>
          <xdr:cNvGrpSpPr/>
        </xdr:nvGrpSpPr>
        <xdr:grpSpPr>
          <a:xfrm>
            <a:off x="675248" y="190500"/>
            <a:ext cx="7629890" cy="4679450"/>
            <a:chOff x="675248" y="190500"/>
            <a:chExt cx="7629890" cy="4679450"/>
          </a:xfrm>
        </xdr:grpSpPr>
        <xdr:grpSp>
          <xdr:nvGrpSpPr>
            <xdr:cNvPr id="27" name="Grupo 26">
              <a:extLst>
                <a:ext uri="{FF2B5EF4-FFF2-40B4-BE49-F238E27FC236}">
                  <a16:creationId xmlns:a16="http://schemas.microsoft.com/office/drawing/2014/main" id="{D20E9846-E3CE-912E-49AE-522E9F892617}"/>
                </a:ext>
              </a:extLst>
            </xdr:cNvPr>
            <xdr:cNvGrpSpPr/>
          </xdr:nvGrpSpPr>
          <xdr:grpSpPr>
            <a:xfrm>
              <a:off x="2043202" y="1574500"/>
              <a:ext cx="6261936" cy="3295450"/>
              <a:chOff x="2043202" y="1574500"/>
              <a:chExt cx="6261936" cy="3295450"/>
            </a:xfrm>
          </xdr:grpSpPr>
          <xdr:sp macro="" textlink="">
            <xdr:nvSpPr>
              <xdr:cNvPr id="40" name="Rectangle: Rounded Corners 4">
                <a:extLst>
                  <a:ext uri="{FF2B5EF4-FFF2-40B4-BE49-F238E27FC236}">
                    <a16:creationId xmlns:a16="http://schemas.microsoft.com/office/drawing/2014/main" id="{16D5012D-77C2-484F-257A-FF5D6E645469}"/>
                  </a:ext>
                </a:extLst>
              </xdr:cNvPr>
              <xdr:cNvSpPr>
                <a:spLocks noChangeArrowheads="1"/>
              </xdr:cNvSpPr>
            </xdr:nvSpPr>
            <xdr:spPr bwMode="auto">
              <a:xfrm>
                <a:off x="6020683" y="1574500"/>
                <a:ext cx="2081479" cy="854862"/>
              </a:xfrm>
              <a:prstGeom prst="roundRect">
                <a:avLst>
                  <a:gd name="adj" fmla="val 16667"/>
                </a:avLst>
              </a:prstGeom>
              <a:solidFill>
                <a:schemeClr val="accent5">
                  <a:lumMod val="60000"/>
                  <a:lumOff val="40000"/>
                </a:schemeClr>
              </a:solidFill>
              <a:ln w="12700">
                <a:solidFill>
                  <a:srgbClr val="1F3763"/>
                </a:solidFill>
                <a:miter lim="800000"/>
                <a:headEnd/>
                <a:tailEnd/>
              </a:ln>
            </xdr:spPr>
            <xdr:txBody>
              <a:bodyPr vert="horz" wrap="square" lIns="91440" tIns="45720" rIns="91440" bIns="45720" numCol="1" anchor="ctr"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0" fontAlgn="base" latinLnBrk="0" hangingPunct="0">
                  <a:lnSpc>
                    <a:spcPct val="100000"/>
                  </a:lnSpc>
                  <a:spcBef>
                    <a:spcPct val="0"/>
                  </a:spcBef>
                  <a:spcAft>
                    <a:spcPct val="0"/>
                  </a:spcAft>
                  <a:buClrTx/>
                  <a:buSzTx/>
                  <a:buFontTx/>
                  <a:buNone/>
                  <a:tabLst/>
                </a:pPr>
                <a:endParaRPr kumimoji="0" lang="en-US" altLang="en-US" sz="1100" b="0"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endParaRPr kumimoji="0" lang="en-US" altLang="en-US" sz="1100" b="0"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rPr>
                  <a:t>Inactive Labor Force: </a:t>
                </a:r>
                <a:r>
                  <a:rPr lang="en-US" altLang="en-US" sz="1100">
                    <a:latin typeface="+mn-lt"/>
                    <a:cs typeface="Times New Roman" panose="02020603050405020304" pitchFamily="18" charset="0"/>
                  </a:rPr>
                  <a:t>1,707 (35.6%)</a:t>
                </a:r>
              </a:p>
              <a:p>
                <a:pPr marL="0" marR="0" lvl="0" indent="0" algn="ctr" defTabSz="914400" rtl="0" eaLnBrk="0" fontAlgn="base" latinLnBrk="0" hangingPunct="0">
                  <a:lnSpc>
                    <a:spcPct val="100000"/>
                  </a:lnSpc>
                  <a:spcBef>
                    <a:spcPct val="0"/>
                  </a:spcBef>
                  <a:spcAft>
                    <a:spcPct val="0"/>
                  </a:spcAft>
                  <a:buClrTx/>
                  <a:buSzTx/>
                  <a:buFontTx/>
                  <a:buNone/>
                  <a:tabLst/>
                </a:pPr>
                <a:endParaRPr kumimoji="0" lang="en-US" altLang="en-US" sz="1100" b="0" i="0" u="none" strike="noStrike" cap="none" normalizeH="0" baseline="0">
                  <a:ln>
                    <a:noFill/>
                  </a:ln>
                  <a:solidFill>
                    <a:schemeClr val="tx1"/>
                  </a:solidFill>
                  <a:effectLst/>
                  <a:latin typeface="+mn-lt"/>
                  <a:cs typeface="Times New Roman" panose="02020603050405020304" pitchFamily="18" charset="0"/>
                </a:endParaRPr>
              </a:p>
              <a:p>
                <a:pPr algn="ctr" rtl="0" eaLnBrk="0" fontAlgn="base" latinLnBrk="0" hangingPunct="0"/>
                <a:r>
                  <a:rPr lang="en-US" sz="1100" b="0" i="0" kern="1200" baseline="0">
                    <a:solidFill>
                      <a:schemeClr val="tx1"/>
                    </a:solidFill>
                    <a:effectLst/>
                    <a:latin typeface="+mn-lt"/>
                    <a:ea typeface="+mn-ea"/>
                    <a:cs typeface="Times New Roman" panose="02020603050405020304" pitchFamily="18" charset="0"/>
                  </a:rPr>
                  <a:t>Men: 398 (18.5%)</a:t>
                </a:r>
                <a:endParaRPr lang="es-ES" sz="1100">
                  <a:effectLst/>
                  <a:latin typeface="+mn-lt"/>
                  <a:cs typeface="Times New Roman" panose="02020603050405020304" pitchFamily="18" charset="0"/>
                </a:endParaRPr>
              </a:p>
              <a:p>
                <a:pPr algn="ctr" rtl="0" eaLnBrk="0" fontAlgn="base" latinLnBrk="0" hangingPunct="0"/>
                <a:r>
                  <a:rPr lang="en-US" sz="1100" b="0" i="0" kern="1200" baseline="0">
                    <a:solidFill>
                      <a:schemeClr val="tx1"/>
                    </a:solidFill>
                    <a:effectLst/>
                    <a:latin typeface="+mn-lt"/>
                    <a:ea typeface="+mn-ea"/>
                    <a:cs typeface="Times New Roman" panose="02020603050405020304" pitchFamily="18" charset="0"/>
                  </a:rPr>
                  <a:t>Women: 1,309 (49.4%)</a:t>
                </a:r>
                <a:endParaRPr lang="es-ES" sz="1100">
                  <a:effectLst/>
                  <a:latin typeface="+mn-lt"/>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endParaRPr kumimoji="0" lang="en-US" altLang="en-US" sz="1800" b="0" i="0" u="none" strike="noStrike" cap="none" normalizeH="0" baseline="0">
                  <a:ln>
                    <a:noFill/>
                  </a:ln>
                  <a:solidFill>
                    <a:schemeClr val="tx1"/>
                  </a:solidFill>
                  <a:effectLst/>
                  <a:latin typeface="+mn-lt"/>
                  <a:cs typeface="Times New Roman" panose="02020603050405020304" pitchFamily="18" charset="0"/>
                </a:endParaRPr>
              </a:p>
            </xdr:txBody>
          </xdr:sp>
          <xdr:sp macro="" textlink="">
            <xdr:nvSpPr>
              <xdr:cNvPr id="41" name="Text Box 19">
                <a:extLst>
                  <a:ext uri="{FF2B5EF4-FFF2-40B4-BE49-F238E27FC236}">
                    <a16:creationId xmlns:a16="http://schemas.microsoft.com/office/drawing/2014/main" id="{834CFC33-304E-D7D7-ACF6-29370656A5B8}"/>
                  </a:ext>
                </a:extLst>
              </xdr:cNvPr>
              <xdr:cNvSpPr txBox="1">
                <a:spLocks noChangeArrowheads="1"/>
              </xdr:cNvSpPr>
            </xdr:nvSpPr>
            <xdr:spPr bwMode="auto">
              <a:xfrm>
                <a:off x="6104384" y="2919212"/>
                <a:ext cx="2200754" cy="836508"/>
              </a:xfrm>
              <a:prstGeom prst="rect">
                <a:avLst/>
              </a:prstGeom>
              <a:solidFill>
                <a:srgbClr val="FFFFFF"/>
              </a:solidFill>
              <a:ln w="12700">
                <a:solidFill>
                  <a:srgbClr val="4472C4"/>
                </a:solidFill>
                <a:miter lim="800000"/>
                <a:headEnd/>
                <a:tailEnd/>
              </a:ln>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50" b="1"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rPr>
                  <a:t>Employers</a:t>
                </a:r>
              </a:p>
              <a:p>
                <a:pPr marL="0" marR="0" lvl="0" indent="0" algn="ctr" defTabSz="914400" rtl="0" eaLnBrk="0" fontAlgn="base" latinLnBrk="0" hangingPunct="0">
                  <a:lnSpc>
                    <a:spcPct val="100000"/>
                  </a:lnSpc>
                  <a:spcBef>
                    <a:spcPct val="0"/>
                  </a:spcBef>
                  <a:spcAft>
                    <a:spcPct val="0"/>
                  </a:spcAft>
                  <a:buClrTx/>
                  <a:buSzTx/>
                  <a:buFontTx/>
                  <a:buNone/>
                  <a:tabLst/>
                </a:pPr>
                <a:r>
                  <a:rPr lang="en-US" altLang="en-US" sz="1050" b="1">
                    <a:latin typeface="+mn-lt"/>
                    <a:ea typeface="Calibri" panose="020F0502020204030204" pitchFamily="34" charset="0"/>
                    <a:cs typeface="Times New Roman" panose="02020603050405020304" pitchFamily="18" charset="0"/>
                  </a:rPr>
                  <a:t>142 (4.9%)</a:t>
                </a:r>
                <a:endParaRPr kumimoji="0" lang="en-US" altLang="en-US" sz="1050" b="1"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endParaRPr lang="en-US" altLang="en-US" sz="1050" b="1">
                  <a:latin typeface="+mn-lt"/>
                  <a:ea typeface="Calibri" panose="020F0502020204030204" pitchFamily="34" charset="0"/>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50"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rPr>
                  <a:t>Men</a:t>
                </a:r>
                <a:r>
                  <a:rPr lang="en-US" altLang="en-US" sz="1050">
                    <a:latin typeface="+mn-lt"/>
                    <a:ea typeface="Calibri" panose="020F0502020204030204" pitchFamily="34" charset="0"/>
                    <a:cs typeface="Times New Roman" panose="02020603050405020304" pitchFamily="18" charset="0"/>
                  </a:rPr>
                  <a:t>: 101 (6.1%)</a:t>
                </a:r>
                <a:endParaRPr kumimoji="0" lang="en-US" altLang="en-US" sz="1050"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endParaRPr>
              </a:p>
              <a:p>
                <a:pPr algn="ctr" eaLnBrk="0" fontAlgn="base" hangingPunct="0">
                  <a:spcBef>
                    <a:spcPct val="0"/>
                  </a:spcBef>
                  <a:spcAft>
                    <a:spcPct val="0"/>
                  </a:spcAft>
                </a:pPr>
                <a:r>
                  <a:rPr lang="en-US" altLang="en-US" sz="1050">
                    <a:latin typeface="+mn-lt"/>
                    <a:ea typeface="Calibri" panose="020F0502020204030204" pitchFamily="34" charset="0"/>
                    <a:cs typeface="Times New Roman" panose="02020603050405020304" pitchFamily="18" charset="0"/>
                  </a:rPr>
                  <a:t>Women: 41 (3.2%)</a:t>
                </a:r>
                <a:endParaRPr kumimoji="0" lang="en-US" altLang="en-US" sz="1050" i="0" u="none" strike="noStrike" cap="none" normalizeH="0" baseline="0">
                  <a:ln>
                    <a:noFill/>
                  </a:ln>
                  <a:solidFill>
                    <a:schemeClr val="tx1"/>
                  </a:solidFill>
                  <a:effectLst/>
                  <a:latin typeface="+mn-lt"/>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endParaRPr kumimoji="0" lang="en-US" altLang="en-US" sz="1200"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endParaRPr>
              </a:p>
            </xdr:txBody>
          </xdr:sp>
          <xdr:sp macro="" textlink="">
            <xdr:nvSpPr>
              <xdr:cNvPr id="42" name="Text Box 20">
                <a:extLst>
                  <a:ext uri="{FF2B5EF4-FFF2-40B4-BE49-F238E27FC236}">
                    <a16:creationId xmlns:a16="http://schemas.microsoft.com/office/drawing/2014/main" id="{1BD040ED-B06E-D8AC-8C38-96D7E9300F17}"/>
                  </a:ext>
                </a:extLst>
              </xdr:cNvPr>
              <xdr:cNvSpPr txBox="1">
                <a:spLocks noChangeArrowheads="1"/>
              </xdr:cNvSpPr>
            </xdr:nvSpPr>
            <xdr:spPr bwMode="auto">
              <a:xfrm>
                <a:off x="2043202" y="4036253"/>
                <a:ext cx="2201285" cy="833697"/>
              </a:xfrm>
              <a:prstGeom prst="rect">
                <a:avLst/>
              </a:prstGeom>
              <a:solidFill>
                <a:srgbClr val="FFFFFF"/>
              </a:solidFill>
              <a:ln w="12700">
                <a:solidFill>
                  <a:srgbClr val="4472C4"/>
                </a:solidFill>
                <a:miter lim="800000"/>
                <a:headEnd/>
                <a:tailEnd/>
              </a:ln>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0" fontAlgn="base" latinLnBrk="0" hangingPunct="0">
                  <a:lnSpc>
                    <a:spcPct val="100000"/>
                  </a:lnSpc>
                  <a:spcBef>
                    <a:spcPct val="0"/>
                  </a:spcBef>
                  <a:spcAft>
                    <a:spcPct val="0"/>
                  </a:spcAft>
                  <a:buClrTx/>
                  <a:buSzTx/>
                  <a:buFontTx/>
                  <a:buNone/>
                  <a:tabLst/>
                </a:pPr>
                <a:r>
                  <a:rPr lang="en-US" altLang="en-US" sz="1000" b="1">
                    <a:latin typeface="+mn-lt"/>
                    <a:ea typeface="Calibri" panose="020F0502020204030204" pitchFamily="34" charset="0"/>
                    <a:cs typeface="Times New Roman" panose="02020603050405020304" pitchFamily="18" charset="0"/>
                  </a:rPr>
                  <a:t>Self-employed</a:t>
                </a:r>
                <a:endParaRPr kumimoji="0" lang="en-US" altLang="en-US" sz="1000" b="1"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r>
                  <a:rPr lang="en-US" altLang="en-US" sz="1000" b="1">
                    <a:latin typeface="+mn-lt"/>
                    <a:ea typeface="Calibri" panose="020F0502020204030204" pitchFamily="34" charset="0"/>
                    <a:cs typeface="Times New Roman" panose="02020603050405020304" pitchFamily="18" charset="0"/>
                  </a:rPr>
                  <a:t>799 (27.2%)</a:t>
                </a:r>
                <a:endParaRPr kumimoji="0" lang="en-US" altLang="en-US" sz="1000" b="1"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endParaRPr lang="en-US" altLang="en-US" sz="1000" b="1">
                  <a:latin typeface="+mn-lt"/>
                  <a:cs typeface="Times New Roman" panose="02020603050405020304" pitchFamily="18" charset="0"/>
                </a:endParaRPr>
              </a:p>
              <a:p>
                <a:pPr algn="ctr" eaLnBrk="0" fontAlgn="base" hangingPunct="0">
                  <a:spcBef>
                    <a:spcPct val="0"/>
                  </a:spcBef>
                  <a:spcAft>
                    <a:spcPct val="0"/>
                  </a:spcAft>
                </a:pPr>
                <a:r>
                  <a:rPr kumimoji="0" lang="en-US" altLang="en-US" sz="1000" i="0" u="none" strike="noStrike" cap="none" normalizeH="0" baseline="0">
                    <a:ln>
                      <a:noFill/>
                    </a:ln>
                    <a:solidFill>
                      <a:schemeClr val="tx1"/>
                    </a:solidFill>
                    <a:effectLst/>
                    <a:latin typeface="+mn-lt"/>
                    <a:cs typeface="Times New Roman" panose="02020603050405020304" pitchFamily="18" charset="0"/>
                  </a:rPr>
                  <a:t>Men</a:t>
                </a:r>
                <a:r>
                  <a:rPr lang="en-US" altLang="en-US" sz="1000">
                    <a:latin typeface="+mn-lt"/>
                    <a:cs typeface="Times New Roman" panose="02020603050405020304" pitchFamily="18" charset="0"/>
                  </a:rPr>
                  <a:t>: 365 ( 21.9%)</a:t>
                </a:r>
              </a:p>
              <a:p>
                <a:pPr algn="ctr" eaLnBrk="0" fontAlgn="base" hangingPunct="0">
                  <a:spcBef>
                    <a:spcPct val="0"/>
                  </a:spcBef>
                  <a:spcAft>
                    <a:spcPct val="0"/>
                  </a:spcAft>
                </a:pPr>
                <a:r>
                  <a:rPr lang="en-US" altLang="en-US" sz="1000">
                    <a:latin typeface="+mn-lt"/>
                    <a:cs typeface="Times New Roman" panose="02020603050405020304" pitchFamily="18" charset="0"/>
                  </a:rPr>
                  <a:t>Women: 434 (34.2%)</a:t>
                </a:r>
              </a:p>
              <a:p>
                <a:pPr algn="ctr" eaLnBrk="0" fontAlgn="base" hangingPunct="0">
                  <a:spcBef>
                    <a:spcPct val="0"/>
                  </a:spcBef>
                  <a:spcAft>
                    <a:spcPct val="0"/>
                  </a:spcAft>
                </a:pPr>
                <a:endParaRPr kumimoji="0" lang="en-US" altLang="en-US" sz="1100" i="0" u="none" strike="noStrike" cap="none" normalizeH="0" baseline="0">
                  <a:ln>
                    <a:noFill/>
                  </a:ln>
                  <a:solidFill>
                    <a:schemeClr val="tx1"/>
                  </a:solidFill>
                  <a:effectLst/>
                  <a:latin typeface="+mn-lt"/>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endParaRPr kumimoji="0" lang="en-US" altLang="en-US" sz="1800" i="0" u="none" strike="noStrike" cap="none" normalizeH="0" baseline="0">
                  <a:ln>
                    <a:noFill/>
                  </a:ln>
                  <a:solidFill>
                    <a:schemeClr val="tx1"/>
                  </a:solidFill>
                  <a:effectLst/>
                  <a:latin typeface="+mn-lt"/>
                </a:endParaRPr>
              </a:p>
            </xdr:txBody>
          </xdr:sp>
          <xdr:sp macro="" textlink="">
            <xdr:nvSpPr>
              <xdr:cNvPr id="43" name="Text Box 21">
                <a:extLst>
                  <a:ext uri="{FF2B5EF4-FFF2-40B4-BE49-F238E27FC236}">
                    <a16:creationId xmlns:a16="http://schemas.microsoft.com/office/drawing/2014/main" id="{68292132-1F9E-2B88-DE18-26B35AE79382}"/>
                  </a:ext>
                </a:extLst>
              </xdr:cNvPr>
              <xdr:cNvSpPr txBox="1">
                <a:spLocks noChangeArrowheads="1"/>
              </xdr:cNvSpPr>
            </xdr:nvSpPr>
            <xdr:spPr bwMode="auto">
              <a:xfrm>
                <a:off x="4855719" y="4015080"/>
                <a:ext cx="2200754" cy="836508"/>
              </a:xfrm>
              <a:prstGeom prst="rect">
                <a:avLst/>
              </a:prstGeom>
              <a:solidFill>
                <a:srgbClr val="FFFFFF"/>
              </a:solidFill>
              <a:ln w="12700">
                <a:solidFill>
                  <a:srgbClr val="4472C4"/>
                </a:solidFill>
                <a:miter lim="800000"/>
                <a:headEnd/>
                <a:tailEnd/>
              </a:ln>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00" b="1"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rPr>
                  <a:t>Not salaried workers</a:t>
                </a: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00" b="1"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rPr>
                  <a:t>123 (</a:t>
                </a:r>
                <a:r>
                  <a:rPr lang="en-US" altLang="en-US" sz="1000" b="1">
                    <a:latin typeface="+mn-lt"/>
                    <a:ea typeface="Calibri" panose="020F0502020204030204" pitchFamily="34" charset="0"/>
                    <a:cs typeface="Times New Roman" panose="02020603050405020304" pitchFamily="18" charset="0"/>
                  </a:rPr>
                  <a:t>4.2</a:t>
                </a:r>
                <a:r>
                  <a:rPr kumimoji="0" lang="en-US" altLang="en-US" sz="1000" b="1"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rPr>
                  <a:t>%)</a:t>
                </a:r>
              </a:p>
              <a:p>
                <a:pPr marL="0" marR="0" lvl="0" indent="0" algn="ctr" defTabSz="914400" rtl="0" eaLnBrk="0" fontAlgn="base" latinLnBrk="0" hangingPunct="0">
                  <a:lnSpc>
                    <a:spcPct val="100000"/>
                  </a:lnSpc>
                  <a:spcBef>
                    <a:spcPct val="0"/>
                  </a:spcBef>
                  <a:spcAft>
                    <a:spcPct val="0"/>
                  </a:spcAft>
                  <a:buClrTx/>
                  <a:buSzTx/>
                  <a:buFontTx/>
                  <a:buNone/>
                  <a:tabLst/>
                </a:pPr>
                <a:endParaRPr lang="en-US" altLang="en-US" sz="1000" b="1">
                  <a:latin typeface="+mn-lt"/>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000" i="0" u="none" strike="noStrike" cap="none" normalizeH="0" baseline="0">
                    <a:ln>
                      <a:noFill/>
                    </a:ln>
                    <a:solidFill>
                      <a:schemeClr val="tx1"/>
                    </a:solidFill>
                    <a:effectLst/>
                    <a:latin typeface="+mn-lt"/>
                    <a:cs typeface="Times New Roman" panose="02020603050405020304" pitchFamily="18" charset="0"/>
                  </a:rPr>
                  <a:t>Men</a:t>
                </a:r>
                <a:r>
                  <a:rPr lang="en-US" altLang="en-US" sz="1000">
                    <a:latin typeface="+mn-lt"/>
                    <a:cs typeface="Times New Roman" panose="02020603050405020304" pitchFamily="18" charset="0"/>
                  </a:rPr>
                  <a:t>: 53 (3.2%)</a:t>
                </a:r>
              </a:p>
              <a:p>
                <a:pPr marL="0" marR="0" lvl="0" indent="0" algn="ctr" defTabSz="914400" rtl="0" eaLnBrk="0" fontAlgn="base" latinLnBrk="0" hangingPunct="0">
                  <a:lnSpc>
                    <a:spcPct val="100000"/>
                  </a:lnSpc>
                  <a:spcBef>
                    <a:spcPct val="0"/>
                  </a:spcBef>
                  <a:spcAft>
                    <a:spcPct val="0"/>
                  </a:spcAft>
                  <a:buClrTx/>
                  <a:buSzTx/>
                  <a:buFontTx/>
                  <a:buNone/>
                  <a:tabLst/>
                </a:pPr>
                <a:r>
                  <a:rPr lang="en-US" altLang="en-US" sz="1000">
                    <a:latin typeface="+mn-lt"/>
                    <a:cs typeface="Times New Roman" panose="02020603050405020304" pitchFamily="18" charset="0"/>
                  </a:rPr>
                  <a:t>Women: 70</a:t>
                </a:r>
                <a:r>
                  <a:rPr lang="en-US" altLang="en-US" sz="1000" baseline="0">
                    <a:latin typeface="+mn-lt"/>
                    <a:cs typeface="Times New Roman" panose="02020603050405020304" pitchFamily="18" charset="0"/>
                  </a:rPr>
                  <a:t> (5.5%)</a:t>
                </a:r>
                <a:endParaRPr kumimoji="0" lang="en-US" altLang="en-US" sz="1800" i="0" u="none" strike="noStrike" cap="none" normalizeH="0" baseline="0">
                  <a:ln>
                    <a:noFill/>
                  </a:ln>
                  <a:solidFill>
                    <a:schemeClr val="tx1"/>
                  </a:solidFill>
                  <a:effectLst/>
                  <a:latin typeface="+mn-lt"/>
                </a:endParaRPr>
              </a:p>
            </xdr:txBody>
          </xdr:sp>
        </xdr:grpSp>
        <xdr:grpSp>
          <xdr:nvGrpSpPr>
            <xdr:cNvPr id="28" name="Grupo 27">
              <a:extLst>
                <a:ext uri="{FF2B5EF4-FFF2-40B4-BE49-F238E27FC236}">
                  <a16:creationId xmlns:a16="http://schemas.microsoft.com/office/drawing/2014/main" id="{ABA06B9B-F64E-54D9-D15B-149D2DF83318}"/>
                </a:ext>
              </a:extLst>
            </xdr:cNvPr>
            <xdr:cNvGrpSpPr/>
          </xdr:nvGrpSpPr>
          <xdr:grpSpPr>
            <a:xfrm>
              <a:off x="675248" y="190500"/>
              <a:ext cx="6529514" cy="3800730"/>
              <a:chOff x="659827" y="0"/>
              <a:chExt cx="6501588" cy="3800730"/>
            </a:xfrm>
          </xdr:grpSpPr>
          <xdr:sp macro="" textlink="">
            <xdr:nvSpPr>
              <xdr:cNvPr id="29" name="Text Box 9">
                <a:extLst>
                  <a:ext uri="{FF2B5EF4-FFF2-40B4-BE49-F238E27FC236}">
                    <a16:creationId xmlns:a16="http://schemas.microsoft.com/office/drawing/2014/main" id="{061A4230-2EEC-898B-DD3C-E8E88B991ABD}"/>
                  </a:ext>
                </a:extLst>
              </xdr:cNvPr>
              <xdr:cNvSpPr txBox="1">
                <a:spLocks noChangeArrowheads="1"/>
              </xdr:cNvSpPr>
            </xdr:nvSpPr>
            <xdr:spPr bwMode="auto">
              <a:xfrm>
                <a:off x="2780647" y="0"/>
                <a:ext cx="3169442" cy="857250"/>
              </a:xfrm>
              <a:prstGeom prst="roundRect">
                <a:avLst/>
              </a:prstGeom>
              <a:solidFill>
                <a:schemeClr val="accent5"/>
              </a:solidFill>
              <a:ln w="12700">
                <a:solidFill>
                  <a:schemeClr val="accent1">
                    <a:lumMod val="75000"/>
                  </a:schemeClr>
                </a:solidFill>
                <a:miter lim="800000"/>
                <a:headEnd/>
                <a:tailEnd/>
              </a:ln>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0" fontAlgn="base" latinLnBrk="0" hangingPunct="0">
                  <a:lnSpc>
                    <a:spcPct val="100000"/>
                  </a:lnSpc>
                  <a:spcBef>
                    <a:spcPct val="0"/>
                  </a:spcBef>
                  <a:spcAft>
                    <a:spcPct val="0"/>
                  </a:spcAft>
                  <a:buClrTx/>
                  <a:buSzTx/>
                  <a:buFontTx/>
                  <a:buNone/>
                  <a:tabLst/>
                </a:pPr>
                <a:r>
                  <a:rPr lang="en-US" altLang="en-US" sz="1200" b="1">
                    <a:latin typeface="+mn-lt"/>
                    <a:ea typeface="Calibri" panose="020F0502020204030204" pitchFamily="34" charset="0"/>
                    <a:cs typeface="Times New Roman" panose="02020603050405020304" pitchFamily="18" charset="0"/>
                  </a:rPr>
                  <a:t>Working-age population:</a:t>
                </a:r>
                <a:r>
                  <a:rPr lang="en-US" altLang="en-US" sz="1200" b="1" baseline="0">
                    <a:latin typeface="+mn-lt"/>
                    <a:ea typeface="Calibri" panose="020F0502020204030204" pitchFamily="34" charset="0"/>
                    <a:cs typeface="Times New Roman" panose="02020603050405020304" pitchFamily="18" charset="0"/>
                  </a:rPr>
                  <a:t> </a:t>
                </a:r>
                <a:r>
                  <a:rPr lang="en-US" altLang="en-US" sz="1200" b="1">
                    <a:latin typeface="+mn-lt"/>
                    <a:ea typeface="Calibri" panose="020F0502020204030204" pitchFamily="34" charset="0"/>
                    <a:cs typeface="Times New Roman" panose="02020603050405020304" pitchFamily="18" charset="0"/>
                  </a:rPr>
                  <a:t>4,801</a:t>
                </a:r>
              </a:p>
              <a:p>
                <a:pPr marL="0" marR="0" lvl="0" indent="0" algn="ctr" defTabSz="914400" rtl="0" eaLnBrk="0" fontAlgn="base" latinLnBrk="0" hangingPunct="0">
                  <a:lnSpc>
                    <a:spcPct val="100000"/>
                  </a:lnSpc>
                  <a:spcBef>
                    <a:spcPct val="0"/>
                  </a:spcBef>
                  <a:spcAft>
                    <a:spcPct val="0"/>
                  </a:spcAft>
                  <a:buClrTx/>
                  <a:buSzTx/>
                  <a:buFontTx/>
                  <a:buNone/>
                  <a:tabLst/>
                </a:pPr>
                <a:endParaRPr kumimoji="0" lang="en-US" altLang="en-US" sz="1200" b="1" i="0" u="none" strike="noStrike" cap="none" normalizeH="0" baseline="0">
                  <a:ln>
                    <a:noFill/>
                  </a:ln>
                  <a:effectLst/>
                  <a:latin typeface="+mn-lt"/>
                  <a:ea typeface="Calibri" panose="020F0502020204030204" pitchFamily="34" charset="0"/>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200" b="1" i="0" u="none" strike="noStrike" cap="none" normalizeH="0" baseline="0">
                    <a:ln>
                      <a:noFill/>
                    </a:ln>
                    <a:effectLst/>
                    <a:latin typeface="+mn-lt"/>
                    <a:ea typeface="Calibri" panose="020F0502020204030204" pitchFamily="34" charset="0"/>
                    <a:cs typeface="Times New Roman" panose="02020603050405020304" pitchFamily="18" charset="0"/>
                  </a:rPr>
                  <a:t>Men: 2,154  (44.9%)</a:t>
                </a: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200" b="1" i="0" u="none" strike="noStrike" cap="none" normalizeH="0" baseline="0">
                    <a:ln>
                      <a:noFill/>
                    </a:ln>
                    <a:effectLst/>
                    <a:latin typeface="+mn-lt"/>
                    <a:ea typeface="Calibri" panose="020F0502020204030204" pitchFamily="34" charset="0"/>
                    <a:cs typeface="Times New Roman" panose="02020603050405020304" pitchFamily="18" charset="0"/>
                  </a:rPr>
                  <a:t>Women: 2,649 (55.1%)</a:t>
                </a:r>
              </a:p>
            </xdr:txBody>
          </xdr:sp>
          <xdr:sp macro="" textlink="">
            <xdr:nvSpPr>
              <xdr:cNvPr id="30" name="Rectangle: Rounded Corners 2">
                <a:extLst>
                  <a:ext uri="{FF2B5EF4-FFF2-40B4-BE49-F238E27FC236}">
                    <a16:creationId xmlns:a16="http://schemas.microsoft.com/office/drawing/2014/main" id="{91E6B35A-D327-53D6-7551-0C2CFCC51A1D}"/>
                  </a:ext>
                </a:extLst>
              </xdr:cNvPr>
              <xdr:cNvSpPr>
                <a:spLocks noChangeArrowheads="1"/>
              </xdr:cNvSpPr>
            </xdr:nvSpPr>
            <xdr:spPr bwMode="auto">
              <a:xfrm>
                <a:off x="659827" y="1384002"/>
                <a:ext cx="2070593" cy="854862"/>
              </a:xfrm>
              <a:prstGeom prst="roundRect">
                <a:avLst>
                  <a:gd name="adj" fmla="val 16667"/>
                </a:avLst>
              </a:prstGeom>
              <a:solidFill>
                <a:schemeClr val="accent5">
                  <a:lumMod val="60000"/>
                  <a:lumOff val="40000"/>
                </a:schemeClr>
              </a:solidFill>
              <a:ln w="12700">
                <a:solidFill>
                  <a:srgbClr val="1F3763"/>
                </a:solidFill>
                <a:miter lim="800000"/>
                <a:headEnd/>
                <a:tailEnd/>
              </a:ln>
            </xdr:spPr>
            <xdr:txBody>
              <a:bodyPr vert="horz" wrap="square" lIns="91440" tIns="45720" rIns="91440" bIns="45720" numCol="1" anchor="ctr"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rPr>
                  <a:t>Economically Active Population Employed: </a:t>
                </a:r>
                <a:r>
                  <a:rPr lang="en-US" altLang="en-US" sz="1100">
                    <a:latin typeface="+mn-lt"/>
                    <a:cs typeface="Times New Roman" panose="02020603050405020304" pitchFamily="18" charset="0"/>
                  </a:rPr>
                  <a:t>2,933 (61.1%)</a:t>
                </a:r>
              </a:p>
              <a:p>
                <a:pPr marL="0" marR="0" lvl="0" indent="0" algn="ctr" defTabSz="914400" rtl="0" eaLnBrk="0" fontAlgn="base" latinLnBrk="0" hangingPunct="0">
                  <a:lnSpc>
                    <a:spcPct val="100000"/>
                  </a:lnSpc>
                  <a:spcBef>
                    <a:spcPct val="0"/>
                  </a:spcBef>
                  <a:spcAft>
                    <a:spcPct val="0"/>
                  </a:spcAft>
                  <a:buClrTx/>
                  <a:buSzTx/>
                  <a:buFontTx/>
                  <a:buNone/>
                  <a:tabLst/>
                </a:pPr>
                <a:endParaRPr kumimoji="0" lang="en-US" altLang="en-US" sz="1100" b="0" i="0" u="none" strike="noStrike" cap="none" normalizeH="0" baseline="0">
                  <a:ln>
                    <a:noFill/>
                  </a:ln>
                  <a:solidFill>
                    <a:schemeClr val="tx1"/>
                  </a:solidFill>
                  <a:effectLst/>
                  <a:latin typeface="+mn-lt"/>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chemeClr val="tx1"/>
                    </a:solidFill>
                    <a:effectLst/>
                    <a:latin typeface="+mn-lt"/>
                    <a:cs typeface="Times New Roman" panose="02020603050405020304" pitchFamily="18" charset="0"/>
                  </a:rPr>
                  <a:t>Men: 1,663 (77.2%)</a:t>
                </a: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chemeClr val="tx1"/>
                    </a:solidFill>
                    <a:effectLst/>
                    <a:latin typeface="+mn-lt"/>
                    <a:cs typeface="Times New Roman" panose="02020603050405020304" pitchFamily="18" charset="0"/>
                  </a:rPr>
                  <a:t>Women: 1,269 (48.0%)</a:t>
                </a:r>
              </a:p>
            </xdr:txBody>
          </xdr:sp>
          <xdr:sp macro="" textlink="">
            <xdr:nvSpPr>
              <xdr:cNvPr id="31" name="Rectangle: Rounded Corners 3">
                <a:extLst>
                  <a:ext uri="{FF2B5EF4-FFF2-40B4-BE49-F238E27FC236}">
                    <a16:creationId xmlns:a16="http://schemas.microsoft.com/office/drawing/2014/main" id="{A3D0639C-EBF3-EBAA-5A69-5D4DE1A1DAEA}"/>
                  </a:ext>
                </a:extLst>
              </xdr:cNvPr>
              <xdr:cNvSpPr>
                <a:spLocks noChangeArrowheads="1"/>
              </xdr:cNvSpPr>
            </xdr:nvSpPr>
            <xdr:spPr bwMode="auto">
              <a:xfrm>
                <a:off x="3330072" y="1384599"/>
                <a:ext cx="2070593" cy="854863"/>
              </a:xfrm>
              <a:prstGeom prst="roundRect">
                <a:avLst>
                  <a:gd name="adj" fmla="val 16667"/>
                </a:avLst>
              </a:prstGeom>
              <a:solidFill>
                <a:schemeClr val="accent5">
                  <a:lumMod val="60000"/>
                  <a:lumOff val="40000"/>
                </a:schemeClr>
              </a:solidFill>
              <a:ln w="12700">
                <a:solidFill>
                  <a:srgbClr val="1F3763"/>
                </a:solidFill>
                <a:miter lim="800000"/>
                <a:headEnd/>
                <a:tailEnd/>
              </a:ln>
            </xdr:spPr>
            <xdr:txBody>
              <a:bodyPr vert="horz" wrap="square" lIns="91440" tIns="45720" rIns="91440" bIns="45720" numCol="1" anchor="ctr"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ctr" defTabSz="914400" rtl="0" eaLnBrk="0" fontAlgn="base" latinLnBrk="0" hangingPunct="0">
                  <a:lnSpc>
                    <a:spcPct val="100000"/>
                  </a:lnSpc>
                  <a:spcBef>
                    <a:spcPct val="0"/>
                  </a:spcBef>
                  <a:spcAft>
                    <a:spcPct val="0"/>
                  </a:spcAft>
                  <a:buClrTx/>
                  <a:buSzTx/>
                  <a:buFontTx/>
                  <a:buNone/>
                  <a:tabLst/>
                </a:pPr>
                <a:endParaRPr kumimoji="0" lang="en-US" altLang="en-US" sz="1100" b="0"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r>
                  <a:rPr kumimoji="0" lang="en-US" altLang="en-US" sz="1100" b="0" i="0" u="none" strike="noStrike" cap="none" normalizeH="0" baseline="0">
                    <a:ln>
                      <a:noFill/>
                    </a:ln>
                    <a:solidFill>
                      <a:schemeClr val="tx1"/>
                    </a:solidFill>
                    <a:effectLst/>
                    <a:latin typeface="+mn-lt"/>
                    <a:ea typeface="Calibri" panose="020F0502020204030204" pitchFamily="34" charset="0"/>
                    <a:cs typeface="Times New Roman" panose="02020603050405020304" pitchFamily="18" charset="0"/>
                  </a:rPr>
                  <a:t>Economically Active Population Unemployed: </a:t>
                </a:r>
                <a:r>
                  <a:rPr kumimoji="0" lang="en-US" altLang="en-US" sz="1100" b="0" i="0" u="none" strike="noStrike" cap="none" normalizeH="0" baseline="0">
                    <a:ln>
                      <a:noFill/>
                    </a:ln>
                    <a:solidFill>
                      <a:schemeClr val="tx1"/>
                    </a:solidFill>
                    <a:effectLst/>
                    <a:latin typeface="+mn-lt"/>
                    <a:ea typeface="+mn-ea"/>
                    <a:cs typeface="Times New Roman" panose="02020603050405020304" pitchFamily="18" charset="0"/>
                  </a:rPr>
                  <a:t>161</a:t>
                </a:r>
                <a:r>
                  <a:rPr lang="en-US" altLang="en-US" sz="1100">
                    <a:latin typeface="+mn-lt"/>
                    <a:cs typeface="Times New Roman" panose="02020603050405020304" pitchFamily="18" charset="0"/>
                  </a:rPr>
                  <a:t> (3.4%)</a:t>
                </a:r>
              </a:p>
              <a:p>
                <a:pPr marL="0" marR="0" lvl="0" indent="0" algn="ctr" defTabSz="914400" rtl="0" eaLnBrk="0" fontAlgn="base" latinLnBrk="0" hangingPunct="0">
                  <a:lnSpc>
                    <a:spcPct val="100000"/>
                  </a:lnSpc>
                  <a:spcBef>
                    <a:spcPct val="0"/>
                  </a:spcBef>
                  <a:spcAft>
                    <a:spcPct val="0"/>
                  </a:spcAft>
                  <a:buClrTx/>
                  <a:buSzTx/>
                  <a:buFontTx/>
                  <a:buNone/>
                  <a:tabLst/>
                </a:pPr>
                <a:endParaRPr kumimoji="0" lang="en-US" altLang="en-US" sz="1100" b="0" i="0" u="none" strike="noStrike" cap="none" normalizeH="0" baseline="0">
                  <a:ln>
                    <a:noFill/>
                  </a:ln>
                  <a:solidFill>
                    <a:schemeClr val="tx1"/>
                  </a:solidFill>
                  <a:effectLst/>
                  <a:latin typeface="+mn-lt"/>
                  <a:cs typeface="Times New Roman" panose="02020603050405020304" pitchFamily="18" charset="0"/>
                </a:endParaRPr>
              </a:p>
              <a:p>
                <a:pPr algn="ctr" rtl="0" eaLnBrk="0" fontAlgn="base" latinLnBrk="0" hangingPunct="0"/>
                <a:r>
                  <a:rPr lang="en-US" sz="1100" b="0" i="0" kern="1200" baseline="0">
                    <a:solidFill>
                      <a:schemeClr val="tx1"/>
                    </a:solidFill>
                    <a:effectLst/>
                    <a:latin typeface="+mn-lt"/>
                    <a:ea typeface="+mn-ea"/>
                    <a:cs typeface="Times New Roman" panose="02020603050405020304" pitchFamily="18" charset="0"/>
                  </a:rPr>
                  <a:t>Men: 93 (4.3%)</a:t>
                </a:r>
                <a:endParaRPr lang="es-ES" sz="1100">
                  <a:effectLst/>
                  <a:latin typeface="+mn-lt"/>
                  <a:cs typeface="Times New Roman" panose="02020603050405020304" pitchFamily="18" charset="0"/>
                </a:endParaRPr>
              </a:p>
              <a:p>
                <a:pPr algn="ctr" rtl="0" eaLnBrk="0" fontAlgn="base" latinLnBrk="0" hangingPunct="0"/>
                <a:r>
                  <a:rPr lang="en-US" sz="1100" b="0" i="0" kern="1200" baseline="0">
                    <a:solidFill>
                      <a:schemeClr val="tx1"/>
                    </a:solidFill>
                    <a:effectLst/>
                    <a:latin typeface="+mn-lt"/>
                    <a:ea typeface="+mn-ea"/>
                    <a:cs typeface="Times New Roman" panose="02020603050405020304" pitchFamily="18" charset="0"/>
                  </a:rPr>
                  <a:t>Women: 68 (2.6%)</a:t>
                </a:r>
                <a:endParaRPr lang="es-ES" sz="1100">
                  <a:effectLst/>
                  <a:latin typeface="+mn-lt"/>
                  <a:cs typeface="Times New Roman" panose="02020603050405020304" pitchFamily="18" charset="0"/>
                </a:endParaRPr>
              </a:p>
              <a:p>
                <a:pPr marL="0" marR="0" lvl="0" indent="0" algn="ctr" defTabSz="914400" rtl="0" eaLnBrk="0" fontAlgn="base" latinLnBrk="0" hangingPunct="0">
                  <a:lnSpc>
                    <a:spcPct val="100000"/>
                  </a:lnSpc>
                  <a:spcBef>
                    <a:spcPct val="0"/>
                  </a:spcBef>
                  <a:spcAft>
                    <a:spcPct val="0"/>
                  </a:spcAft>
                  <a:buClrTx/>
                  <a:buSzTx/>
                  <a:buFontTx/>
                  <a:buNone/>
                  <a:tabLst/>
                </a:pPr>
                <a:endParaRPr kumimoji="0" lang="en-US" altLang="en-US" sz="1100" b="0" i="0" u="none" strike="noStrike" cap="none" normalizeH="0" baseline="0">
                  <a:ln>
                    <a:noFill/>
                  </a:ln>
                  <a:solidFill>
                    <a:schemeClr val="tx1"/>
                  </a:solidFill>
                  <a:effectLst/>
                  <a:latin typeface="+mn-lt"/>
                  <a:cs typeface="Times New Roman" panose="02020603050405020304" pitchFamily="18" charset="0"/>
                </a:endParaRPr>
              </a:p>
            </xdr:txBody>
          </xdr:sp>
          <xdr:cxnSp macro="">
            <xdr:nvCxnSpPr>
              <xdr:cNvPr id="32" name="Connector: Elbow 10">
                <a:extLst>
                  <a:ext uri="{FF2B5EF4-FFF2-40B4-BE49-F238E27FC236}">
                    <a16:creationId xmlns:a16="http://schemas.microsoft.com/office/drawing/2014/main" id="{4C7B65F6-CEA7-C092-98D9-D72FA78C4786}"/>
                  </a:ext>
                </a:extLst>
              </xdr:cNvPr>
              <xdr:cNvCxnSpPr>
                <a:cxnSpLocks/>
                <a:stCxn id="29" idx="2"/>
                <a:endCxn id="30" idx="0"/>
              </xdr:cNvCxnSpPr>
            </xdr:nvCxnSpPr>
            <xdr:spPr>
              <a:xfrm rot="5400000">
                <a:off x="2766870" y="-214497"/>
                <a:ext cx="526752" cy="2670245"/>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33" name="Connector: Elbow 11">
                <a:extLst>
                  <a:ext uri="{FF2B5EF4-FFF2-40B4-BE49-F238E27FC236}">
                    <a16:creationId xmlns:a16="http://schemas.microsoft.com/office/drawing/2014/main" id="{83E2B863-5CD5-5E9D-1C94-E82CECD9779A}"/>
                  </a:ext>
                </a:extLst>
              </xdr:cNvPr>
              <xdr:cNvCxnSpPr>
                <a:cxnSpLocks/>
                <a:stCxn id="29" idx="2"/>
                <a:endCxn id="40" idx="0"/>
              </xdr:cNvCxnSpPr>
            </xdr:nvCxnSpPr>
            <xdr:spPr>
              <a:xfrm rot="16200000" flipH="1">
                <a:off x="5428654" y="-206036"/>
                <a:ext cx="526750" cy="2653322"/>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34" name="Straight Connector 12">
                <a:extLst>
                  <a:ext uri="{FF2B5EF4-FFF2-40B4-BE49-F238E27FC236}">
                    <a16:creationId xmlns:a16="http://schemas.microsoft.com/office/drawing/2014/main" id="{4F45A5B5-921E-5733-2E82-C269384CF9BD}"/>
                  </a:ext>
                </a:extLst>
              </xdr:cNvPr>
              <xdr:cNvCxnSpPr>
                <a:cxnSpLocks/>
                <a:stCxn id="29" idx="2"/>
                <a:endCxn id="31" idx="0"/>
              </xdr:cNvCxnSpPr>
            </xdr:nvCxnSpPr>
            <xdr:spPr>
              <a:xfrm>
                <a:off x="4365368" y="857250"/>
                <a:ext cx="0" cy="527349"/>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35" name="Connector: Elbow 13">
                <a:extLst>
                  <a:ext uri="{FF2B5EF4-FFF2-40B4-BE49-F238E27FC236}">
                    <a16:creationId xmlns:a16="http://schemas.microsoft.com/office/drawing/2014/main" id="{6EAFF765-1C23-670B-9216-5415AD09F263}"/>
                  </a:ext>
                </a:extLst>
              </xdr:cNvPr>
              <xdr:cNvCxnSpPr>
                <a:cxnSpLocks/>
                <a:stCxn id="30" idx="2"/>
                <a:endCxn id="45" idx="0"/>
              </xdr:cNvCxnSpPr>
            </xdr:nvCxnSpPr>
            <xdr:spPr>
              <a:xfrm rot="16200000" flipH="1">
                <a:off x="2823105" y="1110881"/>
                <a:ext cx="496656" cy="2752619"/>
              </a:xfrm>
              <a:prstGeom prst="bentConnector3">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36" name="Straight Arrow Connector 14">
                <a:extLst>
                  <a:ext uri="{FF2B5EF4-FFF2-40B4-BE49-F238E27FC236}">
                    <a16:creationId xmlns:a16="http://schemas.microsoft.com/office/drawing/2014/main" id="{25F53748-7679-DB72-D1A3-54BFE0B9B514}"/>
                  </a:ext>
                </a:extLst>
              </xdr:cNvPr>
              <xdr:cNvCxnSpPr>
                <a:cxnSpLocks/>
              </xdr:cNvCxnSpPr>
            </xdr:nvCxnSpPr>
            <xdr:spPr>
              <a:xfrm flipH="1">
                <a:off x="5885796" y="2487943"/>
                <a:ext cx="1" cy="130219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37" name="Connector: Elbow 15">
                <a:extLst>
                  <a:ext uri="{FF2B5EF4-FFF2-40B4-BE49-F238E27FC236}">
                    <a16:creationId xmlns:a16="http://schemas.microsoft.com/office/drawing/2014/main" id="{ACB2788B-1162-1A74-0D7B-93BD0B0CF5D5}"/>
                  </a:ext>
                </a:extLst>
              </xdr:cNvPr>
              <xdr:cNvCxnSpPr>
                <a:cxnSpLocks/>
                <a:stCxn id="30" idx="2"/>
                <a:endCxn id="41" idx="0"/>
              </xdr:cNvCxnSpPr>
            </xdr:nvCxnSpPr>
            <xdr:spPr>
              <a:xfrm rot="16200000" flipH="1">
                <a:off x="4183345" y="-249358"/>
                <a:ext cx="489849" cy="5466290"/>
              </a:xfrm>
              <a:prstGeom prst="bentConnector3">
                <a:avLst>
                  <a:gd name="adj1" fmla="val 50000"/>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38" name="Straight Arrow Connector 16">
                <a:extLst>
                  <a:ext uri="{FF2B5EF4-FFF2-40B4-BE49-F238E27FC236}">
                    <a16:creationId xmlns:a16="http://schemas.microsoft.com/office/drawing/2014/main" id="{339EA74F-3AF8-4F8C-BF55-C02081ACEA3D}"/>
                  </a:ext>
                </a:extLst>
              </xdr:cNvPr>
              <xdr:cNvCxnSpPr>
                <a:cxnSpLocks/>
                <a:stCxn id="30" idx="2"/>
                <a:endCxn id="44" idx="0"/>
              </xdr:cNvCxnSpPr>
            </xdr:nvCxnSpPr>
            <xdr:spPr>
              <a:xfrm flipH="1">
                <a:off x="1690431" y="2238864"/>
                <a:ext cx="4693" cy="49234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39" name="Straight Arrow Connector 17">
                <a:extLst>
                  <a:ext uri="{FF2B5EF4-FFF2-40B4-BE49-F238E27FC236}">
                    <a16:creationId xmlns:a16="http://schemas.microsoft.com/office/drawing/2014/main" id="{946D1AC8-2663-00BE-4E67-F31895802954}"/>
                  </a:ext>
                </a:extLst>
              </xdr:cNvPr>
              <xdr:cNvCxnSpPr>
                <a:cxnSpLocks/>
              </xdr:cNvCxnSpPr>
            </xdr:nvCxnSpPr>
            <xdr:spPr>
              <a:xfrm flipH="1">
                <a:off x="3138319" y="2496567"/>
                <a:ext cx="10400" cy="130416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grpSp>
      </xdr:grpSp>
    </xdr:grpSp>
    <xdr:clientData/>
  </xdr:twoCellAnchor>
  <xdr:twoCellAnchor>
    <xdr:from>
      <xdr:col>21</xdr:col>
      <xdr:colOff>1108559</xdr:colOff>
      <xdr:row>29</xdr:row>
      <xdr:rowOff>21527</xdr:rowOff>
    </xdr:from>
    <xdr:to>
      <xdr:col>26</xdr:col>
      <xdr:colOff>177461</xdr:colOff>
      <xdr:row>31</xdr:row>
      <xdr:rowOff>129153</xdr:rowOff>
    </xdr:to>
    <xdr:sp macro="" textlink="">
      <xdr:nvSpPr>
        <xdr:cNvPr id="46" name="Llamada de flecha hacia abajo 45">
          <a:extLst>
            <a:ext uri="{FF2B5EF4-FFF2-40B4-BE49-F238E27FC236}">
              <a16:creationId xmlns:a16="http://schemas.microsoft.com/office/drawing/2014/main" id="{A5B968B3-93CB-814E-A3C4-C45CE5515F52}"/>
            </a:ext>
          </a:extLst>
        </xdr:cNvPr>
        <xdr:cNvSpPr/>
      </xdr:nvSpPr>
      <xdr:spPr>
        <a:xfrm>
          <a:off x="16716859" y="21527"/>
          <a:ext cx="3653602" cy="488626"/>
        </a:xfrm>
        <a:prstGeom prst="downArrowCallout">
          <a:avLst>
            <a:gd name="adj1" fmla="val 18333"/>
            <a:gd name="adj2" fmla="val 25000"/>
            <a:gd name="adj3" fmla="val 25000"/>
            <a:gd name="adj4" fmla="val 64977"/>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900"/>
            <a:t>Insert data from </a:t>
          </a:r>
          <a:r>
            <a:rPr lang="es-MX" sz="900" baseline="0"/>
            <a:t>  "Figure12.xls"</a:t>
          </a:r>
          <a:endParaRPr lang="es-MX" sz="9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25400</xdr:colOff>
      <xdr:row>8</xdr:row>
      <xdr:rowOff>0</xdr:rowOff>
    </xdr:from>
    <xdr:to>
      <xdr:col>13</xdr:col>
      <xdr:colOff>349250</xdr:colOff>
      <xdr:row>24</xdr:row>
      <xdr:rowOff>114300</xdr:rowOff>
    </xdr:to>
    <xdr:graphicFrame macro="">
      <xdr:nvGraphicFramePr>
        <xdr:cNvPr id="2" name="Gráfico 1">
          <a:extLst>
            <a:ext uri="{FF2B5EF4-FFF2-40B4-BE49-F238E27FC236}">
              <a16:creationId xmlns:a16="http://schemas.microsoft.com/office/drawing/2014/main" id="{D48919AD-0C76-C943-826E-3617C11889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342900</xdr:colOff>
      <xdr:row>0</xdr:row>
      <xdr:rowOff>0</xdr:rowOff>
    </xdr:from>
    <xdr:to>
      <xdr:col>4</xdr:col>
      <xdr:colOff>451480</xdr:colOff>
      <xdr:row>3</xdr:row>
      <xdr:rowOff>58653</xdr:rowOff>
    </xdr:to>
    <xdr:sp macro="" textlink="">
      <xdr:nvSpPr>
        <xdr:cNvPr id="3" name="Llamada de flecha hacia abajo 2">
          <a:extLst>
            <a:ext uri="{FF2B5EF4-FFF2-40B4-BE49-F238E27FC236}">
              <a16:creationId xmlns:a16="http://schemas.microsoft.com/office/drawing/2014/main" id="{7981AC1C-9064-B94D-A6E1-F4C61B5EDB67}"/>
            </a:ext>
          </a:extLst>
        </xdr:cNvPr>
        <xdr:cNvSpPr/>
      </xdr:nvSpPr>
      <xdr:spPr>
        <a:xfrm>
          <a:off x="342900" y="0"/>
          <a:ext cx="3664580" cy="630153"/>
        </a:xfrm>
        <a:prstGeom prst="downArrowCallout">
          <a:avLst>
            <a:gd name="adj1" fmla="val 18333"/>
            <a:gd name="adj2" fmla="val 25000"/>
            <a:gd name="adj3" fmla="val 25000"/>
            <a:gd name="adj4" fmla="val 64977"/>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900"/>
            <a:t>Insert data from </a:t>
          </a:r>
          <a:r>
            <a:rPr lang="es-MX" sz="900" baseline="0"/>
            <a:t>  "Figure13.xls"</a:t>
          </a:r>
          <a:endParaRPr lang="es-MX" sz="900"/>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0</xdr:colOff>
      <xdr:row>9</xdr:row>
      <xdr:rowOff>0</xdr:rowOff>
    </xdr:from>
    <xdr:to>
      <xdr:col>24</xdr:col>
      <xdr:colOff>165100</xdr:colOff>
      <xdr:row>44</xdr:row>
      <xdr:rowOff>88900</xdr:rowOff>
    </xdr:to>
    <xdr:pic>
      <xdr:nvPicPr>
        <xdr:cNvPr id="2" name="Imagen 1">
          <a:extLst>
            <a:ext uri="{FF2B5EF4-FFF2-40B4-BE49-F238E27FC236}">
              <a16:creationId xmlns:a16="http://schemas.microsoft.com/office/drawing/2014/main" id="{D98616FB-02BD-394F-B476-4BEC17823F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6300" y="1714500"/>
          <a:ext cx="20320000" cy="6756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168531</xdr:colOff>
      <xdr:row>2</xdr:row>
      <xdr:rowOff>45904</xdr:rowOff>
    </xdr:from>
    <xdr:to>
      <xdr:col>10</xdr:col>
      <xdr:colOff>15301</xdr:colOff>
      <xdr:row>6</xdr:row>
      <xdr:rowOff>91807</xdr:rowOff>
    </xdr:to>
    <xdr:sp macro="" textlink="">
      <xdr:nvSpPr>
        <xdr:cNvPr id="3" name="Llamada de flecha hacia abajo 2">
          <a:extLst>
            <a:ext uri="{FF2B5EF4-FFF2-40B4-BE49-F238E27FC236}">
              <a16:creationId xmlns:a16="http://schemas.microsoft.com/office/drawing/2014/main" id="{2AE78178-3B09-D649-863F-5E07871AE63C}"/>
            </a:ext>
          </a:extLst>
        </xdr:cNvPr>
        <xdr:cNvSpPr/>
      </xdr:nvSpPr>
      <xdr:spPr>
        <a:xfrm>
          <a:off x="3673731" y="426904"/>
          <a:ext cx="5104570" cy="807903"/>
        </a:xfrm>
        <a:prstGeom prst="downArrowCallout">
          <a:avLst>
            <a:gd name="adj1" fmla="val 18333"/>
            <a:gd name="adj2" fmla="val 25000"/>
            <a:gd name="adj3" fmla="val 25000"/>
            <a:gd name="adj4" fmla="val 64977"/>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900"/>
            <a:t>Insert data from </a:t>
          </a:r>
          <a:r>
            <a:rPr lang="es-MX" sz="900" baseline="0"/>
            <a:t>  "Figure14a.png"</a:t>
          </a:r>
          <a:endParaRPr lang="es-MX" sz="900"/>
        </a:p>
      </xdr:txBody>
    </xdr:sp>
    <xdr:clientData/>
  </xdr:twoCellAnchor>
  <xdr:twoCellAnchor>
    <xdr:from>
      <xdr:col>14</xdr:col>
      <xdr:colOff>810964</xdr:colOff>
      <xdr:row>2</xdr:row>
      <xdr:rowOff>107108</xdr:rowOff>
    </xdr:from>
    <xdr:to>
      <xdr:col>20</xdr:col>
      <xdr:colOff>657734</xdr:colOff>
      <xdr:row>6</xdr:row>
      <xdr:rowOff>153011</xdr:rowOff>
    </xdr:to>
    <xdr:sp macro="" textlink="">
      <xdr:nvSpPr>
        <xdr:cNvPr id="4" name="Llamada de flecha hacia abajo 3">
          <a:extLst>
            <a:ext uri="{FF2B5EF4-FFF2-40B4-BE49-F238E27FC236}">
              <a16:creationId xmlns:a16="http://schemas.microsoft.com/office/drawing/2014/main" id="{90A1BFA8-9D4E-5746-80B8-6EC3BC83DA4C}"/>
            </a:ext>
          </a:extLst>
        </xdr:cNvPr>
        <xdr:cNvSpPr/>
      </xdr:nvSpPr>
      <xdr:spPr>
        <a:xfrm>
          <a:off x="13079164" y="488108"/>
          <a:ext cx="5104570" cy="807903"/>
        </a:xfrm>
        <a:prstGeom prst="downArrowCallout">
          <a:avLst>
            <a:gd name="adj1" fmla="val 18333"/>
            <a:gd name="adj2" fmla="val 25000"/>
            <a:gd name="adj3" fmla="val 25000"/>
            <a:gd name="adj4" fmla="val 64977"/>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900"/>
            <a:t>Insert data from </a:t>
          </a:r>
          <a:r>
            <a:rPr lang="es-MX" sz="900" baseline="0"/>
            <a:t>  "Figure14b.png"</a:t>
          </a:r>
          <a:endParaRPr lang="es-MX" sz="9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8</xdr:col>
      <xdr:colOff>431801</xdr:colOff>
      <xdr:row>12</xdr:row>
      <xdr:rowOff>38100</xdr:rowOff>
    </xdr:from>
    <xdr:to>
      <xdr:col>15</xdr:col>
      <xdr:colOff>144318</xdr:colOff>
      <xdr:row>38</xdr:row>
      <xdr:rowOff>14432</xdr:rowOff>
    </xdr:to>
    <xdr:graphicFrame macro="">
      <xdr:nvGraphicFramePr>
        <xdr:cNvPr id="2" name="Gráfico 1">
          <a:extLst>
            <a:ext uri="{FF2B5EF4-FFF2-40B4-BE49-F238E27FC236}">
              <a16:creationId xmlns:a16="http://schemas.microsoft.com/office/drawing/2014/main" id="{20B64AF3-4935-0F42-BECC-1DB8DDD028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606137</xdr:colOff>
      <xdr:row>11</xdr:row>
      <xdr:rowOff>187613</xdr:rowOff>
    </xdr:from>
    <xdr:to>
      <xdr:col>23</xdr:col>
      <xdr:colOff>315953</xdr:colOff>
      <xdr:row>37</xdr:row>
      <xdr:rowOff>165122</xdr:rowOff>
    </xdr:to>
    <xdr:graphicFrame macro="">
      <xdr:nvGraphicFramePr>
        <xdr:cNvPr id="3" name="Gráfico 2">
          <a:extLst>
            <a:ext uri="{FF2B5EF4-FFF2-40B4-BE49-F238E27FC236}">
              <a16:creationId xmlns:a16="http://schemas.microsoft.com/office/drawing/2014/main" id="{0CBDD4F4-A9CD-E041-8F75-73C4C321A5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264160</xdr:colOff>
      <xdr:row>2</xdr:row>
      <xdr:rowOff>182880</xdr:rowOff>
    </xdr:from>
    <xdr:to>
      <xdr:col>2</xdr:col>
      <xdr:colOff>467360</xdr:colOff>
      <xdr:row>7</xdr:row>
      <xdr:rowOff>71120</xdr:rowOff>
    </xdr:to>
    <xdr:sp macro="" textlink="">
      <xdr:nvSpPr>
        <xdr:cNvPr id="4" name="Llamada de flecha a la derecha 3">
          <a:extLst>
            <a:ext uri="{FF2B5EF4-FFF2-40B4-BE49-F238E27FC236}">
              <a16:creationId xmlns:a16="http://schemas.microsoft.com/office/drawing/2014/main" id="{0769C2D2-82E6-0647-8526-C32A9C473AF1}"/>
            </a:ext>
          </a:extLst>
        </xdr:cNvPr>
        <xdr:cNvSpPr/>
      </xdr:nvSpPr>
      <xdr:spPr>
        <a:xfrm>
          <a:off x="1140460" y="563880"/>
          <a:ext cx="1079500" cy="840740"/>
        </a:xfrm>
        <a:prstGeom prst="rightArrowCallout">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900"/>
            <a:t>Insert the data of "Figure15.xls"</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2070521</xdr:colOff>
      <xdr:row>9</xdr:row>
      <xdr:rowOff>41289</xdr:rowOff>
    </xdr:from>
    <xdr:to>
      <xdr:col>32</xdr:col>
      <xdr:colOff>45593</xdr:colOff>
      <xdr:row>23</xdr:row>
      <xdr:rowOff>39915</xdr:rowOff>
    </xdr:to>
    <xdr:graphicFrame macro="">
      <xdr:nvGraphicFramePr>
        <xdr:cNvPr id="2" name="Gráfico 1">
          <a:extLst>
            <a:ext uri="{FF2B5EF4-FFF2-40B4-BE49-F238E27FC236}">
              <a16:creationId xmlns:a16="http://schemas.microsoft.com/office/drawing/2014/main" id="{BB79B426-B42F-274C-A147-0EAFC0AF96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8</xdr:col>
      <xdr:colOff>6350</xdr:colOff>
      <xdr:row>12</xdr:row>
      <xdr:rowOff>107950</xdr:rowOff>
    </xdr:from>
    <xdr:to>
      <xdr:col>12</xdr:col>
      <xdr:colOff>440403</xdr:colOff>
      <xdr:row>28</xdr:row>
      <xdr:rowOff>101600</xdr:rowOff>
    </xdr:to>
    <xdr:graphicFrame macro="">
      <xdr:nvGraphicFramePr>
        <xdr:cNvPr id="2" name="Gráfico 1">
          <a:extLst>
            <a:ext uri="{FF2B5EF4-FFF2-40B4-BE49-F238E27FC236}">
              <a16:creationId xmlns:a16="http://schemas.microsoft.com/office/drawing/2014/main" id="{BC91E107-88D6-B840-B25A-D77896C52D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797231</xdr:colOff>
      <xdr:row>12</xdr:row>
      <xdr:rowOff>104057</xdr:rowOff>
    </xdr:from>
    <xdr:to>
      <xdr:col>17</xdr:col>
      <xdr:colOff>194596</xdr:colOff>
      <xdr:row>28</xdr:row>
      <xdr:rowOff>97707</xdr:rowOff>
    </xdr:to>
    <xdr:graphicFrame macro="">
      <xdr:nvGraphicFramePr>
        <xdr:cNvPr id="3" name="Gráfico 2">
          <a:extLst>
            <a:ext uri="{FF2B5EF4-FFF2-40B4-BE49-F238E27FC236}">
              <a16:creationId xmlns:a16="http://schemas.microsoft.com/office/drawing/2014/main" id="{D41D8B98-7A0E-0E40-A27E-E3B2359531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880806</xdr:colOff>
      <xdr:row>2</xdr:row>
      <xdr:rowOff>0</xdr:rowOff>
    </xdr:from>
    <xdr:to>
      <xdr:col>2</xdr:col>
      <xdr:colOff>196153</xdr:colOff>
      <xdr:row>6</xdr:row>
      <xdr:rowOff>75053</xdr:rowOff>
    </xdr:to>
    <xdr:sp macro="" textlink="">
      <xdr:nvSpPr>
        <xdr:cNvPr id="4" name="Llamada de flecha a la derecha 3">
          <a:extLst>
            <a:ext uri="{FF2B5EF4-FFF2-40B4-BE49-F238E27FC236}">
              <a16:creationId xmlns:a16="http://schemas.microsoft.com/office/drawing/2014/main" id="{82DE998A-7191-4446-A682-E1122E61B4BB}"/>
            </a:ext>
          </a:extLst>
        </xdr:cNvPr>
        <xdr:cNvSpPr/>
      </xdr:nvSpPr>
      <xdr:spPr>
        <a:xfrm>
          <a:off x="880806" y="381000"/>
          <a:ext cx="1067947" cy="837053"/>
        </a:xfrm>
        <a:prstGeom prst="rightArrowCallout">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900"/>
            <a:t>Insert the data of "Figure17.xls"</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3</xdr:col>
      <xdr:colOff>766703</xdr:colOff>
      <xdr:row>17</xdr:row>
      <xdr:rowOff>162170</xdr:rowOff>
    </xdr:from>
    <xdr:to>
      <xdr:col>9</xdr:col>
      <xdr:colOff>244051</xdr:colOff>
      <xdr:row>39</xdr:row>
      <xdr:rowOff>127001</xdr:rowOff>
    </xdr:to>
    <xdr:graphicFrame macro="">
      <xdr:nvGraphicFramePr>
        <xdr:cNvPr id="2" name="Gráfico 1">
          <a:extLst>
            <a:ext uri="{FF2B5EF4-FFF2-40B4-BE49-F238E27FC236}">
              <a16:creationId xmlns:a16="http://schemas.microsoft.com/office/drawing/2014/main" id="{3F44BC6A-6274-064B-8792-27674005EF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312616</xdr:colOff>
      <xdr:row>17</xdr:row>
      <xdr:rowOff>38715</xdr:rowOff>
    </xdr:from>
    <xdr:to>
      <xdr:col>14</xdr:col>
      <xdr:colOff>622965</xdr:colOff>
      <xdr:row>39</xdr:row>
      <xdr:rowOff>109632</xdr:rowOff>
    </xdr:to>
    <xdr:graphicFrame macro="">
      <xdr:nvGraphicFramePr>
        <xdr:cNvPr id="3" name="Gráfico 2">
          <a:extLst>
            <a:ext uri="{FF2B5EF4-FFF2-40B4-BE49-F238E27FC236}">
              <a16:creationId xmlns:a16="http://schemas.microsoft.com/office/drawing/2014/main" id="{064202B0-FE06-174E-AA2A-8E7775906F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556847</xdr:colOff>
      <xdr:row>59</xdr:row>
      <xdr:rowOff>134778</xdr:rowOff>
    </xdr:from>
    <xdr:to>
      <xdr:col>8</xdr:col>
      <xdr:colOff>666028</xdr:colOff>
      <xdr:row>79</xdr:row>
      <xdr:rowOff>179201</xdr:rowOff>
    </xdr:to>
    <xdr:graphicFrame macro="">
      <xdr:nvGraphicFramePr>
        <xdr:cNvPr id="4" name="Gráfico 3">
          <a:extLst>
            <a:ext uri="{FF2B5EF4-FFF2-40B4-BE49-F238E27FC236}">
              <a16:creationId xmlns:a16="http://schemas.microsoft.com/office/drawing/2014/main" id="{5C6DD691-14AA-3F4A-9BAE-305187176D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23520</xdr:colOff>
      <xdr:row>59</xdr:row>
      <xdr:rowOff>164630</xdr:rowOff>
    </xdr:from>
    <xdr:to>
      <xdr:col>14</xdr:col>
      <xdr:colOff>132701</xdr:colOff>
      <xdr:row>79</xdr:row>
      <xdr:rowOff>164629</xdr:rowOff>
    </xdr:to>
    <xdr:graphicFrame macro="">
      <xdr:nvGraphicFramePr>
        <xdr:cNvPr id="5" name="Gráfico 4">
          <a:extLst>
            <a:ext uri="{FF2B5EF4-FFF2-40B4-BE49-F238E27FC236}">
              <a16:creationId xmlns:a16="http://schemas.microsoft.com/office/drawing/2014/main" id="{B5480AF5-4761-DC4E-8E3C-D07A5DB3DF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211667</xdr:colOff>
      <xdr:row>4</xdr:row>
      <xdr:rowOff>82314</xdr:rowOff>
    </xdr:from>
    <xdr:to>
      <xdr:col>2</xdr:col>
      <xdr:colOff>658518</xdr:colOff>
      <xdr:row>10</xdr:row>
      <xdr:rowOff>35277</xdr:rowOff>
    </xdr:to>
    <xdr:sp macro="" textlink="">
      <xdr:nvSpPr>
        <xdr:cNvPr id="6" name="Llamada de flecha a la derecha 5">
          <a:extLst>
            <a:ext uri="{FF2B5EF4-FFF2-40B4-BE49-F238E27FC236}">
              <a16:creationId xmlns:a16="http://schemas.microsoft.com/office/drawing/2014/main" id="{86CF7730-6C63-D047-8085-6E0A35AF61BE}"/>
            </a:ext>
          </a:extLst>
        </xdr:cNvPr>
        <xdr:cNvSpPr/>
      </xdr:nvSpPr>
      <xdr:spPr>
        <a:xfrm>
          <a:off x="1087967" y="844314"/>
          <a:ext cx="1323151" cy="1095963"/>
        </a:xfrm>
        <a:prstGeom prst="rightArrowCallout">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900"/>
            <a:t>Insert the data of "Figure18.xls"</a:t>
          </a:r>
        </a:p>
      </xdr:txBody>
    </xdr:sp>
    <xdr:clientData/>
  </xdr:twoCellAnchor>
  <xdr:twoCellAnchor>
    <xdr:from>
      <xdr:col>0</xdr:col>
      <xdr:colOff>881943</xdr:colOff>
      <xdr:row>44</xdr:row>
      <xdr:rowOff>129349</xdr:rowOff>
    </xdr:from>
    <xdr:to>
      <xdr:col>2</xdr:col>
      <xdr:colOff>423333</xdr:colOff>
      <xdr:row>49</xdr:row>
      <xdr:rowOff>176388</xdr:rowOff>
    </xdr:to>
    <xdr:sp macro="" textlink="">
      <xdr:nvSpPr>
        <xdr:cNvPr id="7" name="Llamada de flecha a la derecha 6">
          <a:extLst>
            <a:ext uri="{FF2B5EF4-FFF2-40B4-BE49-F238E27FC236}">
              <a16:creationId xmlns:a16="http://schemas.microsoft.com/office/drawing/2014/main" id="{C395AC03-9835-C54E-9AE7-B18B534BEB0F}"/>
            </a:ext>
          </a:extLst>
        </xdr:cNvPr>
        <xdr:cNvSpPr/>
      </xdr:nvSpPr>
      <xdr:spPr>
        <a:xfrm>
          <a:off x="881943" y="8511349"/>
          <a:ext cx="1293990" cy="999539"/>
        </a:xfrm>
        <a:prstGeom prst="rightArrowCallout">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900"/>
            <a:t>Insert the data of "Figure20.xls"</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241301</xdr:colOff>
      <xdr:row>8</xdr:row>
      <xdr:rowOff>0</xdr:rowOff>
    </xdr:from>
    <xdr:to>
      <xdr:col>15</xdr:col>
      <xdr:colOff>711201</xdr:colOff>
      <xdr:row>25</xdr:row>
      <xdr:rowOff>0</xdr:rowOff>
    </xdr:to>
    <xdr:graphicFrame macro="">
      <xdr:nvGraphicFramePr>
        <xdr:cNvPr id="2" name="Chart 1">
          <a:extLst>
            <a:ext uri="{FF2B5EF4-FFF2-40B4-BE49-F238E27FC236}">
              <a16:creationId xmlns:a16="http://schemas.microsoft.com/office/drawing/2014/main" id="{5266C328-6CFE-A244-8B05-FEED024B25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431800</xdr:colOff>
      <xdr:row>1</xdr:row>
      <xdr:rowOff>76200</xdr:rowOff>
    </xdr:from>
    <xdr:to>
      <xdr:col>6</xdr:col>
      <xdr:colOff>1003300</xdr:colOff>
      <xdr:row>5</xdr:row>
      <xdr:rowOff>101601</xdr:rowOff>
    </xdr:to>
    <xdr:sp macro="" textlink="">
      <xdr:nvSpPr>
        <xdr:cNvPr id="3" name="Llamada de flecha hacia abajo 2">
          <a:extLst>
            <a:ext uri="{FF2B5EF4-FFF2-40B4-BE49-F238E27FC236}">
              <a16:creationId xmlns:a16="http://schemas.microsoft.com/office/drawing/2014/main" id="{07459446-A655-5C45-BB3E-7BB079264A95}"/>
            </a:ext>
          </a:extLst>
        </xdr:cNvPr>
        <xdr:cNvSpPr/>
      </xdr:nvSpPr>
      <xdr:spPr>
        <a:xfrm>
          <a:off x="4813300" y="266700"/>
          <a:ext cx="1447800" cy="787401"/>
        </a:xfrm>
        <a:prstGeom prst="downArrowCallout">
          <a:avLst>
            <a:gd name="adj1" fmla="val 18333"/>
            <a:gd name="adj2" fmla="val 25000"/>
            <a:gd name="adj3" fmla="val 25000"/>
            <a:gd name="adj4" fmla="val 64977"/>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900"/>
            <a:t>Insert data from </a:t>
          </a:r>
          <a:r>
            <a:rPr lang="es-MX" sz="900" baseline="0"/>
            <a:t>  "Figure19--males.xls"</a:t>
          </a:r>
          <a:endParaRPr lang="es-MX" sz="900"/>
        </a:p>
      </xdr:txBody>
    </xdr:sp>
    <xdr:clientData/>
  </xdr:twoCellAnchor>
  <xdr:twoCellAnchor>
    <xdr:from>
      <xdr:col>6</xdr:col>
      <xdr:colOff>1143000</xdr:colOff>
      <xdr:row>1</xdr:row>
      <xdr:rowOff>88901</xdr:rowOff>
    </xdr:from>
    <xdr:to>
      <xdr:col>8</xdr:col>
      <xdr:colOff>355600</xdr:colOff>
      <xdr:row>5</xdr:row>
      <xdr:rowOff>114301</xdr:rowOff>
    </xdr:to>
    <xdr:sp macro="" textlink="">
      <xdr:nvSpPr>
        <xdr:cNvPr id="4" name="Llamada de flecha hacia abajo 3">
          <a:extLst>
            <a:ext uri="{FF2B5EF4-FFF2-40B4-BE49-F238E27FC236}">
              <a16:creationId xmlns:a16="http://schemas.microsoft.com/office/drawing/2014/main" id="{4AB17FD3-CBE4-0241-943F-F47CB473179E}"/>
            </a:ext>
          </a:extLst>
        </xdr:cNvPr>
        <xdr:cNvSpPr/>
      </xdr:nvSpPr>
      <xdr:spPr>
        <a:xfrm>
          <a:off x="6400800" y="279401"/>
          <a:ext cx="1308100" cy="787400"/>
        </a:xfrm>
        <a:prstGeom prst="downArrowCallout">
          <a:avLst>
            <a:gd name="adj1" fmla="val 18333"/>
            <a:gd name="adj2" fmla="val 25000"/>
            <a:gd name="adj3" fmla="val 25000"/>
            <a:gd name="adj4" fmla="val 64977"/>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900"/>
            <a:t>Insert data from </a:t>
          </a:r>
          <a:r>
            <a:rPr lang="es-MX" sz="900" baseline="0"/>
            <a:t>  "Figure19--females.xls"</a:t>
          </a:r>
          <a:endParaRPr lang="es-MX" sz="900"/>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69851</xdr:colOff>
      <xdr:row>2</xdr:row>
      <xdr:rowOff>50800</xdr:rowOff>
    </xdr:from>
    <xdr:to>
      <xdr:col>11</xdr:col>
      <xdr:colOff>214923</xdr:colOff>
      <xdr:row>21</xdr:row>
      <xdr:rowOff>25400</xdr:rowOff>
    </xdr:to>
    <xdr:graphicFrame macro="">
      <xdr:nvGraphicFramePr>
        <xdr:cNvPr id="2" name="Gráfico 1">
          <a:extLst>
            <a:ext uri="{FF2B5EF4-FFF2-40B4-BE49-F238E27FC236}">
              <a16:creationId xmlns:a16="http://schemas.microsoft.com/office/drawing/2014/main" id="{269B0260-611D-5F4D-BE2A-490AD0198F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4</xdr:col>
      <xdr:colOff>661680</xdr:colOff>
      <xdr:row>32</xdr:row>
      <xdr:rowOff>158142</xdr:rowOff>
    </xdr:from>
    <xdr:to>
      <xdr:col>8</xdr:col>
      <xdr:colOff>105114</xdr:colOff>
      <xdr:row>48</xdr:row>
      <xdr:rowOff>138767</xdr:rowOff>
    </xdr:to>
    <xdr:graphicFrame macro="">
      <xdr:nvGraphicFramePr>
        <xdr:cNvPr id="2" name="Gráfico 1">
          <a:extLst>
            <a:ext uri="{FF2B5EF4-FFF2-40B4-BE49-F238E27FC236}">
              <a16:creationId xmlns:a16="http://schemas.microsoft.com/office/drawing/2014/main" id="{F6595F8A-2074-0B4E-A572-AD4A4D0354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31283</xdr:colOff>
      <xdr:row>33</xdr:row>
      <xdr:rowOff>124417</xdr:rowOff>
    </xdr:from>
    <xdr:to>
      <xdr:col>11</xdr:col>
      <xdr:colOff>298232</xdr:colOff>
      <xdr:row>48</xdr:row>
      <xdr:rowOff>131593</xdr:rowOff>
    </xdr:to>
    <xdr:graphicFrame macro="">
      <xdr:nvGraphicFramePr>
        <xdr:cNvPr id="3" name="Gráfico 2">
          <a:extLst>
            <a:ext uri="{FF2B5EF4-FFF2-40B4-BE49-F238E27FC236}">
              <a16:creationId xmlns:a16="http://schemas.microsoft.com/office/drawing/2014/main" id="{B2510F5F-4292-424E-B3EB-CB07848DE8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33867</xdr:colOff>
      <xdr:row>4</xdr:row>
      <xdr:rowOff>8467</xdr:rowOff>
    </xdr:from>
    <xdr:to>
      <xdr:col>2</xdr:col>
      <xdr:colOff>482129</xdr:colOff>
      <xdr:row>9</xdr:row>
      <xdr:rowOff>116651</xdr:rowOff>
    </xdr:to>
    <xdr:sp macro="" textlink="">
      <xdr:nvSpPr>
        <xdr:cNvPr id="4" name="Llamada de flecha a la derecha 3">
          <a:extLst>
            <a:ext uri="{FF2B5EF4-FFF2-40B4-BE49-F238E27FC236}">
              <a16:creationId xmlns:a16="http://schemas.microsoft.com/office/drawing/2014/main" id="{A852C46B-08D9-9B48-9171-4FA33548CDB0}"/>
            </a:ext>
          </a:extLst>
        </xdr:cNvPr>
        <xdr:cNvSpPr/>
      </xdr:nvSpPr>
      <xdr:spPr>
        <a:xfrm>
          <a:off x="910167" y="770467"/>
          <a:ext cx="1324562" cy="1060684"/>
        </a:xfrm>
        <a:prstGeom prst="rightArrowCallout">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900"/>
            <a:t>Insert the data of "Figure21-data-sr-1.xls"</a:t>
          </a:r>
        </a:p>
      </xdr:txBody>
    </xdr:sp>
    <xdr:clientData/>
  </xdr:twoCellAnchor>
  <xdr:twoCellAnchor>
    <xdr:from>
      <xdr:col>1</xdr:col>
      <xdr:colOff>0</xdr:colOff>
      <xdr:row>12</xdr:row>
      <xdr:rowOff>0</xdr:rowOff>
    </xdr:from>
    <xdr:to>
      <xdr:col>2</xdr:col>
      <xdr:colOff>448262</xdr:colOff>
      <xdr:row>17</xdr:row>
      <xdr:rowOff>108184</xdr:rowOff>
    </xdr:to>
    <xdr:sp macro="" textlink="">
      <xdr:nvSpPr>
        <xdr:cNvPr id="5" name="Llamada de flecha a la derecha 4">
          <a:extLst>
            <a:ext uri="{FF2B5EF4-FFF2-40B4-BE49-F238E27FC236}">
              <a16:creationId xmlns:a16="http://schemas.microsoft.com/office/drawing/2014/main" id="{32711D32-B0B4-7547-9EE8-81C08CC638A0}"/>
            </a:ext>
          </a:extLst>
        </xdr:cNvPr>
        <xdr:cNvSpPr/>
      </xdr:nvSpPr>
      <xdr:spPr>
        <a:xfrm>
          <a:off x="876300" y="2286000"/>
          <a:ext cx="1324562" cy="1060684"/>
        </a:xfrm>
        <a:prstGeom prst="rightArrowCallout">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900"/>
            <a:t>Insert the data of "Figure21-data-sr-0.xls"</a:t>
          </a:r>
        </a:p>
      </xdr:txBody>
    </xdr:sp>
    <xdr:clientData/>
  </xdr:twoCellAnchor>
  <xdr:twoCellAnchor>
    <xdr:from>
      <xdr:col>11</xdr:col>
      <xdr:colOff>440267</xdr:colOff>
      <xdr:row>3</xdr:row>
      <xdr:rowOff>118533</xdr:rowOff>
    </xdr:from>
    <xdr:to>
      <xdr:col>13</xdr:col>
      <xdr:colOff>7997</xdr:colOff>
      <xdr:row>9</xdr:row>
      <xdr:rowOff>31984</xdr:rowOff>
    </xdr:to>
    <xdr:sp macro="" textlink="">
      <xdr:nvSpPr>
        <xdr:cNvPr id="6" name="Llamada de flecha a la derecha 5">
          <a:extLst>
            <a:ext uri="{FF2B5EF4-FFF2-40B4-BE49-F238E27FC236}">
              <a16:creationId xmlns:a16="http://schemas.microsoft.com/office/drawing/2014/main" id="{D5CB5D1D-8021-864C-B4B6-F7E1806EC180}"/>
            </a:ext>
          </a:extLst>
        </xdr:cNvPr>
        <xdr:cNvSpPr/>
      </xdr:nvSpPr>
      <xdr:spPr>
        <a:xfrm>
          <a:off x="10079567" y="690033"/>
          <a:ext cx="1320330" cy="1056451"/>
        </a:xfrm>
        <a:prstGeom prst="rightArrowCallout">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900"/>
            <a:t>Insert the data of "Figure21-data-stp-1.xls"</a:t>
          </a:r>
        </a:p>
      </xdr:txBody>
    </xdr:sp>
    <xdr:clientData/>
  </xdr:twoCellAnchor>
  <xdr:twoCellAnchor>
    <xdr:from>
      <xdr:col>11</xdr:col>
      <xdr:colOff>423333</xdr:colOff>
      <xdr:row>11</xdr:row>
      <xdr:rowOff>59267</xdr:rowOff>
    </xdr:from>
    <xdr:to>
      <xdr:col>12</xdr:col>
      <xdr:colOff>871596</xdr:colOff>
      <xdr:row>16</xdr:row>
      <xdr:rowOff>167452</xdr:rowOff>
    </xdr:to>
    <xdr:sp macro="" textlink="">
      <xdr:nvSpPr>
        <xdr:cNvPr id="7" name="Llamada de flecha a la derecha 6">
          <a:extLst>
            <a:ext uri="{FF2B5EF4-FFF2-40B4-BE49-F238E27FC236}">
              <a16:creationId xmlns:a16="http://schemas.microsoft.com/office/drawing/2014/main" id="{79694AAB-FC9C-E948-B67A-9E6F5E629C6F}"/>
            </a:ext>
          </a:extLst>
        </xdr:cNvPr>
        <xdr:cNvSpPr/>
      </xdr:nvSpPr>
      <xdr:spPr>
        <a:xfrm>
          <a:off x="10062633" y="2154767"/>
          <a:ext cx="1324563" cy="1060685"/>
        </a:xfrm>
        <a:prstGeom prst="rightArrowCallout">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900"/>
            <a:t>Insert the data of "Figure21-data-stp-0.xls"</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13</xdr:col>
      <xdr:colOff>615950</xdr:colOff>
      <xdr:row>26</xdr:row>
      <xdr:rowOff>120650</xdr:rowOff>
    </xdr:from>
    <xdr:to>
      <xdr:col>27</xdr:col>
      <xdr:colOff>76200</xdr:colOff>
      <xdr:row>45</xdr:row>
      <xdr:rowOff>177800</xdr:rowOff>
    </xdr:to>
    <xdr:graphicFrame macro="">
      <xdr:nvGraphicFramePr>
        <xdr:cNvPr id="2" name="Gráfico 1">
          <a:extLst>
            <a:ext uri="{FF2B5EF4-FFF2-40B4-BE49-F238E27FC236}">
              <a16:creationId xmlns:a16="http://schemas.microsoft.com/office/drawing/2014/main" id="{1FB872C4-1C30-954F-ABAD-D99A37A1764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1008529</xdr:colOff>
      <xdr:row>0</xdr:row>
      <xdr:rowOff>56031</xdr:rowOff>
    </xdr:from>
    <xdr:to>
      <xdr:col>3</xdr:col>
      <xdr:colOff>168088</xdr:colOff>
      <xdr:row>3</xdr:row>
      <xdr:rowOff>140075</xdr:rowOff>
    </xdr:to>
    <xdr:sp macro="" textlink="">
      <xdr:nvSpPr>
        <xdr:cNvPr id="3" name="Llamada de flecha hacia abajo 2">
          <a:extLst>
            <a:ext uri="{FF2B5EF4-FFF2-40B4-BE49-F238E27FC236}">
              <a16:creationId xmlns:a16="http://schemas.microsoft.com/office/drawing/2014/main" id="{AE6DFAAA-34B4-6F42-944F-7151EC6EB09E}"/>
            </a:ext>
          </a:extLst>
        </xdr:cNvPr>
        <xdr:cNvSpPr/>
      </xdr:nvSpPr>
      <xdr:spPr>
        <a:xfrm>
          <a:off x="3294529" y="56031"/>
          <a:ext cx="3731559" cy="655544"/>
        </a:xfrm>
        <a:prstGeom prst="downArrowCallout">
          <a:avLst>
            <a:gd name="adj1" fmla="val 18333"/>
            <a:gd name="adj2" fmla="val 25000"/>
            <a:gd name="adj3" fmla="val 25000"/>
            <a:gd name="adj4" fmla="val 64977"/>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900"/>
            <a:t>Insert data from </a:t>
          </a:r>
          <a:r>
            <a:rPr lang="es-MX" sz="900" baseline="0"/>
            <a:t>  "data_1718379487_Public_expenditure.xlsx"</a:t>
          </a:r>
          <a:endParaRPr lang="es-MX" sz="900"/>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7</xdr:col>
      <xdr:colOff>673100</xdr:colOff>
      <xdr:row>15</xdr:row>
      <xdr:rowOff>152400</xdr:rowOff>
    </xdr:to>
    <xdr:pic>
      <xdr:nvPicPr>
        <xdr:cNvPr id="2" name="Imagen 1">
          <a:extLst>
            <a:ext uri="{FF2B5EF4-FFF2-40B4-BE49-F238E27FC236}">
              <a16:creationId xmlns:a16="http://schemas.microsoft.com/office/drawing/2014/main" id="{A019AA7A-7BD8-8B41-9161-D6F83EC037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6300" y="571500"/>
          <a:ext cx="5930900" cy="2438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7</xdr:col>
      <xdr:colOff>820593</xdr:colOff>
      <xdr:row>49</xdr:row>
      <xdr:rowOff>166750</xdr:rowOff>
    </xdr:from>
    <xdr:to>
      <xdr:col>11</xdr:col>
      <xdr:colOff>572251</xdr:colOff>
      <xdr:row>62</xdr:row>
      <xdr:rowOff>74914</xdr:rowOff>
    </xdr:to>
    <xdr:graphicFrame macro="">
      <xdr:nvGraphicFramePr>
        <xdr:cNvPr id="2" name="Gráfico 1">
          <a:extLst>
            <a:ext uri="{FF2B5EF4-FFF2-40B4-BE49-F238E27FC236}">
              <a16:creationId xmlns:a16="http://schemas.microsoft.com/office/drawing/2014/main" id="{3B8DAA1C-B63D-4B4E-8697-16272CB092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572777</xdr:colOff>
      <xdr:row>49</xdr:row>
      <xdr:rowOff>186876</xdr:rowOff>
    </xdr:from>
    <xdr:to>
      <xdr:col>15</xdr:col>
      <xdr:colOff>616269</xdr:colOff>
      <xdr:row>62</xdr:row>
      <xdr:rowOff>95040</xdr:rowOff>
    </xdr:to>
    <xdr:graphicFrame macro="">
      <xdr:nvGraphicFramePr>
        <xdr:cNvPr id="3" name="Gráfico 2">
          <a:extLst>
            <a:ext uri="{FF2B5EF4-FFF2-40B4-BE49-F238E27FC236}">
              <a16:creationId xmlns:a16="http://schemas.microsoft.com/office/drawing/2014/main" id="{AF053AA4-5210-0B4E-9861-A444516CF00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177800</xdr:colOff>
      <xdr:row>0</xdr:row>
      <xdr:rowOff>76200</xdr:rowOff>
    </xdr:from>
    <xdr:to>
      <xdr:col>7</xdr:col>
      <xdr:colOff>496794</xdr:colOff>
      <xdr:row>3</xdr:row>
      <xdr:rowOff>149038</xdr:rowOff>
    </xdr:to>
    <xdr:sp macro="" textlink="">
      <xdr:nvSpPr>
        <xdr:cNvPr id="4" name="Llamada de flecha hacia abajo 3">
          <a:extLst>
            <a:ext uri="{FF2B5EF4-FFF2-40B4-BE49-F238E27FC236}">
              <a16:creationId xmlns:a16="http://schemas.microsoft.com/office/drawing/2014/main" id="{9F17E867-DE77-5241-81E7-122D40B827B0}"/>
            </a:ext>
          </a:extLst>
        </xdr:cNvPr>
        <xdr:cNvSpPr/>
      </xdr:nvSpPr>
      <xdr:spPr>
        <a:xfrm>
          <a:off x="2476500" y="76200"/>
          <a:ext cx="3735294" cy="644338"/>
        </a:xfrm>
        <a:prstGeom prst="downArrowCallout">
          <a:avLst>
            <a:gd name="adj1" fmla="val 18333"/>
            <a:gd name="adj2" fmla="val 25000"/>
            <a:gd name="adj3" fmla="val 25000"/>
            <a:gd name="adj4" fmla="val 64977"/>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MX" sz="900"/>
            <a:t>Insert data from </a:t>
          </a:r>
          <a:r>
            <a:rPr lang="es-MX" sz="900" baseline="0"/>
            <a:t>  "Tables_and_Figures_SLV_update_01Jul2024.xlsx"</a:t>
          </a:r>
          <a:endParaRPr lang="es-MX" sz="900"/>
        </a:p>
      </xdr:txBody>
    </xdr:sp>
    <xdr:clientData/>
  </xdr:twoCellAnchor>
  <xdr:twoCellAnchor>
    <xdr:from>
      <xdr:col>3</xdr:col>
      <xdr:colOff>609600</xdr:colOff>
      <xdr:row>32</xdr:row>
      <xdr:rowOff>25400</xdr:rowOff>
    </xdr:from>
    <xdr:to>
      <xdr:col>7</xdr:col>
      <xdr:colOff>63500</xdr:colOff>
      <xdr:row>35</xdr:row>
      <xdr:rowOff>85538</xdr:rowOff>
    </xdr:to>
    <xdr:sp macro="" textlink="">
      <xdr:nvSpPr>
        <xdr:cNvPr id="5" name="Llamada de flecha hacia abajo 4">
          <a:extLst>
            <a:ext uri="{FF2B5EF4-FFF2-40B4-BE49-F238E27FC236}">
              <a16:creationId xmlns:a16="http://schemas.microsoft.com/office/drawing/2014/main" id="{BC135885-31EB-344A-A6FC-71F8EFAEEC1C}"/>
            </a:ext>
          </a:extLst>
        </xdr:cNvPr>
        <xdr:cNvSpPr/>
      </xdr:nvSpPr>
      <xdr:spPr>
        <a:xfrm>
          <a:off x="2908300" y="7061200"/>
          <a:ext cx="2870200" cy="644338"/>
        </a:xfrm>
        <a:prstGeom prst="downArrowCallout">
          <a:avLst>
            <a:gd name="adj1" fmla="val 18333"/>
            <a:gd name="adj2" fmla="val 25000"/>
            <a:gd name="adj3" fmla="val 25000"/>
            <a:gd name="adj4" fmla="val 64977"/>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900"/>
            <a:t>Insert data from </a:t>
          </a:r>
          <a:r>
            <a:rPr lang="es-MX" sz="900" baseline="0"/>
            <a:t>  "Figure24.xls" urban row</a:t>
          </a:r>
          <a:endParaRPr lang="es-MX" sz="900"/>
        </a:p>
      </xdr:txBody>
    </xdr:sp>
    <xdr:clientData/>
  </xdr:twoCellAnchor>
  <xdr:twoCellAnchor>
    <xdr:from>
      <xdr:col>3</xdr:col>
      <xdr:colOff>673100</xdr:colOff>
      <xdr:row>43</xdr:row>
      <xdr:rowOff>139700</xdr:rowOff>
    </xdr:from>
    <xdr:to>
      <xdr:col>7</xdr:col>
      <xdr:colOff>127000</xdr:colOff>
      <xdr:row>47</xdr:row>
      <xdr:rowOff>76200</xdr:rowOff>
    </xdr:to>
    <xdr:sp macro="" textlink="">
      <xdr:nvSpPr>
        <xdr:cNvPr id="6" name="Llamada de flecha hacia abajo 5">
          <a:extLst>
            <a:ext uri="{FF2B5EF4-FFF2-40B4-BE49-F238E27FC236}">
              <a16:creationId xmlns:a16="http://schemas.microsoft.com/office/drawing/2014/main" id="{43D81C76-20E4-AD46-8177-F789830D90FA}"/>
            </a:ext>
          </a:extLst>
        </xdr:cNvPr>
        <xdr:cNvSpPr/>
      </xdr:nvSpPr>
      <xdr:spPr>
        <a:xfrm>
          <a:off x="2971800" y="9842500"/>
          <a:ext cx="2870200" cy="711200"/>
        </a:xfrm>
        <a:prstGeom prst="downArrowCallout">
          <a:avLst>
            <a:gd name="adj1" fmla="val 18333"/>
            <a:gd name="adj2" fmla="val 25000"/>
            <a:gd name="adj3" fmla="val 25000"/>
            <a:gd name="adj4" fmla="val 64977"/>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900"/>
            <a:t>Insert data from </a:t>
          </a:r>
          <a:r>
            <a:rPr lang="es-MX" sz="900" baseline="0"/>
            <a:t>  "Figure24.xls"rural row</a:t>
          </a:r>
          <a:endParaRPr lang="es-MX" sz="9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6</xdr:col>
      <xdr:colOff>426720</xdr:colOff>
      <xdr:row>4</xdr:row>
      <xdr:rowOff>132081</xdr:rowOff>
    </xdr:from>
    <xdr:to>
      <xdr:col>15</xdr:col>
      <xdr:colOff>497769</xdr:colOff>
      <xdr:row>16</xdr:row>
      <xdr:rowOff>107782</xdr:rowOff>
    </xdr:to>
    <xdr:grpSp>
      <xdr:nvGrpSpPr>
        <xdr:cNvPr id="2" name="Group 2">
          <a:extLst>
            <a:ext uri="{FF2B5EF4-FFF2-40B4-BE49-F238E27FC236}">
              <a16:creationId xmlns:a16="http://schemas.microsoft.com/office/drawing/2014/main" id="{8F314D8A-B6B6-DF47-B197-F7B7CA766CFF}"/>
            </a:ext>
          </a:extLst>
        </xdr:cNvPr>
        <xdr:cNvGrpSpPr/>
      </xdr:nvGrpSpPr>
      <xdr:grpSpPr>
        <a:xfrm>
          <a:off x="4495800" y="894081"/>
          <a:ext cx="6403269" cy="2261701"/>
          <a:chOff x="4605277" y="2348686"/>
          <a:chExt cx="5626202" cy="3021838"/>
        </a:xfrm>
      </xdr:grpSpPr>
      <mc:AlternateContent xmlns:mc="http://schemas.openxmlformats.org/markup-compatibility/2006">
        <mc:Choice xmlns:cx4="http://schemas.microsoft.com/office/drawing/2016/5/10/chartex" Requires="cx4">
          <xdr:graphicFrame macro="">
            <xdr:nvGraphicFramePr>
              <xdr:cNvPr id="3" name="Chart 4">
                <a:extLst>
                  <a:ext uri="{FF2B5EF4-FFF2-40B4-BE49-F238E27FC236}">
                    <a16:creationId xmlns:a16="http://schemas.microsoft.com/office/drawing/2014/main" id="{9B1922A0-0CFD-3CAD-1824-4F652DC93D2A}"/>
                  </a:ext>
                </a:extLst>
              </xdr:cNvPr>
              <xdr:cNvGraphicFramePr/>
            </xdr:nvGraphicFramePr>
            <xdr:xfrm>
              <a:off x="4605277" y="2348686"/>
              <a:ext cx="5626202" cy="3021838"/>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4605277" y="2348686"/>
                <a:ext cx="5626202" cy="3021838"/>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sp macro="" textlink="">
        <xdr:nvSpPr>
          <xdr:cNvPr id="4" name="TextBox 5">
            <a:extLst>
              <a:ext uri="{FF2B5EF4-FFF2-40B4-BE49-F238E27FC236}">
                <a16:creationId xmlns:a16="http://schemas.microsoft.com/office/drawing/2014/main" id="{98E3F97D-7090-0267-C4B8-5DE091A62F16}"/>
              </a:ext>
            </a:extLst>
          </xdr:cNvPr>
          <xdr:cNvSpPr txBox="1"/>
        </xdr:nvSpPr>
        <xdr:spPr>
          <a:xfrm>
            <a:off x="5352469" y="3386696"/>
            <a:ext cx="49530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solidFill>
                  <a:sysClr val="windowText" lastClr="000000"/>
                </a:solidFill>
              </a:rPr>
              <a:t>AHU</a:t>
            </a:r>
          </a:p>
        </xdr:txBody>
      </xdr:sp>
      <xdr:sp macro="" textlink="">
        <xdr:nvSpPr>
          <xdr:cNvPr id="5" name="TextBox 6">
            <a:extLst>
              <a:ext uri="{FF2B5EF4-FFF2-40B4-BE49-F238E27FC236}">
                <a16:creationId xmlns:a16="http://schemas.microsoft.com/office/drawing/2014/main" id="{19F4C985-7DA2-8F6F-4486-E7122A474784}"/>
              </a:ext>
            </a:extLst>
          </xdr:cNvPr>
          <xdr:cNvSpPr txBox="1"/>
        </xdr:nvSpPr>
        <xdr:spPr>
          <a:xfrm>
            <a:off x="6021223" y="2855074"/>
            <a:ext cx="49530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solidFill>
                  <a:sysClr val="windowText" lastClr="000000"/>
                </a:solidFill>
              </a:rPr>
              <a:t>SAA</a:t>
            </a:r>
          </a:p>
        </xdr:txBody>
      </xdr:sp>
      <xdr:sp macro="" textlink="">
        <xdr:nvSpPr>
          <xdr:cNvPr id="6" name="TextBox 7">
            <a:extLst>
              <a:ext uri="{FF2B5EF4-FFF2-40B4-BE49-F238E27FC236}">
                <a16:creationId xmlns:a16="http://schemas.microsoft.com/office/drawing/2014/main" id="{478B2BA5-4DB0-109F-AB3E-962C8817B3E6}"/>
              </a:ext>
            </a:extLst>
          </xdr:cNvPr>
          <xdr:cNvSpPr txBox="1"/>
        </xdr:nvSpPr>
        <xdr:spPr>
          <a:xfrm>
            <a:off x="5699248" y="3793820"/>
            <a:ext cx="49530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solidFill>
                  <a:sysClr val="windowText" lastClr="000000"/>
                </a:solidFill>
              </a:rPr>
              <a:t>SON</a:t>
            </a:r>
          </a:p>
        </xdr:txBody>
      </xdr:sp>
      <xdr:sp macro="" textlink="">
        <xdr:nvSpPr>
          <xdr:cNvPr id="7" name="TextBox 8">
            <a:extLst>
              <a:ext uri="{FF2B5EF4-FFF2-40B4-BE49-F238E27FC236}">
                <a16:creationId xmlns:a16="http://schemas.microsoft.com/office/drawing/2014/main" id="{0B7CC05D-9B7E-075D-F91C-BBD27CC6592F}"/>
              </a:ext>
            </a:extLst>
          </xdr:cNvPr>
          <xdr:cNvSpPr txBox="1"/>
        </xdr:nvSpPr>
        <xdr:spPr>
          <a:xfrm>
            <a:off x="6249141" y="3739212"/>
            <a:ext cx="49530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solidFill>
                  <a:sysClr val="windowText" lastClr="000000"/>
                </a:solidFill>
              </a:rPr>
              <a:t>LAL</a:t>
            </a:r>
          </a:p>
        </xdr:txBody>
      </xdr:sp>
      <xdr:sp macro="" textlink="">
        <xdr:nvSpPr>
          <xdr:cNvPr id="8" name="TextBox 9">
            <a:extLst>
              <a:ext uri="{FF2B5EF4-FFF2-40B4-BE49-F238E27FC236}">
                <a16:creationId xmlns:a16="http://schemas.microsoft.com/office/drawing/2014/main" id="{F186E768-9AC4-B08E-42D8-1DB3327C7017}"/>
              </a:ext>
            </a:extLst>
          </xdr:cNvPr>
          <xdr:cNvSpPr txBox="1"/>
        </xdr:nvSpPr>
        <xdr:spPr>
          <a:xfrm>
            <a:off x="6519028" y="3612096"/>
            <a:ext cx="495300"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solidFill>
                  <a:sysClr val="windowText" lastClr="000000"/>
                </a:solidFill>
              </a:rPr>
              <a:t>SAS</a:t>
            </a:r>
          </a:p>
        </xdr:txBody>
      </xdr:sp>
      <xdr:sp macro="" textlink="">
        <xdr:nvSpPr>
          <xdr:cNvPr id="9" name="TextBox 10">
            <a:extLst>
              <a:ext uri="{FF2B5EF4-FFF2-40B4-BE49-F238E27FC236}">
                <a16:creationId xmlns:a16="http://schemas.microsoft.com/office/drawing/2014/main" id="{A7EEF61F-0D5D-ABD9-8BA7-CB25DCDBE120}"/>
              </a:ext>
            </a:extLst>
          </xdr:cNvPr>
          <xdr:cNvSpPr txBox="1"/>
        </xdr:nvSpPr>
        <xdr:spPr>
          <a:xfrm>
            <a:off x="6661215" y="2778349"/>
            <a:ext cx="49530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solidFill>
                  <a:sysClr val="windowText" lastClr="000000"/>
                </a:solidFill>
              </a:rPr>
              <a:t>CHA</a:t>
            </a:r>
          </a:p>
        </xdr:txBody>
      </xdr:sp>
      <xdr:sp macro="" textlink="">
        <xdr:nvSpPr>
          <xdr:cNvPr id="10" name="TextBox 11">
            <a:extLst>
              <a:ext uri="{FF2B5EF4-FFF2-40B4-BE49-F238E27FC236}">
                <a16:creationId xmlns:a16="http://schemas.microsoft.com/office/drawing/2014/main" id="{11DD525C-BAA6-9C52-AE18-25B6E28FB5B1}"/>
              </a:ext>
            </a:extLst>
          </xdr:cNvPr>
          <xdr:cNvSpPr txBox="1"/>
        </xdr:nvSpPr>
        <xdr:spPr>
          <a:xfrm>
            <a:off x="6706644" y="3439400"/>
            <a:ext cx="495300"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solidFill>
                  <a:sysClr val="windowText" lastClr="000000"/>
                </a:solidFill>
              </a:rPr>
              <a:t>CUS</a:t>
            </a:r>
          </a:p>
        </xdr:txBody>
      </xdr:sp>
      <xdr:sp macro="" textlink="">
        <xdr:nvSpPr>
          <xdr:cNvPr id="11" name="TextBox 12">
            <a:extLst>
              <a:ext uri="{FF2B5EF4-FFF2-40B4-BE49-F238E27FC236}">
                <a16:creationId xmlns:a16="http://schemas.microsoft.com/office/drawing/2014/main" id="{81AA8BFA-67A1-E558-E9A5-8509133836B1}"/>
              </a:ext>
            </a:extLst>
          </xdr:cNvPr>
          <xdr:cNvSpPr txBox="1"/>
        </xdr:nvSpPr>
        <xdr:spPr>
          <a:xfrm>
            <a:off x="7252091" y="3364994"/>
            <a:ext cx="49530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solidFill>
                  <a:sysClr val="windowText" lastClr="000000"/>
                </a:solidFill>
              </a:rPr>
              <a:t>CAB</a:t>
            </a:r>
          </a:p>
        </xdr:txBody>
      </xdr:sp>
      <xdr:sp macro="" textlink="">
        <xdr:nvSpPr>
          <xdr:cNvPr id="12" name="TextBox 13">
            <a:extLst>
              <a:ext uri="{FF2B5EF4-FFF2-40B4-BE49-F238E27FC236}">
                <a16:creationId xmlns:a16="http://schemas.microsoft.com/office/drawing/2014/main" id="{56A29E12-0DB1-9130-5854-39D28E4CBEAB}"/>
              </a:ext>
            </a:extLst>
          </xdr:cNvPr>
          <xdr:cNvSpPr txBox="1"/>
        </xdr:nvSpPr>
        <xdr:spPr>
          <a:xfrm>
            <a:off x="6849492" y="4259097"/>
            <a:ext cx="495300"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solidFill>
                  <a:sysClr val="windowText" lastClr="000000"/>
                </a:solidFill>
              </a:rPr>
              <a:t>LAP</a:t>
            </a:r>
          </a:p>
        </xdr:txBody>
      </xdr:sp>
      <xdr:sp macro="" textlink="">
        <xdr:nvSpPr>
          <xdr:cNvPr id="13" name="TextBox 14">
            <a:extLst>
              <a:ext uri="{FF2B5EF4-FFF2-40B4-BE49-F238E27FC236}">
                <a16:creationId xmlns:a16="http://schemas.microsoft.com/office/drawing/2014/main" id="{C5482630-16E3-B389-CAF1-208C90B6AA63}"/>
              </a:ext>
            </a:extLst>
          </xdr:cNvPr>
          <xdr:cNvSpPr txBox="1"/>
        </xdr:nvSpPr>
        <xdr:spPr>
          <a:xfrm>
            <a:off x="7227469" y="3956893"/>
            <a:ext cx="49530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solidFill>
                  <a:sysClr val="windowText" lastClr="000000"/>
                </a:solidFill>
              </a:rPr>
              <a:t>SAV</a:t>
            </a:r>
          </a:p>
        </xdr:txBody>
      </xdr:sp>
      <xdr:sp macro="" textlink="">
        <xdr:nvSpPr>
          <xdr:cNvPr id="14" name="TextBox 15">
            <a:extLst>
              <a:ext uri="{FF2B5EF4-FFF2-40B4-BE49-F238E27FC236}">
                <a16:creationId xmlns:a16="http://schemas.microsoft.com/office/drawing/2014/main" id="{89BF5979-B50C-C996-FD47-A240287519C6}"/>
              </a:ext>
            </a:extLst>
          </xdr:cNvPr>
          <xdr:cNvSpPr txBox="1"/>
        </xdr:nvSpPr>
        <xdr:spPr>
          <a:xfrm>
            <a:off x="7611486" y="4419403"/>
            <a:ext cx="49530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solidFill>
                  <a:sysClr val="windowText" lastClr="000000"/>
                </a:solidFill>
              </a:rPr>
              <a:t>USU</a:t>
            </a:r>
          </a:p>
        </xdr:txBody>
      </xdr:sp>
      <xdr:sp macro="" textlink="">
        <xdr:nvSpPr>
          <xdr:cNvPr id="15" name="TextBox 16">
            <a:extLst>
              <a:ext uri="{FF2B5EF4-FFF2-40B4-BE49-F238E27FC236}">
                <a16:creationId xmlns:a16="http://schemas.microsoft.com/office/drawing/2014/main" id="{DACC459E-7961-5743-F611-C36C9C480B95}"/>
              </a:ext>
            </a:extLst>
          </xdr:cNvPr>
          <xdr:cNvSpPr txBox="1"/>
        </xdr:nvSpPr>
        <xdr:spPr>
          <a:xfrm>
            <a:off x="7912203" y="4106408"/>
            <a:ext cx="49530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solidFill>
                  <a:sysClr val="windowText" lastClr="000000"/>
                </a:solidFill>
              </a:rPr>
              <a:t>SAM</a:t>
            </a:r>
          </a:p>
        </xdr:txBody>
      </xdr:sp>
      <xdr:sp macro="" textlink="">
        <xdr:nvSpPr>
          <xdr:cNvPr id="16" name="TextBox 17">
            <a:extLst>
              <a:ext uri="{FF2B5EF4-FFF2-40B4-BE49-F238E27FC236}">
                <a16:creationId xmlns:a16="http://schemas.microsoft.com/office/drawing/2014/main" id="{C2459D31-1B77-061E-2DB1-6496679062A3}"/>
              </a:ext>
            </a:extLst>
          </xdr:cNvPr>
          <xdr:cNvSpPr txBox="1"/>
        </xdr:nvSpPr>
        <xdr:spPr>
          <a:xfrm>
            <a:off x="8218659" y="3585858"/>
            <a:ext cx="49530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solidFill>
                  <a:sysClr val="windowText" lastClr="000000"/>
                </a:solidFill>
              </a:rPr>
              <a:t>MOR</a:t>
            </a:r>
          </a:p>
        </xdr:txBody>
      </xdr:sp>
      <xdr:sp macro="" textlink="">
        <xdr:nvSpPr>
          <xdr:cNvPr id="17" name="TextBox 18">
            <a:extLst>
              <a:ext uri="{FF2B5EF4-FFF2-40B4-BE49-F238E27FC236}">
                <a16:creationId xmlns:a16="http://schemas.microsoft.com/office/drawing/2014/main" id="{3902E042-1BF7-3963-00AF-07D57C22AE84}"/>
              </a:ext>
            </a:extLst>
          </xdr:cNvPr>
          <xdr:cNvSpPr txBox="1"/>
        </xdr:nvSpPr>
        <xdr:spPr>
          <a:xfrm>
            <a:off x="8576320" y="4113604"/>
            <a:ext cx="495300"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solidFill>
                  <a:sysClr val="windowText" lastClr="000000"/>
                </a:solidFill>
              </a:rPr>
              <a:t>LAU</a:t>
            </a:r>
          </a:p>
        </xdr:txBody>
      </xdr:sp>
    </xdr:grpSp>
    <xdr:clientData/>
  </xdr:twoCellAnchor>
  <xdr:twoCellAnchor>
    <xdr:from>
      <xdr:col>0</xdr:col>
      <xdr:colOff>243840</xdr:colOff>
      <xdr:row>0</xdr:row>
      <xdr:rowOff>60960</xdr:rowOff>
    </xdr:from>
    <xdr:to>
      <xdr:col>4</xdr:col>
      <xdr:colOff>431800</xdr:colOff>
      <xdr:row>3</xdr:row>
      <xdr:rowOff>126178</xdr:rowOff>
    </xdr:to>
    <xdr:sp macro="" textlink="">
      <xdr:nvSpPr>
        <xdr:cNvPr id="18" name="Llamada de flecha hacia abajo 17">
          <a:extLst>
            <a:ext uri="{FF2B5EF4-FFF2-40B4-BE49-F238E27FC236}">
              <a16:creationId xmlns:a16="http://schemas.microsoft.com/office/drawing/2014/main" id="{D40EF42A-5C4F-534A-9913-236EE5F54758}"/>
            </a:ext>
          </a:extLst>
        </xdr:cNvPr>
        <xdr:cNvSpPr/>
      </xdr:nvSpPr>
      <xdr:spPr>
        <a:xfrm>
          <a:off x="243840" y="60960"/>
          <a:ext cx="2880360" cy="636718"/>
        </a:xfrm>
        <a:prstGeom prst="downArrowCallout">
          <a:avLst>
            <a:gd name="adj1" fmla="val 18333"/>
            <a:gd name="adj2" fmla="val 25000"/>
            <a:gd name="adj3" fmla="val 25000"/>
            <a:gd name="adj4" fmla="val 64977"/>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900"/>
            <a:t>Insert data from </a:t>
          </a:r>
          <a:r>
            <a:rPr lang="es-MX" sz="900" baseline="0"/>
            <a:t>  "Figure25.xls" urban row</a:t>
          </a:r>
          <a:endParaRPr lang="es-MX" sz="9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9</xdr:col>
      <xdr:colOff>806451</xdr:colOff>
      <xdr:row>4</xdr:row>
      <xdr:rowOff>183363</xdr:rowOff>
    </xdr:from>
    <xdr:to>
      <xdr:col>14</xdr:col>
      <xdr:colOff>440617</xdr:colOff>
      <xdr:row>18</xdr:row>
      <xdr:rowOff>187935</xdr:rowOff>
    </xdr:to>
    <xdr:graphicFrame macro="">
      <xdr:nvGraphicFramePr>
        <xdr:cNvPr id="2" name="Gráfico 1">
          <a:extLst>
            <a:ext uri="{FF2B5EF4-FFF2-40B4-BE49-F238E27FC236}">
              <a16:creationId xmlns:a16="http://schemas.microsoft.com/office/drawing/2014/main" id="{D94783FA-BAE5-444A-88A5-B2D8FA2A8B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564873</xdr:colOff>
      <xdr:row>4</xdr:row>
      <xdr:rowOff>190132</xdr:rowOff>
    </xdr:from>
    <xdr:to>
      <xdr:col>20</xdr:col>
      <xdr:colOff>355489</xdr:colOff>
      <xdr:row>19</xdr:row>
      <xdr:rowOff>9571</xdr:rowOff>
    </xdr:to>
    <xdr:graphicFrame macro="">
      <xdr:nvGraphicFramePr>
        <xdr:cNvPr id="3" name="Gráfico 2">
          <a:extLst>
            <a:ext uri="{FF2B5EF4-FFF2-40B4-BE49-F238E27FC236}">
              <a16:creationId xmlns:a16="http://schemas.microsoft.com/office/drawing/2014/main" id="{BD3F36F1-F923-424D-9C49-64038B609B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11</xdr:col>
      <xdr:colOff>589805</xdr:colOff>
      <xdr:row>15</xdr:row>
      <xdr:rowOff>17826</xdr:rowOff>
    </xdr:from>
    <xdr:to>
      <xdr:col>18</xdr:col>
      <xdr:colOff>384579</xdr:colOff>
      <xdr:row>28</xdr:row>
      <xdr:rowOff>62606</xdr:rowOff>
    </xdr:to>
    <xdr:graphicFrame macro="">
      <xdr:nvGraphicFramePr>
        <xdr:cNvPr id="2" name="Gráfico 1">
          <a:extLst>
            <a:ext uri="{FF2B5EF4-FFF2-40B4-BE49-F238E27FC236}">
              <a16:creationId xmlns:a16="http://schemas.microsoft.com/office/drawing/2014/main" id="{7489B186-58CB-714C-8837-2A820C284A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526720</xdr:colOff>
      <xdr:row>15</xdr:row>
      <xdr:rowOff>58315</xdr:rowOff>
    </xdr:from>
    <xdr:to>
      <xdr:col>25</xdr:col>
      <xdr:colOff>461080</xdr:colOff>
      <xdr:row>28</xdr:row>
      <xdr:rowOff>103864</xdr:rowOff>
    </xdr:to>
    <xdr:graphicFrame macro="">
      <xdr:nvGraphicFramePr>
        <xdr:cNvPr id="3" name="Gráfico 2">
          <a:extLst>
            <a:ext uri="{FF2B5EF4-FFF2-40B4-BE49-F238E27FC236}">
              <a16:creationId xmlns:a16="http://schemas.microsoft.com/office/drawing/2014/main" id="{3687138B-E1AA-1241-A9CF-B6ADEE3A1E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661832</xdr:colOff>
      <xdr:row>2</xdr:row>
      <xdr:rowOff>71548</xdr:rowOff>
    </xdr:from>
    <xdr:to>
      <xdr:col>7</xdr:col>
      <xdr:colOff>447184</xdr:colOff>
      <xdr:row>8</xdr:row>
      <xdr:rowOff>26498</xdr:rowOff>
    </xdr:to>
    <xdr:sp macro="" textlink="">
      <xdr:nvSpPr>
        <xdr:cNvPr id="4" name="Llamada de flecha a la derecha 3">
          <a:extLst>
            <a:ext uri="{FF2B5EF4-FFF2-40B4-BE49-F238E27FC236}">
              <a16:creationId xmlns:a16="http://schemas.microsoft.com/office/drawing/2014/main" id="{406140A6-FB54-9A46-AA9F-53C8C39C0A7D}"/>
            </a:ext>
          </a:extLst>
        </xdr:cNvPr>
        <xdr:cNvSpPr/>
      </xdr:nvSpPr>
      <xdr:spPr>
        <a:xfrm>
          <a:off x="4408332" y="452548"/>
          <a:ext cx="1131552" cy="1097950"/>
        </a:xfrm>
        <a:prstGeom prst="rightArrowCallout">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900"/>
            <a:t>Insert the data of "FigureA2.xls" Urban</a:t>
          </a:r>
          <a:r>
            <a:rPr lang="es-MX" sz="900" baseline="0"/>
            <a:t> </a:t>
          </a:r>
          <a:endParaRPr lang="es-MX" sz="900"/>
        </a:p>
      </xdr:txBody>
    </xdr:sp>
    <xdr:clientData/>
  </xdr:twoCellAnchor>
  <xdr:twoCellAnchor>
    <xdr:from>
      <xdr:col>6</xdr:col>
      <xdr:colOff>0</xdr:colOff>
      <xdr:row>10</xdr:row>
      <xdr:rowOff>0</xdr:rowOff>
    </xdr:from>
    <xdr:to>
      <xdr:col>7</xdr:col>
      <xdr:colOff>456127</xdr:colOff>
      <xdr:row>15</xdr:row>
      <xdr:rowOff>142766</xdr:rowOff>
    </xdr:to>
    <xdr:sp macro="" textlink="">
      <xdr:nvSpPr>
        <xdr:cNvPr id="5" name="Llamada de flecha a la derecha 4">
          <a:extLst>
            <a:ext uri="{FF2B5EF4-FFF2-40B4-BE49-F238E27FC236}">
              <a16:creationId xmlns:a16="http://schemas.microsoft.com/office/drawing/2014/main" id="{ABC86493-BA68-F64F-AD06-3FE5C9A44D38}"/>
            </a:ext>
          </a:extLst>
        </xdr:cNvPr>
        <xdr:cNvSpPr/>
      </xdr:nvSpPr>
      <xdr:spPr>
        <a:xfrm>
          <a:off x="4419600" y="1905000"/>
          <a:ext cx="1129227" cy="1095266"/>
        </a:xfrm>
        <a:prstGeom prst="rightArrowCallout">
          <a:avLst/>
        </a:prstGeom>
        <a:solidFill>
          <a:schemeClr val="bg2">
            <a:lumMod val="90000"/>
          </a:schemeClr>
        </a:solidFill>
        <a:ln>
          <a:solidFill>
            <a:schemeClr val="bg2">
              <a:lumMod val="9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s-MX" sz="900"/>
            <a:t>Insert the data of "FigureA2.xls" Rural</a:t>
          </a:r>
        </a:p>
        <a:p>
          <a:pPr algn="l"/>
          <a:endParaRPr lang="es-MX" sz="900"/>
        </a:p>
      </xdr:txBody>
    </xdr:sp>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Tema de Offic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5.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hyperlink" Target="https://www.knomad.org/data/migration/emigration" TargetMode="Externa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98F4D-7D56-E94C-86C5-365A68BBF7ED}">
  <sheetPr>
    <tabColor theme="7"/>
  </sheetPr>
  <dimension ref="A1"/>
  <sheetViews>
    <sheetView workbookViewId="0">
      <selection activeCell="J25" sqref="J25"/>
    </sheetView>
  </sheetViews>
  <sheetFormatPr defaultColWidth="11" defaultRowHeight="15.7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48123-AE56-004F-B11F-94CC09EBD5E9}">
  <dimension ref="A1"/>
  <sheetViews>
    <sheetView showGridLines="0" zoomScale="80" zoomScaleNormal="80" workbookViewId="0">
      <selection activeCell="J20" sqref="J20"/>
    </sheetView>
  </sheetViews>
  <sheetFormatPr defaultColWidth="11.5" defaultRowHeight="15" x14ac:dyDescent="0.25"/>
  <cols>
    <col min="1" max="16384" width="11.5" style="2"/>
  </cols>
  <sheetData>
    <row r="1" spans="1:1" x14ac:dyDescent="0.25">
      <c r="A1" s="1" t="s">
        <v>0</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7FDFD-DE33-B542-BB99-0FA4917425A7}">
  <dimension ref="B2:AJ58"/>
  <sheetViews>
    <sheetView zoomScale="117" zoomScaleNormal="29" workbookViewId="0">
      <selection activeCell="B8" sqref="B8"/>
    </sheetView>
  </sheetViews>
  <sheetFormatPr defaultColWidth="11.5" defaultRowHeight="15" outlineLevelCol="1" x14ac:dyDescent="0.25"/>
  <cols>
    <col min="1" max="3" width="11.5" style="2"/>
    <col min="4" max="4" width="15.375" style="2" customWidth="1"/>
    <col min="5" max="7" width="11.5" style="2"/>
    <col min="8" max="14" width="11.5" style="2" customWidth="1" outlineLevel="1"/>
    <col min="15" max="17" width="11.5" style="3" customWidth="1" outlineLevel="1"/>
    <col min="18" max="19" width="11.5" style="2" customWidth="1" outlineLevel="1"/>
    <col min="20" max="16384" width="11.5" style="2"/>
  </cols>
  <sheetData>
    <row r="2" spans="2:35" x14ac:dyDescent="0.25">
      <c r="V2" s="2" t="s">
        <v>1</v>
      </c>
    </row>
    <row r="3" spans="2:35" x14ac:dyDescent="0.25">
      <c r="N3" s="2" t="s">
        <v>2</v>
      </c>
      <c r="W3" s="2" t="s">
        <v>3</v>
      </c>
      <c r="Z3" s="2" t="s">
        <v>4</v>
      </c>
    </row>
    <row r="4" spans="2:35" ht="30" x14ac:dyDescent="0.25">
      <c r="C4" s="4" t="s">
        <v>5</v>
      </c>
      <c r="D4" s="5" t="s">
        <v>6</v>
      </c>
      <c r="E4" s="2" t="s">
        <v>7</v>
      </c>
      <c r="F4" s="2" t="s">
        <v>8</v>
      </c>
      <c r="H4" s="6"/>
      <c r="I4" s="7" t="s">
        <v>9</v>
      </c>
      <c r="J4" s="2" t="s">
        <v>10</v>
      </c>
      <c r="K4" s="2" t="s">
        <v>11</v>
      </c>
      <c r="L4" s="2" t="s">
        <v>12</v>
      </c>
      <c r="O4" s="3" t="s">
        <v>10</v>
      </c>
      <c r="P4" s="3" t="s">
        <v>11</v>
      </c>
      <c r="Q4" s="3" t="s">
        <v>12</v>
      </c>
      <c r="W4" s="2" t="s">
        <v>5</v>
      </c>
      <c r="X4" s="2" t="s">
        <v>7</v>
      </c>
      <c r="Y4" s="2" t="s">
        <v>6</v>
      </c>
      <c r="Z4" s="2" t="s">
        <v>13</v>
      </c>
      <c r="AA4" s="2" t="s">
        <v>7</v>
      </c>
      <c r="AB4" s="2" t="s">
        <v>6</v>
      </c>
      <c r="AF4" s="8"/>
    </row>
    <row r="5" spans="2:35" ht="15.75" x14ac:dyDescent="0.25">
      <c r="B5" s="9">
        <v>2000</v>
      </c>
      <c r="C5" s="207">
        <v>44.661963381206384</v>
      </c>
      <c r="D5" s="208">
        <v>19.252216831546313</v>
      </c>
      <c r="E5" s="3">
        <f t="shared" ref="E5:E28" si="0">C5-D5</f>
        <v>25.409746549660071</v>
      </c>
      <c r="H5" s="9">
        <v>2000</v>
      </c>
      <c r="I5" s="200">
        <v>5958482</v>
      </c>
      <c r="J5" s="2">
        <f>(C5/100)*I5</f>
        <v>2661175.0489157736</v>
      </c>
      <c r="K5" s="2">
        <f>J5-L5</f>
        <v>1514035.1744071164</v>
      </c>
      <c r="L5" s="2">
        <f>(D5/100)*I5</f>
        <v>1147139.8745086573</v>
      </c>
      <c r="N5" s="9">
        <v>2000</v>
      </c>
      <c r="O5" s="11">
        <f t="shared" ref="O5:Q28" si="1">J5/1000000</f>
        <v>2.6611750489157737</v>
      </c>
      <c r="P5" s="3">
        <f t="shared" si="1"/>
        <v>1.5140351744071163</v>
      </c>
      <c r="Q5" s="3">
        <f t="shared" si="1"/>
        <v>1.1471398745086572</v>
      </c>
      <c r="V5" s="2">
        <v>2000</v>
      </c>
      <c r="W5" s="3">
        <v>44.7</v>
      </c>
      <c r="X5" s="3">
        <f>W5-Y5</f>
        <v>25.500000000000004</v>
      </c>
      <c r="Y5" s="3">
        <v>19.2</v>
      </c>
      <c r="Z5" s="3">
        <v>2.6544239465310704</v>
      </c>
      <c r="AA5" s="3">
        <f>Z5-AB5</f>
        <v>1.5101942371186696</v>
      </c>
      <c r="AB5" s="3">
        <v>1.1442297094124008</v>
      </c>
    </row>
    <row r="6" spans="2:35" ht="15.75" x14ac:dyDescent="0.25">
      <c r="B6" s="9">
        <v>2001</v>
      </c>
      <c r="C6" s="209">
        <v>43.998107229611335</v>
      </c>
      <c r="D6" s="210">
        <v>19.059052942816184</v>
      </c>
      <c r="E6" s="3">
        <f t="shared" si="0"/>
        <v>24.939054286795152</v>
      </c>
      <c r="H6" s="9">
        <v>2001</v>
      </c>
      <c r="I6" s="200">
        <v>5988095</v>
      </c>
      <c r="J6" s="2">
        <f t="shared" ref="J6:J28" si="2">(C6/100)*I6</f>
        <v>2634648.4591109948</v>
      </c>
      <c r="K6" s="2">
        <f t="shared" ref="K6:K28" si="3">J6-L6</f>
        <v>1493374.262794866</v>
      </c>
      <c r="L6" s="2">
        <f t="shared" ref="L6:L28" si="4">(D6/100)*I6</f>
        <v>1141274.1963161288</v>
      </c>
      <c r="N6" s="9">
        <v>2001</v>
      </c>
      <c r="O6" s="11">
        <f t="shared" si="1"/>
        <v>2.6346484591109949</v>
      </c>
      <c r="P6" s="3">
        <f t="shared" si="1"/>
        <v>1.4933742627948661</v>
      </c>
      <c r="Q6" s="3">
        <f t="shared" si="1"/>
        <v>1.1412741963161288</v>
      </c>
      <c r="V6" s="2">
        <v>2001</v>
      </c>
      <c r="W6" s="3">
        <v>44.4</v>
      </c>
      <c r="X6" s="3">
        <f t="shared" ref="X6:X28" si="5">W6-Y6</f>
        <v>25</v>
      </c>
      <c r="Y6" s="3">
        <v>19.399999999999999</v>
      </c>
      <c r="Z6" s="3">
        <v>2.6258334383275419</v>
      </c>
      <c r="AA6" s="3">
        <f t="shared" ref="AA6:AA28" si="6">Z6-AB6</f>
        <v>1.4883777232685063</v>
      </c>
      <c r="AB6" s="3">
        <v>1.1374557150590356</v>
      </c>
    </row>
    <row r="7" spans="2:35" ht="15.75" x14ac:dyDescent="0.25">
      <c r="B7" s="9">
        <v>2002</v>
      </c>
      <c r="C7" s="209">
        <v>42.906554304009553</v>
      </c>
      <c r="D7" s="210">
        <v>19.079824918729383</v>
      </c>
      <c r="E7" s="3">
        <f t="shared" si="0"/>
        <v>23.826729385280171</v>
      </c>
      <c r="H7" s="9">
        <v>2002</v>
      </c>
      <c r="I7" s="200">
        <v>6011275</v>
      </c>
      <c r="J7" s="2">
        <f t="shared" si="2"/>
        <v>2579230.9722383502</v>
      </c>
      <c r="K7" s="2">
        <f t="shared" si="3"/>
        <v>1432290.2268550005</v>
      </c>
      <c r="L7" s="2">
        <f t="shared" si="4"/>
        <v>1146940.7453833497</v>
      </c>
      <c r="N7" s="9">
        <v>2002</v>
      </c>
      <c r="O7" s="11">
        <f t="shared" si="1"/>
        <v>2.5792309722383502</v>
      </c>
      <c r="P7" s="3">
        <f t="shared" si="1"/>
        <v>1.4322902268550004</v>
      </c>
      <c r="Q7" s="3">
        <f t="shared" si="1"/>
        <v>1.1469407453833498</v>
      </c>
      <c r="V7" s="2">
        <v>2002</v>
      </c>
      <c r="W7" s="3">
        <v>42.9</v>
      </c>
      <c r="X7" s="3">
        <f t="shared" si="5"/>
        <v>23.7</v>
      </c>
      <c r="Y7" s="3">
        <v>19.2</v>
      </c>
      <c r="Z7" s="3">
        <v>2.5686570809956701</v>
      </c>
      <c r="AA7" s="3">
        <f t="shared" si="6"/>
        <v>1.4264183676652922</v>
      </c>
      <c r="AB7" s="3">
        <v>1.142238713330378</v>
      </c>
    </row>
    <row r="8" spans="2:35" ht="15.75" x14ac:dyDescent="0.25">
      <c r="B8" s="9">
        <v>2003</v>
      </c>
      <c r="C8" s="209">
        <v>41.540033830345187</v>
      </c>
      <c r="D8" s="210">
        <v>17.093075624227104</v>
      </c>
      <c r="E8" s="3">
        <f t="shared" si="0"/>
        <v>24.446958206118083</v>
      </c>
      <c r="H8" s="9">
        <v>2003</v>
      </c>
      <c r="I8" s="200">
        <v>6026849</v>
      </c>
      <c r="J8" s="2">
        <f t="shared" si="2"/>
        <v>2503555.1135038207</v>
      </c>
      <c r="K8" s="2">
        <f t="shared" si="3"/>
        <v>1473381.2561758456</v>
      </c>
      <c r="L8" s="2">
        <f t="shared" si="4"/>
        <v>1030173.8573279751</v>
      </c>
      <c r="N8" s="9">
        <v>2003</v>
      </c>
      <c r="O8" s="11">
        <f t="shared" si="1"/>
        <v>2.5035551135038205</v>
      </c>
      <c r="P8" s="3">
        <f t="shared" si="1"/>
        <v>1.4733812561758457</v>
      </c>
      <c r="Q8" s="3">
        <f t="shared" si="1"/>
        <v>1.0301738573279751</v>
      </c>
      <c r="V8" s="2">
        <v>2003</v>
      </c>
      <c r="W8" s="3">
        <v>41.9</v>
      </c>
      <c r="X8" s="3">
        <f t="shared" si="5"/>
        <v>24.799999999999997</v>
      </c>
      <c r="Y8" s="3">
        <v>17.100000000000001</v>
      </c>
      <c r="Z8" s="3">
        <v>2.4918200539467481</v>
      </c>
      <c r="AA8" s="3">
        <f t="shared" si="6"/>
        <v>1.4664749904826173</v>
      </c>
      <c r="AB8" s="3">
        <v>1.0253450634641308</v>
      </c>
      <c r="AE8" s="3"/>
      <c r="AF8" s="3"/>
      <c r="AG8" s="3"/>
      <c r="AH8" s="3"/>
      <c r="AI8" s="3"/>
    </row>
    <row r="9" spans="2:35" ht="15.75" x14ac:dyDescent="0.25">
      <c r="B9" s="9">
        <v>2004</v>
      </c>
      <c r="C9" s="209">
        <v>40.739206480714351</v>
      </c>
      <c r="D9" s="210">
        <v>15.147616041117773</v>
      </c>
      <c r="E9" s="3">
        <f t="shared" si="0"/>
        <v>25.59159043959658</v>
      </c>
      <c r="H9" s="9">
        <v>2004</v>
      </c>
      <c r="I9" s="200">
        <v>6035655</v>
      </c>
      <c r="J9" s="2">
        <f t="shared" si="2"/>
        <v>2458877.95291356</v>
      </c>
      <c r="K9" s="2">
        <f t="shared" si="3"/>
        <v>1544620.1079470329</v>
      </c>
      <c r="L9" s="2">
        <f t="shared" si="4"/>
        <v>914257.84496652696</v>
      </c>
      <c r="N9" s="9">
        <v>2004</v>
      </c>
      <c r="O9" s="11">
        <f t="shared" si="1"/>
        <v>2.4588779529135598</v>
      </c>
      <c r="P9" s="3">
        <f t="shared" si="1"/>
        <v>1.544620107947033</v>
      </c>
      <c r="Q9" s="3">
        <f t="shared" si="1"/>
        <v>0.91425784496652696</v>
      </c>
      <c r="V9" s="2">
        <v>2004</v>
      </c>
      <c r="W9" s="3">
        <v>41</v>
      </c>
      <c r="X9" s="3">
        <f t="shared" si="5"/>
        <v>25.8</v>
      </c>
      <c r="Y9" s="3">
        <v>15.2</v>
      </c>
      <c r="Z9" s="3">
        <v>2.4462553171775752</v>
      </c>
      <c r="AA9" s="3">
        <f t="shared" si="6"/>
        <v>1.5366908095652283</v>
      </c>
      <c r="AB9" s="3">
        <v>0.90956450761234697</v>
      </c>
      <c r="AE9" s="3"/>
      <c r="AF9" s="3"/>
      <c r="AG9" s="3"/>
      <c r="AH9" s="3"/>
      <c r="AI9" s="3"/>
    </row>
    <row r="10" spans="2:35" ht="15.75" x14ac:dyDescent="0.25">
      <c r="B10" s="9">
        <v>2005</v>
      </c>
      <c r="C10" s="209">
        <v>42.266698523327236</v>
      </c>
      <c r="D10" s="210">
        <v>15.657568093611962</v>
      </c>
      <c r="E10" s="3">
        <f t="shared" si="0"/>
        <v>26.609130429715272</v>
      </c>
      <c r="H10" s="9">
        <v>2005</v>
      </c>
      <c r="I10" s="200">
        <v>6037817</v>
      </c>
      <c r="J10" s="2">
        <f t="shared" si="2"/>
        <v>2551985.9087802009</v>
      </c>
      <c r="K10" s="2">
        <f t="shared" si="3"/>
        <v>1606610.6006375221</v>
      </c>
      <c r="L10" s="2">
        <f t="shared" si="4"/>
        <v>945375.30814267893</v>
      </c>
      <c r="N10" s="9">
        <v>2005</v>
      </c>
      <c r="O10" s="11">
        <f t="shared" si="1"/>
        <v>2.551985908780201</v>
      </c>
      <c r="P10" s="3">
        <f t="shared" si="1"/>
        <v>1.606610600637522</v>
      </c>
      <c r="Q10" s="3">
        <f t="shared" si="1"/>
        <v>0.94537530814267889</v>
      </c>
      <c r="V10" s="2">
        <v>2005</v>
      </c>
      <c r="W10" s="3">
        <v>42.080025386520518</v>
      </c>
      <c r="X10" s="3">
        <f t="shared" si="5"/>
        <v>26.158859127123499</v>
      </c>
      <c r="Y10" s="3">
        <v>15.921166259397021</v>
      </c>
      <c r="Z10" s="3">
        <v>2.524071968336616</v>
      </c>
      <c r="AA10" s="3">
        <f t="shared" si="6"/>
        <v>1.5837445035716367</v>
      </c>
      <c r="AB10" s="3">
        <v>0.94032746476497941</v>
      </c>
    </row>
    <row r="11" spans="2:35" ht="15.75" x14ac:dyDescent="0.25">
      <c r="B11" s="9">
        <v>2006</v>
      </c>
      <c r="C11" s="209">
        <v>38.859893709119646</v>
      </c>
      <c r="D11" s="210">
        <v>12.623979643220565</v>
      </c>
      <c r="E11" s="3">
        <f t="shared" si="0"/>
        <v>26.235914065899081</v>
      </c>
      <c r="H11" s="9">
        <v>2006</v>
      </c>
      <c r="I11" s="200">
        <v>6034436</v>
      </c>
      <c r="J11" s="2">
        <f t="shared" si="2"/>
        <v>2344975.4155448512</v>
      </c>
      <c r="K11" s="2">
        <f t="shared" si="3"/>
        <v>1583189.4433216779</v>
      </c>
      <c r="L11" s="2">
        <f t="shared" si="4"/>
        <v>761785.97222317336</v>
      </c>
      <c r="N11" s="9">
        <v>2006</v>
      </c>
      <c r="O11" s="11">
        <f t="shared" si="1"/>
        <v>2.3449754155448512</v>
      </c>
      <c r="P11" s="3">
        <f t="shared" si="1"/>
        <v>1.5831894433216778</v>
      </c>
      <c r="Q11" s="3">
        <f t="shared" si="1"/>
        <v>0.76178597222317335</v>
      </c>
      <c r="V11" s="2">
        <v>2006</v>
      </c>
      <c r="W11" s="3">
        <v>38.066677752733511</v>
      </c>
      <c r="X11" s="3">
        <f t="shared" si="5"/>
        <v>25.532649838895303</v>
      </c>
      <c r="Y11" s="3">
        <v>12.53402791383821</v>
      </c>
      <c r="Z11" s="3">
        <v>2.3324947834822933</v>
      </c>
      <c r="AA11" s="3">
        <f t="shared" si="6"/>
        <v>1.574763254801133</v>
      </c>
      <c r="AB11" s="3">
        <v>0.75773152868116023</v>
      </c>
    </row>
    <row r="12" spans="2:35" ht="15.75" x14ac:dyDescent="0.25">
      <c r="B12" s="9">
        <v>2007</v>
      </c>
      <c r="C12" s="209">
        <v>39.98050334445977</v>
      </c>
      <c r="D12" s="210">
        <v>12.956659108811358</v>
      </c>
      <c r="E12" s="3">
        <f t="shared" si="0"/>
        <v>27.023844235648411</v>
      </c>
      <c r="H12" s="9">
        <v>2007</v>
      </c>
      <c r="I12" s="200">
        <v>6044131</v>
      </c>
      <c r="J12" s="2">
        <f t="shared" si="2"/>
        <v>2416473.9965985301</v>
      </c>
      <c r="K12" s="2">
        <f t="shared" si="3"/>
        <v>1633356.5468385392</v>
      </c>
      <c r="L12" s="2">
        <f t="shared" si="4"/>
        <v>783117.44975999102</v>
      </c>
      <c r="N12" s="9">
        <v>2007</v>
      </c>
      <c r="O12" s="11">
        <f t="shared" si="1"/>
        <v>2.4164739965985302</v>
      </c>
      <c r="P12" s="3">
        <f t="shared" si="1"/>
        <v>1.6333565468385391</v>
      </c>
      <c r="Q12" s="3">
        <f t="shared" si="1"/>
        <v>0.78311744975999098</v>
      </c>
      <c r="V12" s="2">
        <v>2007</v>
      </c>
      <c r="W12" s="3">
        <v>40.084775633931898</v>
      </c>
      <c r="X12" s="3">
        <f t="shared" si="5"/>
        <v>27.305279172671135</v>
      </c>
      <c r="Y12" s="3">
        <v>12.779496461260765</v>
      </c>
      <c r="Z12" s="3">
        <v>2.402757885316146</v>
      </c>
      <c r="AA12" s="3">
        <f t="shared" si="6"/>
        <v>1.6240854765966148</v>
      </c>
      <c r="AB12" s="3">
        <v>0.77867240871953114</v>
      </c>
    </row>
    <row r="13" spans="2:35" ht="15.75" x14ac:dyDescent="0.25">
      <c r="B13" s="9">
        <v>2008</v>
      </c>
      <c r="C13" s="209">
        <v>46.370034167900791</v>
      </c>
      <c r="D13" s="210">
        <v>15.375947359317315</v>
      </c>
      <c r="E13" s="3">
        <f t="shared" si="0"/>
        <v>30.994086808583475</v>
      </c>
      <c r="H13" s="9">
        <v>2008</v>
      </c>
      <c r="I13" s="200">
        <v>6068099</v>
      </c>
      <c r="J13" s="2">
        <f t="shared" si="2"/>
        <v>2813779.5796420462</v>
      </c>
      <c r="K13" s="2">
        <f t="shared" si="3"/>
        <v>1880751.8716907857</v>
      </c>
      <c r="L13" s="2">
        <f t="shared" si="4"/>
        <v>933027.7079512605</v>
      </c>
      <c r="N13" s="9">
        <v>2008</v>
      </c>
      <c r="O13" s="11">
        <f t="shared" si="1"/>
        <v>2.8137795796420462</v>
      </c>
      <c r="P13" s="3">
        <f t="shared" si="1"/>
        <v>1.8807518716907858</v>
      </c>
      <c r="Q13" s="3">
        <f t="shared" si="1"/>
        <v>0.93302770795126044</v>
      </c>
      <c r="V13" s="2">
        <v>2008</v>
      </c>
      <c r="W13" s="3">
        <v>46.370034167900791</v>
      </c>
      <c r="X13" s="3">
        <f t="shared" si="5"/>
        <v>30.994086808583475</v>
      </c>
      <c r="Y13" s="3">
        <v>15.375947359317315</v>
      </c>
      <c r="Z13" s="3">
        <v>2.7957870789842172</v>
      </c>
      <c r="AA13" s="3">
        <f t="shared" si="6"/>
        <v>1.8687255461273189</v>
      </c>
      <c r="AB13" s="3">
        <v>0.92706153285689818</v>
      </c>
    </row>
    <row r="14" spans="2:35" ht="15.75" x14ac:dyDescent="0.25">
      <c r="B14" s="9">
        <v>2009</v>
      </c>
      <c r="C14" s="209">
        <v>43.466874157549249</v>
      </c>
      <c r="D14" s="210">
        <v>14.836205056354682</v>
      </c>
      <c r="E14" s="3">
        <f t="shared" si="0"/>
        <v>28.630669101194567</v>
      </c>
      <c r="H14" s="9">
        <v>2009</v>
      </c>
      <c r="I14" s="200">
        <v>6091188</v>
      </c>
      <c r="J14" s="2">
        <f t="shared" si="2"/>
        <v>2647649.0226597409</v>
      </c>
      <c r="K14" s="2">
        <f t="shared" si="3"/>
        <v>1743947.8806116711</v>
      </c>
      <c r="L14" s="2">
        <f t="shared" si="4"/>
        <v>903701.14204806963</v>
      </c>
      <c r="N14" s="9">
        <v>2009</v>
      </c>
      <c r="O14" s="11">
        <f t="shared" si="1"/>
        <v>2.6476490226597407</v>
      </c>
      <c r="P14" s="3">
        <f>ROUNDUP((K14/1000000),1)</f>
        <v>1.8</v>
      </c>
      <c r="Q14" s="3">
        <f t="shared" si="1"/>
        <v>0.90370114204806962</v>
      </c>
      <c r="V14" s="2">
        <v>2009</v>
      </c>
      <c r="W14" s="3">
        <v>43.466874157549249</v>
      </c>
      <c r="X14" s="3">
        <f t="shared" si="5"/>
        <v>28.630669101194567</v>
      </c>
      <c r="Y14" s="3">
        <v>14.836205056354682</v>
      </c>
      <c r="Z14" s="3">
        <v>2.6289978216274781</v>
      </c>
      <c r="AA14" s="3">
        <f>ROUNDUP((Z14-AB14),1)</f>
        <v>1.8</v>
      </c>
      <c r="AB14" s="3">
        <v>0.89733507482043839</v>
      </c>
    </row>
    <row r="15" spans="2:35" ht="15.75" x14ac:dyDescent="0.25">
      <c r="B15" s="9">
        <v>2010</v>
      </c>
      <c r="C15" s="209">
        <v>42.481134952328794</v>
      </c>
      <c r="D15" s="210">
        <v>14.095565652145424</v>
      </c>
      <c r="E15" s="3">
        <f t="shared" si="0"/>
        <v>28.38556930018337</v>
      </c>
      <c r="H15" s="9">
        <v>2010</v>
      </c>
      <c r="I15" s="200">
        <v>6114034</v>
      </c>
      <c r="J15" s="2">
        <f t="shared" si="2"/>
        <v>2597311.0345712663</v>
      </c>
      <c r="K15" s="2">
        <f t="shared" si="3"/>
        <v>1735503.3581067733</v>
      </c>
      <c r="L15" s="2">
        <f t="shared" si="4"/>
        <v>861807.67646449304</v>
      </c>
      <c r="N15" s="9">
        <v>2010</v>
      </c>
      <c r="O15" s="11">
        <f t="shared" si="1"/>
        <v>2.5973110345712662</v>
      </c>
      <c r="P15" s="3">
        <f t="shared" si="1"/>
        <v>1.7355033581067734</v>
      </c>
      <c r="Q15" s="3">
        <f t="shared" si="1"/>
        <v>0.86180767646449308</v>
      </c>
      <c r="V15" s="2">
        <v>2010</v>
      </c>
      <c r="W15" s="3">
        <v>42.477284694984299</v>
      </c>
      <c r="X15" s="3">
        <f t="shared" si="5"/>
        <v>28.381719042838899</v>
      </c>
      <c r="Y15" s="3">
        <v>14.0955656521454</v>
      </c>
      <c r="Z15" s="3">
        <v>2.5778610469333421</v>
      </c>
      <c r="AA15" s="3">
        <f t="shared" si="6"/>
        <v>1.7225070252026837</v>
      </c>
      <c r="AB15" s="3">
        <v>0.85535402173065822</v>
      </c>
    </row>
    <row r="16" spans="2:35" ht="15.75" x14ac:dyDescent="0.25">
      <c r="B16" s="9">
        <v>2011</v>
      </c>
      <c r="C16" s="209">
        <v>47.514922598825507</v>
      </c>
      <c r="D16" s="210">
        <v>15.474666585126808</v>
      </c>
      <c r="E16" s="3">
        <f t="shared" si="0"/>
        <v>32.040256013698695</v>
      </c>
      <c r="H16" s="9">
        <v>2011</v>
      </c>
      <c r="I16" s="200">
        <v>6137349</v>
      </c>
      <c r="J16" s="2">
        <f t="shared" si="2"/>
        <v>2916156.626969791</v>
      </c>
      <c r="K16" s="2">
        <f t="shared" si="3"/>
        <v>1966422.3320541768</v>
      </c>
      <c r="L16" s="2">
        <f t="shared" si="4"/>
        <v>949734.2949156143</v>
      </c>
      <c r="N16" s="9">
        <v>2011</v>
      </c>
      <c r="O16" s="11">
        <f t="shared" si="1"/>
        <v>2.9161566269697912</v>
      </c>
      <c r="P16" s="3">
        <f t="shared" si="1"/>
        <v>1.9664223320541769</v>
      </c>
      <c r="Q16" s="3">
        <f t="shared" si="1"/>
        <v>0.94973429491561434</v>
      </c>
      <c r="V16" s="2">
        <v>2011</v>
      </c>
      <c r="W16" s="3">
        <v>47.505250469524697</v>
      </c>
      <c r="X16" s="3">
        <f t="shared" si="5"/>
        <v>32.030583884397899</v>
      </c>
      <c r="Y16" s="3">
        <v>15.474666585126801</v>
      </c>
      <c r="Z16" s="3">
        <v>2.8937191302201737</v>
      </c>
      <c r="AA16" s="3">
        <f t="shared" si="6"/>
        <v>1.9512922823593879</v>
      </c>
      <c r="AB16" s="3">
        <v>0.94242684786078579</v>
      </c>
    </row>
    <row r="17" spans="2:31" ht="15.75" x14ac:dyDescent="0.25">
      <c r="B17" s="9">
        <v>2012</v>
      </c>
      <c r="C17" s="209">
        <v>40.681827710216027</v>
      </c>
      <c r="D17" s="210">
        <v>11.334458372844665</v>
      </c>
      <c r="E17" s="3">
        <f t="shared" si="0"/>
        <v>29.347369337371362</v>
      </c>
      <c r="H17" s="9">
        <v>2012</v>
      </c>
      <c r="I17" s="200">
        <v>6161289</v>
      </c>
      <c r="J17" s="2">
        <f t="shared" si="2"/>
        <v>2506524.9757084921</v>
      </c>
      <c r="K17" s="2">
        <f t="shared" si="3"/>
        <v>1808176.2387728347</v>
      </c>
      <c r="L17" s="2">
        <f t="shared" si="4"/>
        <v>698348.73693565733</v>
      </c>
      <c r="N17" s="9">
        <v>2012</v>
      </c>
      <c r="O17" s="11">
        <f t="shared" si="1"/>
        <v>2.506524975708492</v>
      </c>
      <c r="P17" s="3">
        <f t="shared" si="1"/>
        <v>1.8081762387728346</v>
      </c>
      <c r="Q17" s="3">
        <f t="shared" si="1"/>
        <v>0.69834873693565735</v>
      </c>
      <c r="V17" s="2">
        <v>2012</v>
      </c>
      <c r="W17" s="3">
        <v>40.680339534492198</v>
      </c>
      <c r="X17" s="3">
        <f t="shared" si="5"/>
        <v>29.345881161647597</v>
      </c>
      <c r="Y17" s="3">
        <v>11.334458372844599</v>
      </c>
      <c r="Z17" s="3">
        <v>2.4872767757456806</v>
      </c>
      <c r="AA17" s="3">
        <f t="shared" si="6"/>
        <v>1.794290824444551</v>
      </c>
      <c r="AB17" s="3">
        <v>0.69298595130112961</v>
      </c>
    </row>
    <row r="18" spans="2:31" ht="15.75" x14ac:dyDescent="0.25">
      <c r="B18" s="9">
        <v>2013</v>
      </c>
      <c r="C18" s="209">
        <v>34.779474184553656</v>
      </c>
      <c r="D18" s="210">
        <v>9.1192162049592884</v>
      </c>
      <c r="E18" s="3">
        <f t="shared" si="0"/>
        <v>25.66025797959437</v>
      </c>
      <c r="H18" s="9">
        <v>2013</v>
      </c>
      <c r="I18" s="200">
        <v>6185642</v>
      </c>
      <c r="J18" s="2">
        <f t="shared" si="2"/>
        <v>2151333.7625389085</v>
      </c>
      <c r="K18" s="2">
        <f t="shared" si="3"/>
        <v>1587251.6948941406</v>
      </c>
      <c r="L18" s="2">
        <f t="shared" si="4"/>
        <v>564082.06764476781</v>
      </c>
      <c r="N18" s="9">
        <v>2013</v>
      </c>
      <c r="O18" s="11">
        <f t="shared" si="1"/>
        <v>2.1513337625389086</v>
      </c>
      <c r="P18" s="3">
        <f t="shared" si="1"/>
        <v>1.5872516948941406</v>
      </c>
      <c r="Q18" s="3">
        <f t="shared" si="1"/>
        <v>0.56408206764476776</v>
      </c>
      <c r="V18" s="2">
        <v>2013</v>
      </c>
      <c r="W18" s="3">
        <v>34.767392320385603</v>
      </c>
      <c r="X18" s="3">
        <f t="shared" si="5"/>
        <v>25.648176115426324</v>
      </c>
      <c r="Y18" s="3">
        <v>9.1192162049592795</v>
      </c>
      <c r="Z18" s="3">
        <v>2.1350559252363119</v>
      </c>
      <c r="AA18" s="3">
        <f t="shared" si="6"/>
        <v>1.5752419243519511</v>
      </c>
      <c r="AB18" s="3">
        <v>0.55981400088436073</v>
      </c>
    </row>
    <row r="19" spans="2:31" ht="15.75" x14ac:dyDescent="0.25">
      <c r="B19" s="9">
        <v>2014</v>
      </c>
      <c r="C19" s="209">
        <v>37.179514216778635</v>
      </c>
      <c r="D19" s="210">
        <v>9.322766919501392</v>
      </c>
      <c r="E19" s="3">
        <f t="shared" si="0"/>
        <v>27.856747297277245</v>
      </c>
      <c r="H19" s="9">
        <v>2014</v>
      </c>
      <c r="I19" s="200">
        <v>6209526</v>
      </c>
      <c r="J19" s="2">
        <f t="shared" si="2"/>
        <v>2308671.6019645659</v>
      </c>
      <c r="K19" s="2">
        <f t="shared" si="3"/>
        <v>1729771.9661787278</v>
      </c>
      <c r="L19" s="2">
        <f t="shared" si="4"/>
        <v>578899.63578583801</v>
      </c>
      <c r="N19" s="9">
        <v>2014</v>
      </c>
      <c r="O19" s="11">
        <f t="shared" si="1"/>
        <v>2.3086716019645661</v>
      </c>
      <c r="P19" s="3">
        <f t="shared" si="1"/>
        <v>1.7297719661787279</v>
      </c>
      <c r="Q19" s="3">
        <f t="shared" si="1"/>
        <v>0.57889963578583803</v>
      </c>
      <c r="V19" s="2">
        <v>2014</v>
      </c>
      <c r="W19" s="3">
        <v>37.1795142167786</v>
      </c>
      <c r="X19" s="3">
        <f t="shared" si="5"/>
        <v>27.856747297277209</v>
      </c>
      <c r="Y19" s="3">
        <v>9.3227669195013902</v>
      </c>
      <c r="Z19" s="3">
        <v>2.2913567303986699</v>
      </c>
      <c r="AA19" s="3">
        <f t="shared" si="6"/>
        <v>1.7167988003949128</v>
      </c>
      <c r="AB19" s="3">
        <v>0.57455793000375699</v>
      </c>
    </row>
    <row r="20" spans="2:31" ht="15.75" x14ac:dyDescent="0.25">
      <c r="B20" s="9">
        <v>2015</v>
      </c>
      <c r="C20" s="209">
        <v>40.619073544511679</v>
      </c>
      <c r="D20" s="210">
        <v>10.033389004894959</v>
      </c>
      <c r="E20" s="3">
        <f t="shared" si="0"/>
        <v>30.585684539616722</v>
      </c>
      <c r="H20" s="9">
        <v>2015</v>
      </c>
      <c r="I20" s="200">
        <v>6231066</v>
      </c>
      <c r="J20" s="2">
        <f t="shared" si="2"/>
        <v>2531001.2811470623</v>
      </c>
      <c r="K20" s="2">
        <f t="shared" si="3"/>
        <v>1905814.1902153143</v>
      </c>
      <c r="L20" s="2">
        <f t="shared" si="4"/>
        <v>625187.09093174816</v>
      </c>
      <c r="N20" s="9">
        <v>2015</v>
      </c>
      <c r="O20" s="11">
        <f t="shared" si="1"/>
        <v>2.5310012811470624</v>
      </c>
      <c r="P20" s="3">
        <f t="shared" si="1"/>
        <v>1.9058141902153143</v>
      </c>
      <c r="Q20" s="3">
        <f t="shared" si="1"/>
        <v>0.62518709093174818</v>
      </c>
      <c r="V20" s="2">
        <v>2015</v>
      </c>
      <c r="W20" s="3">
        <v>40.6190735445116</v>
      </c>
      <c r="X20" s="3">
        <f t="shared" si="5"/>
        <v>30.5856845396167</v>
      </c>
      <c r="Y20" s="3">
        <v>10.0333890048949</v>
      </c>
      <c r="Z20" s="3">
        <v>2.5117519021943178</v>
      </c>
      <c r="AA20" s="3">
        <f t="shared" si="6"/>
        <v>1.8913196343119894</v>
      </c>
      <c r="AB20" s="3">
        <v>0.62043226788232841</v>
      </c>
    </row>
    <row r="21" spans="2:31" ht="15.75" x14ac:dyDescent="0.25">
      <c r="B21" s="9">
        <v>2016</v>
      </c>
      <c r="C21" s="209">
        <v>38.23392824042736</v>
      </c>
      <c r="D21" s="210">
        <v>9.8898276850965878</v>
      </c>
      <c r="E21" s="3">
        <f t="shared" si="0"/>
        <v>28.344100555330773</v>
      </c>
      <c r="H21" s="9">
        <v>2016</v>
      </c>
      <c r="I21" s="200">
        <v>6250510</v>
      </c>
      <c r="J21" s="2">
        <f t="shared" si="2"/>
        <v>2389815.5080607361</v>
      </c>
      <c r="K21" s="2">
        <f t="shared" si="3"/>
        <v>1771650.8396210056</v>
      </c>
      <c r="L21" s="2">
        <f t="shared" si="4"/>
        <v>618164.66843973065</v>
      </c>
      <c r="N21" s="9">
        <v>2016</v>
      </c>
      <c r="O21" s="11">
        <f t="shared" si="1"/>
        <v>2.3898155080607362</v>
      </c>
      <c r="P21" s="3">
        <f t="shared" si="1"/>
        <v>1.7716508396210056</v>
      </c>
      <c r="Q21" s="3">
        <f t="shared" si="1"/>
        <v>0.61816466843973061</v>
      </c>
      <c r="V21" s="2">
        <v>2016</v>
      </c>
      <c r="W21" s="3">
        <v>38.237000000000002</v>
      </c>
      <c r="X21" s="3">
        <f t="shared" si="5"/>
        <v>28.347000000000001</v>
      </c>
      <c r="Y21" s="3">
        <v>9.89</v>
      </c>
      <c r="Z21" s="3">
        <v>2.3708094223324201</v>
      </c>
      <c r="AA21" s="3">
        <f t="shared" si="6"/>
        <v>1.7575609872349509</v>
      </c>
      <c r="AB21" s="3">
        <v>0.61324843509746929</v>
      </c>
    </row>
    <row r="22" spans="2:31" ht="15.75" x14ac:dyDescent="0.25">
      <c r="B22" s="9">
        <v>2017</v>
      </c>
      <c r="C22" s="209">
        <v>33.696265189475319</v>
      </c>
      <c r="D22" s="210">
        <v>7.5380667470897276</v>
      </c>
      <c r="E22" s="3">
        <f t="shared" si="0"/>
        <v>26.15819844238559</v>
      </c>
      <c r="H22" s="9">
        <v>2017</v>
      </c>
      <c r="I22" s="200">
        <v>6266654</v>
      </c>
      <c r="J22" s="2">
        <f t="shared" si="2"/>
        <v>2111628.3503468628</v>
      </c>
      <c r="K22" s="2">
        <f t="shared" si="3"/>
        <v>1639243.7890176945</v>
      </c>
      <c r="L22" s="2">
        <f t="shared" si="4"/>
        <v>472384.56132916833</v>
      </c>
      <c r="N22" s="9">
        <v>2017</v>
      </c>
      <c r="O22" s="11">
        <f t="shared" si="1"/>
        <v>2.1116283503468627</v>
      </c>
      <c r="P22" s="3">
        <f t="shared" si="1"/>
        <v>1.6392437890176945</v>
      </c>
      <c r="Q22" s="3">
        <f t="shared" si="1"/>
        <v>0.47238456132916834</v>
      </c>
      <c r="V22" s="2">
        <v>2017</v>
      </c>
      <c r="W22" s="3">
        <v>33.695999999999998</v>
      </c>
      <c r="X22" s="3">
        <f t="shared" si="5"/>
        <v>26.157999999999998</v>
      </c>
      <c r="Y22" s="3">
        <v>7.5380000000000003</v>
      </c>
      <c r="Z22" s="3">
        <v>2.0937285573155617</v>
      </c>
      <c r="AA22" s="3">
        <f t="shared" si="6"/>
        <v>1.6253482924231148</v>
      </c>
      <c r="AB22" s="3">
        <v>0.46838026489244677</v>
      </c>
    </row>
    <row r="23" spans="2:31" ht="15.75" x14ac:dyDescent="0.25">
      <c r="B23" s="9">
        <v>2018</v>
      </c>
      <c r="C23" s="209">
        <v>30.886255682308288</v>
      </c>
      <c r="D23" s="210">
        <v>7.3267811440624069</v>
      </c>
      <c r="E23" s="3">
        <f t="shared" si="0"/>
        <v>23.55947453824588</v>
      </c>
      <c r="H23" s="9">
        <v>2018</v>
      </c>
      <c r="I23" s="200">
        <v>6276342</v>
      </c>
      <c r="J23" s="2">
        <f t="shared" si="2"/>
        <v>1938527.0376161018</v>
      </c>
      <c r="K23" s="2">
        <f t="shared" si="3"/>
        <v>1478673.1954232324</v>
      </c>
      <c r="L23" s="2">
        <f t="shared" si="4"/>
        <v>459853.84219286934</v>
      </c>
      <c r="N23" s="9">
        <v>2018</v>
      </c>
      <c r="O23" s="11">
        <f t="shared" si="1"/>
        <v>1.9385270376161019</v>
      </c>
      <c r="P23" s="3">
        <f t="shared" si="1"/>
        <v>1.4786731954232324</v>
      </c>
      <c r="Q23" s="3">
        <f t="shared" si="1"/>
        <v>0.45985384219286934</v>
      </c>
      <c r="V23" s="2">
        <v>2018</v>
      </c>
      <c r="W23" s="3">
        <v>30.9</v>
      </c>
      <c r="X23" s="3">
        <f t="shared" si="5"/>
        <v>23.57321885593759</v>
      </c>
      <c r="Y23" s="3">
        <v>7.3267811440624069</v>
      </c>
      <c r="Z23" s="3">
        <v>1.9210654929661086</v>
      </c>
      <c r="AA23" s="3">
        <f t="shared" si="6"/>
        <v>1.4653538464930351</v>
      </c>
      <c r="AB23" s="3">
        <v>0.45571164647307361</v>
      </c>
    </row>
    <row r="24" spans="2:31" ht="15.75" x14ac:dyDescent="0.25">
      <c r="B24" s="9">
        <v>2019</v>
      </c>
      <c r="C24" s="209">
        <v>26.801814533118662</v>
      </c>
      <c r="D24" s="210">
        <v>5.4937130439516428</v>
      </c>
      <c r="E24" s="3">
        <f t="shared" si="0"/>
        <v>21.308101489167019</v>
      </c>
      <c r="H24" s="9">
        <v>2019</v>
      </c>
      <c r="I24" s="200">
        <v>6280217</v>
      </c>
      <c r="J24" s="2">
        <f t="shared" si="2"/>
        <v>1683212.1126173888</v>
      </c>
      <c r="K24" s="2">
        <f t="shared" si="3"/>
        <v>1338195.0120999203</v>
      </c>
      <c r="L24" s="2">
        <f t="shared" si="4"/>
        <v>345017.10051746859</v>
      </c>
      <c r="N24" s="9">
        <v>2019</v>
      </c>
      <c r="O24" s="11">
        <f t="shared" si="1"/>
        <v>1.6832121126173889</v>
      </c>
      <c r="P24" s="3">
        <f t="shared" si="1"/>
        <v>1.3381950120999202</v>
      </c>
      <c r="Q24" s="3">
        <f t="shared" si="1"/>
        <v>0.34501710051746859</v>
      </c>
      <c r="V24" s="2">
        <v>2019</v>
      </c>
      <c r="W24" s="3">
        <v>26.8</v>
      </c>
      <c r="X24" s="3">
        <f t="shared" si="5"/>
        <v>21.310000000000002</v>
      </c>
      <c r="Y24" s="3">
        <v>5.4899999999999993</v>
      </c>
      <c r="Z24" s="3">
        <v>1.6676941300208585</v>
      </c>
      <c r="AA24" s="3">
        <f t="shared" si="6"/>
        <v>1.3258578344187075</v>
      </c>
      <c r="AB24" s="3">
        <v>0.34183629560215101</v>
      </c>
      <c r="AE24" s="3"/>
    </row>
    <row r="25" spans="2:31" ht="15.75" x14ac:dyDescent="0.25">
      <c r="B25" s="9">
        <v>2020</v>
      </c>
      <c r="C25" s="209">
        <v>28.739935997914266</v>
      </c>
      <c r="D25" s="210">
        <v>8.7026605098777985</v>
      </c>
      <c r="E25" s="3">
        <f t="shared" si="0"/>
        <v>20.037275488036467</v>
      </c>
      <c r="H25" s="9">
        <v>2020</v>
      </c>
      <c r="I25" s="200">
        <v>6292731</v>
      </c>
      <c r="J25" s="2">
        <f t="shared" si="2"/>
        <v>1808526.8619209104</v>
      </c>
      <c r="K25" s="2">
        <f t="shared" si="3"/>
        <v>1260891.8461910721</v>
      </c>
      <c r="L25" s="2">
        <f t="shared" si="4"/>
        <v>547635.01572983828</v>
      </c>
      <c r="N25" s="9">
        <v>2020</v>
      </c>
      <c r="O25" s="11">
        <f t="shared" si="1"/>
        <v>1.8085268619209105</v>
      </c>
      <c r="P25" s="3">
        <f t="shared" si="1"/>
        <v>1.2608918461910721</v>
      </c>
      <c r="Q25" s="3">
        <f t="shared" si="1"/>
        <v>0.5476350157298383</v>
      </c>
      <c r="V25" s="2">
        <v>2020</v>
      </c>
      <c r="W25" s="3">
        <v>28.74</v>
      </c>
      <c r="X25" s="3">
        <f t="shared" si="5"/>
        <v>20.04</v>
      </c>
      <c r="Y25" s="3">
        <v>8.6999999999999993</v>
      </c>
      <c r="Z25" s="3">
        <v>1.7918410298792415</v>
      </c>
      <c r="AA25" s="3">
        <f t="shared" si="6"/>
        <v>1.2492586047882281</v>
      </c>
      <c r="AB25" s="3">
        <v>0.5425824250910134</v>
      </c>
    </row>
    <row r="26" spans="2:31" ht="15.75" x14ac:dyDescent="0.25">
      <c r="B26" s="9">
        <v>2021</v>
      </c>
      <c r="C26" s="209">
        <v>27.796765189916538</v>
      </c>
      <c r="D26" s="210">
        <v>8.4232027809774745</v>
      </c>
      <c r="E26" s="3">
        <f t="shared" si="0"/>
        <v>19.373562408939065</v>
      </c>
      <c r="H26" s="9">
        <v>2021</v>
      </c>
      <c r="I26" s="200">
        <v>6314167</v>
      </c>
      <c r="J26" s="2">
        <f t="shared" si="2"/>
        <v>1755134.1746891974</v>
      </c>
      <c r="K26" s="2">
        <f t="shared" si="3"/>
        <v>1223279.0843496355</v>
      </c>
      <c r="L26" s="2">
        <f t="shared" si="4"/>
        <v>531855.09033956204</v>
      </c>
      <c r="N26" s="9">
        <v>2021</v>
      </c>
      <c r="O26" s="11">
        <f t="shared" si="1"/>
        <v>1.7551341746891975</v>
      </c>
      <c r="P26" s="3">
        <f t="shared" si="1"/>
        <v>1.2232790843496355</v>
      </c>
      <c r="Q26" s="3">
        <f t="shared" si="1"/>
        <v>0.53185509033956202</v>
      </c>
      <c r="V26" s="2">
        <v>2021</v>
      </c>
      <c r="W26" s="3">
        <v>27.790000000000003</v>
      </c>
      <c r="X26" s="3">
        <f t="shared" si="5"/>
        <v>19.370000000000005</v>
      </c>
      <c r="Y26" s="3">
        <v>8.42</v>
      </c>
      <c r="Z26" s="3">
        <v>1.7389050333330647</v>
      </c>
      <c r="AA26" s="3">
        <f t="shared" si="6"/>
        <v>1.2119678299371763</v>
      </c>
      <c r="AB26" s="3">
        <v>0.52693720339588834</v>
      </c>
    </row>
    <row r="27" spans="2:31" ht="15.75" x14ac:dyDescent="0.25">
      <c r="B27" s="9">
        <v>2022</v>
      </c>
      <c r="C27" s="209">
        <v>29.513093848090133</v>
      </c>
      <c r="D27" s="210">
        <v>9.1422057359192479</v>
      </c>
      <c r="E27" s="3">
        <f t="shared" si="0"/>
        <v>20.370888112170885</v>
      </c>
      <c r="H27" s="9">
        <v>2022</v>
      </c>
      <c r="I27" s="200">
        <v>6336392</v>
      </c>
      <c r="J27" s="2">
        <f t="shared" si="2"/>
        <v>1870065.3175428754</v>
      </c>
      <c r="K27" s="2">
        <f t="shared" si="3"/>
        <v>1290779.3246685471</v>
      </c>
      <c r="L27" s="2">
        <f t="shared" si="4"/>
        <v>579285.9928743284</v>
      </c>
      <c r="N27" s="9">
        <v>2022</v>
      </c>
      <c r="O27" s="11">
        <f t="shared" si="1"/>
        <v>1.8700653175428754</v>
      </c>
      <c r="P27" s="3">
        <f t="shared" si="1"/>
        <v>1.2907793246685471</v>
      </c>
      <c r="Q27" s="3">
        <f t="shared" si="1"/>
        <v>0.57928599287432836</v>
      </c>
      <c r="V27" s="2">
        <v>2022</v>
      </c>
      <c r="W27" s="3">
        <v>29.509999999999998</v>
      </c>
      <c r="X27" s="3">
        <f t="shared" si="5"/>
        <v>20.369999999999997</v>
      </c>
      <c r="Y27" s="3">
        <v>9.1399999999999988</v>
      </c>
      <c r="Z27" s="3">
        <v>1.8535164404294358</v>
      </c>
      <c r="AA27" s="3">
        <f t="shared" si="6"/>
        <v>1.2793567565774095</v>
      </c>
      <c r="AB27" s="3">
        <v>0.57415968385202631</v>
      </c>
    </row>
    <row r="28" spans="2:31" ht="15.75" x14ac:dyDescent="0.25">
      <c r="B28" s="9">
        <v>2023</v>
      </c>
      <c r="C28" s="211">
        <v>30.341311175605295</v>
      </c>
      <c r="D28" s="212">
        <v>9.2901285403173848</v>
      </c>
      <c r="E28" s="3">
        <f t="shared" si="0"/>
        <v>21.051182635287908</v>
      </c>
      <c r="H28" s="9">
        <v>2023</v>
      </c>
      <c r="I28" s="15">
        <v>6309624</v>
      </c>
      <c r="J28" s="2">
        <f t="shared" si="2"/>
        <v>1914422.6518506738</v>
      </c>
      <c r="K28" s="2">
        <f t="shared" si="3"/>
        <v>1328250.4718399583</v>
      </c>
      <c r="L28" s="2">
        <f t="shared" si="4"/>
        <v>586172.18001071538</v>
      </c>
      <c r="N28" s="9">
        <v>2023</v>
      </c>
      <c r="O28" s="11">
        <f t="shared" si="1"/>
        <v>1.9144226518506737</v>
      </c>
      <c r="P28" s="3">
        <f t="shared" si="1"/>
        <v>1.3282504718399584</v>
      </c>
      <c r="Q28" s="3">
        <f t="shared" si="1"/>
        <v>0.58617218001071536</v>
      </c>
      <c r="V28" s="2">
        <v>2023</v>
      </c>
      <c r="W28" s="3">
        <v>30.34</v>
      </c>
      <c r="X28" s="3">
        <f t="shared" si="5"/>
        <v>21.05</v>
      </c>
      <c r="Y28" s="3">
        <v>9.2899999999999991</v>
      </c>
      <c r="Z28" s="3">
        <v>1.9144226518506737</v>
      </c>
      <c r="AA28" s="3">
        <f t="shared" si="6"/>
        <v>1.3282504718399584</v>
      </c>
      <c r="AB28" s="3">
        <v>0.58617218001071536</v>
      </c>
      <c r="AE28" s="3"/>
    </row>
    <row r="29" spans="2:31" x14ac:dyDescent="0.25">
      <c r="AC29" s="3"/>
      <c r="AD29" s="3"/>
      <c r="AE29" s="3"/>
    </row>
    <row r="30" spans="2:31" x14ac:dyDescent="0.25">
      <c r="I30" s="16"/>
      <c r="J30" s="17"/>
      <c r="K30" s="17"/>
      <c r="L30" s="17"/>
      <c r="V30" s="18" t="s">
        <v>14</v>
      </c>
    </row>
    <row r="31" spans="2:31" x14ac:dyDescent="0.25">
      <c r="H31" s="9"/>
      <c r="I31" s="19"/>
      <c r="J31" s="19"/>
      <c r="L31" s="19"/>
      <c r="N31" s="9"/>
    </row>
    <row r="32" spans="2:31" x14ac:dyDescent="0.25">
      <c r="H32" s="9"/>
      <c r="J32" s="19"/>
      <c r="K32" s="19"/>
      <c r="L32" s="19"/>
      <c r="P32" s="2"/>
      <c r="Q32" s="2"/>
      <c r="V32" s="2" t="s">
        <v>15</v>
      </c>
      <c r="AB32" s="2" t="s">
        <v>16</v>
      </c>
    </row>
    <row r="33" spans="2:36" x14ac:dyDescent="0.25">
      <c r="I33" s="19"/>
      <c r="J33" s="19"/>
      <c r="K33" s="19"/>
      <c r="L33" s="19"/>
    </row>
    <row r="34" spans="2:36" ht="15.75" x14ac:dyDescent="0.25">
      <c r="H34" s="3"/>
      <c r="I34" s="19"/>
      <c r="J34" s="19"/>
      <c r="K34" s="19"/>
      <c r="L34" s="19"/>
      <c r="N34" s="3"/>
      <c r="S34" s="3"/>
      <c r="AJ34" s="20"/>
    </row>
    <row r="35" spans="2:36" x14ac:dyDescent="0.25">
      <c r="I35" s="19"/>
      <c r="J35" s="19"/>
      <c r="K35" s="19"/>
      <c r="L35" s="19"/>
      <c r="N35" s="3"/>
      <c r="S35" s="3"/>
    </row>
    <row r="36" spans="2:36" x14ac:dyDescent="0.25">
      <c r="I36" s="19"/>
      <c r="J36" s="19"/>
      <c r="K36" s="19"/>
      <c r="L36" s="19"/>
    </row>
    <row r="37" spans="2:36" x14ac:dyDescent="0.25">
      <c r="B37" s="3"/>
      <c r="C37" s="3"/>
      <c r="D37" s="3"/>
      <c r="E37" s="3"/>
      <c r="F37" s="3"/>
      <c r="G37" s="3"/>
      <c r="H37" s="9"/>
      <c r="I37" s="19"/>
      <c r="J37" s="19"/>
      <c r="K37" s="19"/>
      <c r="L37" s="19"/>
      <c r="M37" s="3"/>
      <c r="N37" s="9"/>
      <c r="S37" s="3"/>
    </row>
    <row r="38" spans="2:36" x14ac:dyDescent="0.25">
      <c r="B38" s="3"/>
      <c r="C38" s="3"/>
      <c r="D38" s="3"/>
      <c r="E38" s="3"/>
      <c r="F38" s="3"/>
      <c r="G38" s="3"/>
      <c r="H38" s="9"/>
      <c r="I38" s="19"/>
      <c r="J38" s="19"/>
      <c r="K38" s="19"/>
      <c r="L38" s="19"/>
      <c r="M38" s="3"/>
      <c r="N38" s="9"/>
      <c r="S38" s="3"/>
    </row>
    <row r="39" spans="2:36" x14ac:dyDescent="0.25">
      <c r="B39" s="3"/>
      <c r="C39" s="3"/>
      <c r="D39" s="3"/>
      <c r="E39" s="3"/>
      <c r="F39" s="3"/>
      <c r="G39" s="3"/>
      <c r="I39" s="19"/>
      <c r="J39" s="19"/>
      <c r="K39" s="19"/>
      <c r="L39" s="19"/>
      <c r="S39" s="3"/>
    </row>
    <row r="40" spans="2:36" x14ac:dyDescent="0.25">
      <c r="B40" s="3"/>
      <c r="C40" s="3"/>
      <c r="D40" s="3"/>
      <c r="E40" s="3"/>
      <c r="F40" s="3"/>
      <c r="G40" s="3"/>
      <c r="I40" s="19"/>
      <c r="J40" s="19"/>
      <c r="K40" s="19"/>
      <c r="L40" s="19"/>
      <c r="S40" s="3"/>
    </row>
    <row r="41" spans="2:36" x14ac:dyDescent="0.25">
      <c r="B41" s="3"/>
      <c r="C41" s="3"/>
      <c r="D41" s="3"/>
      <c r="E41" s="3"/>
      <c r="F41" s="3"/>
      <c r="G41" s="3"/>
      <c r="H41" s="3"/>
      <c r="I41" s="19"/>
      <c r="J41" s="19"/>
      <c r="K41" s="19"/>
      <c r="L41" s="19"/>
      <c r="S41" s="3"/>
    </row>
    <row r="42" spans="2:36" x14ac:dyDescent="0.25">
      <c r="B42" s="3"/>
      <c r="C42" s="3"/>
      <c r="D42" s="3"/>
      <c r="E42" s="3"/>
      <c r="F42" s="3"/>
      <c r="G42" s="3"/>
      <c r="H42" s="3"/>
      <c r="I42" s="19"/>
      <c r="J42" s="19"/>
      <c r="K42" s="19"/>
      <c r="L42" s="19"/>
      <c r="S42" s="3"/>
    </row>
    <row r="43" spans="2:36" x14ac:dyDescent="0.25">
      <c r="B43" s="3"/>
      <c r="C43" s="3"/>
      <c r="D43" s="3"/>
      <c r="E43" s="3"/>
      <c r="F43" s="3"/>
      <c r="G43" s="3"/>
      <c r="I43" s="19"/>
      <c r="J43" s="19"/>
      <c r="K43" s="19"/>
      <c r="L43" s="19"/>
      <c r="M43" s="3"/>
      <c r="S43" s="3"/>
    </row>
    <row r="44" spans="2:36" x14ac:dyDescent="0.25">
      <c r="B44" s="3"/>
      <c r="C44" s="3"/>
      <c r="D44" s="3"/>
      <c r="E44" s="3"/>
      <c r="F44" s="3"/>
      <c r="G44" s="3"/>
      <c r="I44" s="19"/>
      <c r="J44" s="19"/>
      <c r="K44" s="19"/>
      <c r="L44" s="19"/>
      <c r="M44" s="3"/>
      <c r="S44" s="3"/>
    </row>
    <row r="45" spans="2:36" x14ac:dyDescent="0.25">
      <c r="B45" s="3"/>
      <c r="C45" s="3"/>
      <c r="D45" s="3"/>
      <c r="E45" s="3"/>
      <c r="F45" s="3"/>
      <c r="G45" s="3"/>
      <c r="I45" s="19"/>
      <c r="J45" s="19"/>
      <c r="K45" s="19"/>
      <c r="L45" s="19"/>
      <c r="S45" s="3"/>
    </row>
    <row r="46" spans="2:36" x14ac:dyDescent="0.25">
      <c r="B46" s="3"/>
      <c r="C46" s="3"/>
      <c r="D46" s="3"/>
      <c r="E46" s="3"/>
      <c r="F46" s="3"/>
      <c r="G46" s="3"/>
      <c r="I46" s="19"/>
      <c r="J46" s="19"/>
      <c r="K46" s="19"/>
      <c r="L46" s="19"/>
      <c r="S46" s="3"/>
    </row>
    <row r="47" spans="2:36" x14ac:dyDescent="0.25">
      <c r="B47" s="3"/>
      <c r="C47" s="3"/>
      <c r="D47" s="3"/>
      <c r="E47" s="3"/>
      <c r="F47" s="3"/>
      <c r="G47" s="3"/>
      <c r="H47" s="3"/>
      <c r="I47" s="19"/>
      <c r="J47" s="19"/>
      <c r="K47" s="19"/>
      <c r="L47" s="19"/>
      <c r="S47" s="3"/>
    </row>
    <row r="48" spans="2:36" x14ac:dyDescent="0.25">
      <c r="B48" s="3"/>
      <c r="C48" s="3"/>
      <c r="D48" s="3"/>
      <c r="E48" s="3"/>
      <c r="F48" s="3"/>
      <c r="G48" s="3"/>
      <c r="H48" s="3"/>
      <c r="I48" s="19"/>
      <c r="J48" s="19"/>
      <c r="K48" s="19"/>
      <c r="L48" s="19"/>
      <c r="S48" s="3"/>
    </row>
    <row r="49" spans="2:19" x14ac:dyDescent="0.25">
      <c r="B49" s="3"/>
      <c r="C49" s="3"/>
      <c r="D49" s="3"/>
      <c r="E49" s="3"/>
      <c r="F49" s="3"/>
      <c r="G49" s="3"/>
      <c r="I49" s="19"/>
      <c r="J49" s="19"/>
      <c r="K49" s="19"/>
      <c r="L49" s="19"/>
      <c r="M49" s="3"/>
      <c r="S49" s="3"/>
    </row>
    <row r="50" spans="2:19" x14ac:dyDescent="0.25">
      <c r="B50" s="3"/>
      <c r="C50" s="3"/>
      <c r="D50" s="3"/>
      <c r="E50" s="3"/>
      <c r="F50" s="3"/>
      <c r="G50" s="3"/>
      <c r="I50" s="19"/>
      <c r="J50" s="19"/>
      <c r="K50" s="19"/>
      <c r="L50" s="19"/>
      <c r="M50" s="3"/>
      <c r="S50" s="3"/>
    </row>
    <row r="51" spans="2:19" x14ac:dyDescent="0.25">
      <c r="B51" s="3"/>
      <c r="C51" s="3"/>
      <c r="D51" s="3"/>
      <c r="E51" s="3"/>
      <c r="F51" s="3"/>
      <c r="G51" s="3"/>
      <c r="I51" s="19"/>
      <c r="J51" s="19"/>
      <c r="K51" s="19"/>
      <c r="L51" s="19"/>
      <c r="S51" s="3"/>
    </row>
    <row r="52" spans="2:19" x14ac:dyDescent="0.25">
      <c r="B52" s="3"/>
      <c r="C52" s="3"/>
      <c r="D52" s="3"/>
      <c r="E52" s="3"/>
      <c r="F52" s="3"/>
      <c r="G52" s="3"/>
      <c r="I52" s="19"/>
      <c r="J52" s="19"/>
      <c r="K52" s="19"/>
      <c r="L52" s="19"/>
      <c r="S52" s="3"/>
    </row>
    <row r="53" spans="2:19" x14ac:dyDescent="0.25">
      <c r="B53" s="3"/>
      <c r="C53" s="3"/>
      <c r="D53" s="3"/>
      <c r="E53" s="3"/>
      <c r="F53" s="3"/>
      <c r="G53" s="3"/>
      <c r="H53" s="3"/>
      <c r="I53" s="19"/>
      <c r="S53" s="3"/>
    </row>
    <row r="54" spans="2:19" x14ac:dyDescent="0.25">
      <c r="B54" s="3"/>
      <c r="C54" s="3"/>
      <c r="D54" s="3"/>
      <c r="E54" s="3"/>
      <c r="F54" s="3"/>
      <c r="G54" s="3"/>
      <c r="H54" s="3"/>
      <c r="I54" s="19"/>
      <c r="J54" s="19"/>
      <c r="K54" s="19"/>
      <c r="L54" s="19"/>
      <c r="S54" s="3"/>
    </row>
    <row r="55" spans="2:19" x14ac:dyDescent="0.25">
      <c r="B55" s="3"/>
      <c r="C55" s="3"/>
      <c r="D55" s="3"/>
      <c r="E55" s="3"/>
      <c r="F55" s="3"/>
      <c r="G55" s="3"/>
      <c r="H55" s="3"/>
      <c r="I55" s="19"/>
      <c r="J55" s="19"/>
      <c r="K55" s="19"/>
      <c r="L55" s="19"/>
      <c r="S55" s="3"/>
    </row>
    <row r="56" spans="2:19" x14ac:dyDescent="0.25">
      <c r="B56" s="3"/>
      <c r="C56" s="3"/>
      <c r="D56" s="3"/>
      <c r="E56" s="3"/>
      <c r="F56" s="3"/>
      <c r="G56" s="3"/>
      <c r="H56" s="3"/>
      <c r="I56" s="3"/>
      <c r="S56" s="3"/>
    </row>
    <row r="57" spans="2:19" x14ac:dyDescent="0.25">
      <c r="S57" s="3"/>
    </row>
    <row r="58" spans="2:19" x14ac:dyDescent="0.25">
      <c r="S58" s="3"/>
    </row>
  </sheetData>
  <pageMargins left="0.7" right="0.7" top="0.75" bottom="0.75" header="0.3" footer="0.3"/>
  <pageSetup paperSize="9" orientation="portrait" horizontalDpi="0" verticalDpi="0"/>
  <ignoredErrors>
    <ignoredError sqref="P14 AA14" formula="1"/>
  </ignoredError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2C59E-39C4-5044-8702-AD2906D3DF40}">
  <dimension ref="A1:BO93"/>
  <sheetViews>
    <sheetView showGridLines="0" topLeftCell="Z7" zoomScaleNormal="90" workbookViewId="0">
      <selection activeCell="G9" sqref="G9"/>
    </sheetView>
  </sheetViews>
  <sheetFormatPr defaultColWidth="11.5" defaultRowHeight="15" x14ac:dyDescent="0.25"/>
  <cols>
    <col min="1" max="3" width="11.5" style="2"/>
    <col min="4" max="4" width="18" style="2" customWidth="1"/>
    <col min="5" max="16384" width="11.5" style="2"/>
  </cols>
  <sheetData>
    <row r="1" spans="1:67" x14ac:dyDescent="0.25">
      <c r="A1" s="2" t="s">
        <v>17</v>
      </c>
      <c r="B1" s="2" t="s">
        <v>18</v>
      </c>
    </row>
    <row r="2" spans="1:67" x14ac:dyDescent="0.25">
      <c r="A2" s="2" t="s">
        <v>19</v>
      </c>
      <c r="B2" s="21">
        <v>45442</v>
      </c>
    </row>
    <row r="4" spans="1:67" x14ac:dyDescent="0.25">
      <c r="A4" s="4" t="s">
        <v>20</v>
      </c>
      <c r="B4" s="22" t="s">
        <v>21</v>
      </c>
      <c r="C4" s="22" t="s">
        <v>22</v>
      </c>
      <c r="D4" s="22" t="s">
        <v>23</v>
      </c>
      <c r="E4" s="22" t="s">
        <v>24</v>
      </c>
      <c r="F4" s="22" t="s">
        <v>25</v>
      </c>
      <c r="G4" s="22" t="s">
        <v>26</v>
      </c>
      <c r="H4" s="22" t="s">
        <v>27</v>
      </c>
      <c r="I4" s="22" t="s">
        <v>28</v>
      </c>
      <c r="J4" s="22" t="s">
        <v>29</v>
      </c>
      <c r="K4" s="22" t="s">
        <v>30</v>
      </c>
      <c r="L4" s="22" t="s">
        <v>31</v>
      </c>
      <c r="M4" s="22" t="s">
        <v>32</v>
      </c>
      <c r="N4" s="22" t="s">
        <v>33</v>
      </c>
      <c r="O4" s="22" t="s">
        <v>34</v>
      </c>
      <c r="P4" s="22" t="s">
        <v>35</v>
      </c>
      <c r="Q4" s="22" t="s">
        <v>36</v>
      </c>
      <c r="R4" s="22" t="s">
        <v>37</v>
      </c>
      <c r="S4" s="22" t="s">
        <v>38</v>
      </c>
      <c r="T4" s="22" t="s">
        <v>39</v>
      </c>
      <c r="U4" s="22" t="s">
        <v>40</v>
      </c>
      <c r="V4" s="22" t="s">
        <v>41</v>
      </c>
      <c r="W4" s="22" t="s">
        <v>42</v>
      </c>
      <c r="X4" s="22" t="s">
        <v>43</v>
      </c>
      <c r="Y4" s="22" t="s">
        <v>44</v>
      </c>
      <c r="Z4" s="22" t="s">
        <v>45</v>
      </c>
      <c r="AA4" s="22" t="s">
        <v>46</v>
      </c>
      <c r="AB4" s="22" t="s">
        <v>47</v>
      </c>
      <c r="AC4" s="22" t="s">
        <v>48</v>
      </c>
      <c r="AD4" s="22" t="s">
        <v>49</v>
      </c>
      <c r="AE4" s="22" t="s">
        <v>50</v>
      </c>
      <c r="AF4" s="22" t="s">
        <v>51</v>
      </c>
      <c r="AG4" s="22" t="s">
        <v>52</v>
      </c>
      <c r="AH4" s="22" t="s">
        <v>53</v>
      </c>
      <c r="AI4" s="22" t="s">
        <v>54</v>
      </c>
      <c r="AJ4" s="22" t="s">
        <v>55</v>
      </c>
      <c r="AK4" s="22" t="s">
        <v>56</v>
      </c>
      <c r="AL4" s="22" t="s">
        <v>57</v>
      </c>
      <c r="AM4" s="22" t="s">
        <v>58</v>
      </c>
      <c r="AN4" s="22" t="s">
        <v>59</v>
      </c>
      <c r="AO4" s="22" t="s">
        <v>60</v>
      </c>
      <c r="AP4" s="22" t="s">
        <v>61</v>
      </c>
      <c r="AQ4" s="22" t="s">
        <v>62</v>
      </c>
      <c r="AR4" s="22" t="s">
        <v>63</v>
      </c>
      <c r="AS4" s="22" t="s">
        <v>64</v>
      </c>
      <c r="AT4" s="22" t="s">
        <v>65</v>
      </c>
      <c r="AU4" s="22" t="s">
        <v>66</v>
      </c>
      <c r="AV4" s="22" t="s">
        <v>67</v>
      </c>
      <c r="AW4" s="22" t="s">
        <v>68</v>
      </c>
      <c r="AX4" s="22" t="s">
        <v>69</v>
      </c>
      <c r="AY4" s="22" t="s">
        <v>70</v>
      </c>
      <c r="AZ4" s="22" t="s">
        <v>71</v>
      </c>
      <c r="BA4" s="22" t="s">
        <v>72</v>
      </c>
      <c r="BB4" s="22" t="s">
        <v>73</v>
      </c>
      <c r="BC4" s="22" t="s">
        <v>74</v>
      </c>
      <c r="BD4" s="22" t="s">
        <v>75</v>
      </c>
      <c r="BE4" s="22" t="s">
        <v>76</v>
      </c>
      <c r="BF4" s="22" t="s">
        <v>77</v>
      </c>
      <c r="BG4" s="22" t="s">
        <v>78</v>
      </c>
      <c r="BH4" s="22" t="s">
        <v>79</v>
      </c>
      <c r="BI4" s="22" t="s">
        <v>80</v>
      </c>
      <c r="BJ4" s="22" t="s">
        <v>81</v>
      </c>
      <c r="BK4" s="22" t="s">
        <v>82</v>
      </c>
      <c r="BL4" s="22" t="s">
        <v>83</v>
      </c>
      <c r="BM4" s="22" t="s">
        <v>84</v>
      </c>
      <c r="BN4" s="22" t="s">
        <v>85</v>
      </c>
      <c r="BO4" s="5" t="s">
        <v>86</v>
      </c>
    </row>
    <row r="5" spans="1:67" x14ac:dyDescent="0.25">
      <c r="A5" s="10" t="s">
        <v>87</v>
      </c>
      <c r="B5" s="2" t="s">
        <v>88</v>
      </c>
      <c r="C5" s="2" t="s">
        <v>89</v>
      </c>
      <c r="D5" s="2" t="s">
        <v>90</v>
      </c>
      <c r="AI5" s="2">
        <v>15083.41835536894</v>
      </c>
      <c r="AJ5" s="2">
        <v>13947.023231661582</v>
      </c>
      <c r="AK5" s="2">
        <v>13072.368603517665</v>
      </c>
      <c r="AL5" s="2">
        <v>12982.010619424094</v>
      </c>
      <c r="AM5" s="2">
        <v>13262.987917539331</v>
      </c>
      <c r="AN5" s="2">
        <v>13703.476517061106</v>
      </c>
      <c r="AO5" s="2">
        <v>14491.340084714839</v>
      </c>
      <c r="AP5" s="2">
        <v>12521.833262760698</v>
      </c>
      <c r="AQ5" s="2">
        <v>13083.315390551121</v>
      </c>
      <c r="AR5" s="2">
        <v>12052.209555160012</v>
      </c>
      <c r="AS5" s="2">
        <v>12667.481740111723</v>
      </c>
      <c r="AT5" s="2">
        <v>13416.276841832527</v>
      </c>
      <c r="AU5" s="2">
        <v>14515.769551311298</v>
      </c>
      <c r="AV5" s="2">
        <v>15397.466445731105</v>
      </c>
      <c r="AW5" s="2">
        <v>16524.16139664374</v>
      </c>
      <c r="AX5" s="2">
        <v>17823.869693437016</v>
      </c>
      <c r="AY5" s="2">
        <v>19181.487085690147</v>
      </c>
      <c r="AZ5" s="2">
        <v>20608.87526109536</v>
      </c>
      <c r="BA5" s="2">
        <v>22026.173761327638</v>
      </c>
      <c r="BB5" s="2">
        <v>21426.52977595674</v>
      </c>
      <c r="BC5" s="2">
        <v>21903.501186566824</v>
      </c>
      <c r="BD5" s="2">
        <v>22505.170818646275</v>
      </c>
      <c r="BE5" s="2">
        <v>22805.404650865319</v>
      </c>
      <c r="BF5" s="2">
        <v>22808.920981257175</v>
      </c>
      <c r="BG5" s="2">
        <v>23156.726943710171</v>
      </c>
      <c r="BH5" s="2">
        <v>24096.753758959545</v>
      </c>
      <c r="BI5" s="2">
        <v>25000.810654260316</v>
      </c>
      <c r="BJ5" s="2">
        <v>25875.632907620751</v>
      </c>
      <c r="BK5" s="2">
        <v>26765.529577987669</v>
      </c>
      <c r="BL5" s="2">
        <v>28042.267273915841</v>
      </c>
      <c r="BM5" s="2">
        <v>27092.198717430361</v>
      </c>
      <c r="BN5" s="2">
        <v>29406.579592085058</v>
      </c>
      <c r="BO5" s="12">
        <v>32511.831041166151</v>
      </c>
    </row>
    <row r="6" spans="1:67" x14ac:dyDescent="0.25">
      <c r="A6" s="10" t="s">
        <v>91</v>
      </c>
      <c r="B6" s="2" t="s">
        <v>92</v>
      </c>
      <c r="C6" s="2" t="s">
        <v>89</v>
      </c>
      <c r="D6" s="2" t="s">
        <v>90</v>
      </c>
      <c r="AI6" s="2">
        <v>12358.979590524803</v>
      </c>
      <c r="AJ6" s="2">
        <v>12205.040209860323</v>
      </c>
      <c r="AK6" s="2">
        <v>11009.143539022234</v>
      </c>
      <c r="AL6" s="2">
        <v>10150.015296288257</v>
      </c>
      <c r="AM6" s="2">
        <v>8973.0626546615404</v>
      </c>
      <c r="AN6" s="2">
        <v>8065.9889561002356</v>
      </c>
      <c r="AO6" s="2">
        <v>8319.8003047996845</v>
      </c>
      <c r="AP6" s="2">
        <v>9306.8574406438038</v>
      </c>
      <c r="AQ6" s="2">
        <v>10134.177915384638</v>
      </c>
      <c r="AR6" s="2">
        <v>10526.003615021606</v>
      </c>
      <c r="AS6" s="2">
        <v>11189.103566889553</v>
      </c>
      <c r="AT6" s="2">
        <v>11778.085915343538</v>
      </c>
      <c r="AU6" s="2">
        <v>12451.331015666925</v>
      </c>
      <c r="AV6" s="2">
        <v>13421.902041447682</v>
      </c>
      <c r="AW6" s="2">
        <v>15061.067702850351</v>
      </c>
      <c r="AX6" s="2">
        <v>16589.73101824546</v>
      </c>
      <c r="AY6" s="2">
        <v>18360.782137752027</v>
      </c>
      <c r="AZ6" s="2">
        <v>20031.514171701026</v>
      </c>
      <c r="BA6" s="2">
        <v>22151.109787336816</v>
      </c>
      <c r="BB6" s="2">
        <v>22250.060065153913</v>
      </c>
      <c r="BC6" s="2">
        <v>24037.649503455807</v>
      </c>
      <c r="BD6" s="2">
        <v>25389.979117665785</v>
      </c>
      <c r="BE6" s="2">
        <v>25858.810227473135</v>
      </c>
      <c r="BF6" s="2">
        <v>26128.321955885243</v>
      </c>
      <c r="BG6" s="2">
        <v>26564.431126408163</v>
      </c>
      <c r="BH6" s="2">
        <v>25513.185299817982</v>
      </c>
      <c r="BI6" s="2">
        <v>24846.959666114082</v>
      </c>
      <c r="BJ6" s="2">
        <v>25503.974673438843</v>
      </c>
      <c r="BK6" s="2">
        <v>26363.569401571494</v>
      </c>
      <c r="BL6" s="2">
        <v>26798.863093010757</v>
      </c>
      <c r="BM6" s="2">
        <v>26731.494348649368</v>
      </c>
      <c r="BN6" s="2">
        <v>27611.180113515551</v>
      </c>
      <c r="BO6" s="12">
        <v>26526.638023533953</v>
      </c>
    </row>
    <row r="7" spans="1:67" x14ac:dyDescent="0.25">
      <c r="A7" s="10" t="s">
        <v>93</v>
      </c>
      <c r="B7" s="2" t="s">
        <v>94</v>
      </c>
      <c r="C7" s="2" t="s">
        <v>89</v>
      </c>
      <c r="D7" s="2" t="s">
        <v>90</v>
      </c>
      <c r="AI7" s="2">
        <v>39744.211175079312</v>
      </c>
      <c r="AJ7" s="2">
        <v>38432.532969276646</v>
      </c>
      <c r="AK7" s="2">
        <v>38318.499991938414</v>
      </c>
      <c r="AL7" s="2">
        <v>38906.974716534933</v>
      </c>
      <c r="AM7" s="2">
        <v>40212.620569286992</v>
      </c>
      <c r="AN7" s="2">
        <v>40866.188786146493</v>
      </c>
      <c r="AO7" s="2">
        <v>41124.271381458151</v>
      </c>
      <c r="AP7" s="2">
        <v>42460.388629076821</v>
      </c>
      <c r="AQ7" s="2">
        <v>43748.737739509474</v>
      </c>
      <c r="AR7" s="2">
        <v>45625.4871026037</v>
      </c>
      <c r="AS7" s="2">
        <v>47525.308888560627</v>
      </c>
      <c r="AT7" s="2">
        <v>47893.329077561364</v>
      </c>
      <c r="AU7" s="2">
        <v>48796.242910391979</v>
      </c>
      <c r="AV7" s="2">
        <v>49231.921863514071</v>
      </c>
      <c r="AW7" s="2">
        <v>50283.005659566195</v>
      </c>
      <c r="AX7" s="2">
        <v>51409.472991513467</v>
      </c>
      <c r="AY7" s="2">
        <v>52235.200718936823</v>
      </c>
      <c r="AZ7" s="2">
        <v>52790.805010714939</v>
      </c>
      <c r="BA7" s="2">
        <v>52742.037052019135</v>
      </c>
      <c r="BB7" s="2">
        <v>50623.253839846315</v>
      </c>
      <c r="BC7" s="2">
        <v>51610.875777315225</v>
      </c>
      <c r="BD7" s="2">
        <v>52711.589374229647</v>
      </c>
      <c r="BE7" s="2">
        <v>53057.776758458749</v>
      </c>
      <c r="BF7" s="2">
        <v>53721.179183379521</v>
      </c>
      <c r="BG7" s="2">
        <v>54712.024701338167</v>
      </c>
      <c r="BH7" s="2">
        <v>54658.17536505586</v>
      </c>
      <c r="BI7" s="2">
        <v>54604.006670862967</v>
      </c>
      <c r="BJ7" s="2">
        <v>55589.775902530411</v>
      </c>
      <c r="BK7" s="2">
        <v>56313.535385948555</v>
      </c>
      <c r="BL7" s="2">
        <v>56569.957115526864</v>
      </c>
      <c r="BM7" s="2">
        <v>53146.075312323366</v>
      </c>
      <c r="BN7" s="2">
        <v>55634.827579630066</v>
      </c>
      <c r="BO7" s="12">
        <v>56716.368391764212</v>
      </c>
    </row>
    <row r="8" spans="1:67" x14ac:dyDescent="0.25">
      <c r="A8" s="10" t="s">
        <v>95</v>
      </c>
      <c r="B8" s="2" t="s">
        <v>96</v>
      </c>
      <c r="C8" s="2" t="s">
        <v>89</v>
      </c>
      <c r="D8" s="2" t="s">
        <v>90</v>
      </c>
      <c r="AI8" s="2">
        <v>11127.921575093327</v>
      </c>
      <c r="AJ8" s="2">
        <v>11802.600914267523</v>
      </c>
      <c r="AK8" s="2">
        <v>12910.790699080182</v>
      </c>
      <c r="AL8" s="2">
        <v>13549.023226526831</v>
      </c>
      <c r="AM8" s="2">
        <v>14017.980760966837</v>
      </c>
      <c r="AN8" s="2">
        <v>15051.92434746881</v>
      </c>
      <c r="AO8" s="2">
        <v>15857.353964836855</v>
      </c>
      <c r="AP8" s="2">
        <v>16806.626951952854</v>
      </c>
      <c r="AQ8" s="2">
        <v>17290.43413485738</v>
      </c>
      <c r="AR8" s="2">
        <v>17038.987025397328</v>
      </c>
      <c r="AS8" s="2">
        <v>17681.758441339269</v>
      </c>
      <c r="AT8" s="2">
        <v>18037.150560264192</v>
      </c>
      <c r="AU8" s="2">
        <v>18413.42548972027</v>
      </c>
      <c r="AV8" s="2">
        <v>19082.121275233669</v>
      </c>
      <c r="AW8" s="2">
        <v>20153.838099484448</v>
      </c>
      <c r="AX8" s="2">
        <v>21122.737506508638</v>
      </c>
      <c r="AY8" s="2">
        <v>22182.252144885493</v>
      </c>
      <c r="AZ8" s="2">
        <v>23101.041543522875</v>
      </c>
      <c r="BA8" s="2">
        <v>23737.660268056028</v>
      </c>
      <c r="BB8" s="2">
        <v>23232.45150895591</v>
      </c>
      <c r="BC8" s="2">
        <v>24345.040296558327</v>
      </c>
      <c r="BD8" s="2">
        <v>25605.148589493678</v>
      </c>
      <c r="BE8" s="2">
        <v>26917.601517971649</v>
      </c>
      <c r="BF8" s="2">
        <v>27541.120871217921</v>
      </c>
      <c r="BG8" s="2">
        <v>27753.993856461657</v>
      </c>
      <c r="BH8" s="2">
        <v>28060.88596957452</v>
      </c>
      <c r="BI8" s="2">
        <v>28215.304422161338</v>
      </c>
      <c r="BJ8" s="2">
        <v>28155.130646251604</v>
      </c>
      <c r="BK8" s="2">
        <v>28757.390902733492</v>
      </c>
      <c r="BL8" s="2">
        <v>28456.730729916857</v>
      </c>
      <c r="BM8" s="2">
        <v>26347.0548721798</v>
      </c>
      <c r="BN8" s="2">
        <v>29148.242450918759</v>
      </c>
      <c r="BO8" s="12">
        <v>29691.19358865817</v>
      </c>
    </row>
    <row r="9" spans="1:67" x14ac:dyDescent="0.25">
      <c r="A9" s="10" t="s">
        <v>97</v>
      </c>
      <c r="B9" s="2" t="s">
        <v>98</v>
      </c>
      <c r="C9" s="2" t="s">
        <v>89</v>
      </c>
      <c r="D9" s="2" t="s">
        <v>90</v>
      </c>
      <c r="AI9" s="2">
        <v>10117.96308996024</v>
      </c>
      <c r="AJ9" s="2">
        <v>10112.281713552697</v>
      </c>
      <c r="AK9" s="2">
        <v>10314.724756001333</v>
      </c>
      <c r="AL9" s="2">
        <v>10658.023230392255</v>
      </c>
      <c r="AM9" s="2">
        <v>11060.242868593208</v>
      </c>
      <c r="AN9" s="2">
        <v>11417.411863475199</v>
      </c>
      <c r="AO9" s="2">
        <v>11441.417293534561</v>
      </c>
      <c r="AP9" s="2">
        <v>11624.651996621084</v>
      </c>
      <c r="AQ9" s="2">
        <v>11489.858352700479</v>
      </c>
      <c r="AR9" s="2">
        <v>10824.07904317214</v>
      </c>
      <c r="AS9" s="2">
        <v>10961.662031368767</v>
      </c>
      <c r="AT9" s="2">
        <v>10971.361332243729</v>
      </c>
      <c r="AU9" s="2">
        <v>11074.787617560976</v>
      </c>
      <c r="AV9" s="2">
        <v>11339.52466128951</v>
      </c>
      <c r="AW9" s="2">
        <v>11774.891895275929</v>
      </c>
      <c r="AX9" s="2">
        <v>12176.050174764137</v>
      </c>
      <c r="AY9" s="2">
        <v>12826.217580527064</v>
      </c>
      <c r="AZ9" s="2">
        <v>13521.763815173874</v>
      </c>
      <c r="BA9" s="2">
        <v>13803.59014483779</v>
      </c>
      <c r="BB9" s="2">
        <v>13803.819599074463</v>
      </c>
      <c r="BC9" s="2">
        <v>14262.621914195131</v>
      </c>
      <c r="BD9" s="2">
        <v>15087.671770636827</v>
      </c>
      <c r="BE9" s="2">
        <v>15515.843152127703</v>
      </c>
      <c r="BF9" s="2">
        <v>16151.723662472335</v>
      </c>
      <c r="BG9" s="2">
        <v>16719.287718048952</v>
      </c>
      <c r="BH9" s="2">
        <v>17052.104616982477</v>
      </c>
      <c r="BI9" s="2">
        <v>17223.013210633089</v>
      </c>
      <c r="BJ9" s="2">
        <v>17195.119873360756</v>
      </c>
      <c r="BK9" s="2">
        <v>17304.900330649791</v>
      </c>
      <c r="BL9" s="2">
        <v>17532.451529131678</v>
      </c>
      <c r="BM9" s="2">
        <v>16023.641794508992</v>
      </c>
      <c r="BN9" s="2">
        <v>17586.523959094866</v>
      </c>
      <c r="BO9" s="12">
        <v>18732.718944720466</v>
      </c>
    </row>
    <row r="10" spans="1:67" x14ac:dyDescent="0.25">
      <c r="A10" s="10" t="s">
        <v>99</v>
      </c>
      <c r="B10" s="2" t="s">
        <v>100</v>
      </c>
      <c r="C10" s="2" t="s">
        <v>89</v>
      </c>
      <c r="D10" s="2" t="s">
        <v>90</v>
      </c>
      <c r="AI10" s="2">
        <v>7305.9066975203577</v>
      </c>
      <c r="AJ10" s="2">
        <v>7223.5061817668065</v>
      </c>
      <c r="AK10" s="2">
        <v>7872.9467771970594</v>
      </c>
      <c r="AL10" s="2">
        <v>8286.8059874873161</v>
      </c>
      <c r="AM10" s="2">
        <v>8339.5321140280921</v>
      </c>
      <c r="AN10" s="2">
        <v>8650.3615484056827</v>
      </c>
      <c r="AO10" s="2">
        <v>9004.3507343820856</v>
      </c>
      <c r="AP10" s="2">
        <v>9638.6860345441019</v>
      </c>
      <c r="AQ10" s="2">
        <v>10121.875763024969</v>
      </c>
      <c r="AR10" s="2">
        <v>10558.350187766517</v>
      </c>
      <c r="AS10" s="2">
        <v>10883.10838658905</v>
      </c>
      <c r="AT10" s="2">
        <v>10985.816576534051</v>
      </c>
      <c r="AU10" s="2">
        <v>11315.101638722997</v>
      </c>
      <c r="AV10" s="2">
        <v>11006.712790751362</v>
      </c>
      <c r="AW10" s="2">
        <v>11135.701393439122</v>
      </c>
      <c r="AX10" s="2">
        <v>12023.866158237619</v>
      </c>
      <c r="AY10" s="2">
        <v>12958.157514021106</v>
      </c>
      <c r="AZ10" s="2">
        <v>13744.383476928535</v>
      </c>
      <c r="BA10" s="2">
        <v>14005.651160590814</v>
      </c>
      <c r="BB10" s="2">
        <v>13954.827088400947</v>
      </c>
      <c r="BC10" s="2">
        <v>14921.126900996695</v>
      </c>
      <c r="BD10" s="2">
        <v>15189.807359969949</v>
      </c>
      <c r="BE10" s="2">
        <v>15404.802176097939</v>
      </c>
      <c r="BF10" s="2">
        <v>15955.133309037497</v>
      </c>
      <c r="BG10" s="2">
        <v>16872.295234618963</v>
      </c>
      <c r="BH10" s="2">
        <v>17826.548763583458</v>
      </c>
      <c r="BI10" s="2">
        <v>18793.746264786012</v>
      </c>
      <c r="BJ10" s="2">
        <v>19449.737700289181</v>
      </c>
      <c r="BK10" s="2">
        <v>20579.193659741333</v>
      </c>
      <c r="BL10" s="2">
        <v>21387.736128580735</v>
      </c>
      <c r="BM10" s="2">
        <v>19736.804226673819</v>
      </c>
      <c r="BN10" s="2">
        <v>21923.301935807267</v>
      </c>
      <c r="BO10" s="12">
        <v>22761.26668254321</v>
      </c>
    </row>
    <row r="11" spans="1:67" x14ac:dyDescent="0.25">
      <c r="A11" s="10" t="s">
        <v>101</v>
      </c>
      <c r="B11" s="2" t="s">
        <v>102</v>
      </c>
      <c r="C11" s="2" t="s">
        <v>89</v>
      </c>
      <c r="D11" s="2" t="s">
        <v>90</v>
      </c>
      <c r="AI11" s="2">
        <v>10117.380126005761</v>
      </c>
      <c r="AJ11" s="2">
        <v>10318.090495609589</v>
      </c>
      <c r="AK11" s="2">
        <v>10316.197974395456</v>
      </c>
      <c r="AL11" s="2">
        <v>10313.190451776543</v>
      </c>
      <c r="AM11" s="2">
        <v>10548.798589530728</v>
      </c>
      <c r="AN11" s="2">
        <v>10586.73625163414</v>
      </c>
      <c r="AO11" s="2">
        <v>10574.761693568922</v>
      </c>
      <c r="AP11" s="2">
        <v>10836.751374064128</v>
      </c>
      <c r="AQ11" s="2">
        <v>10996.403170585994</v>
      </c>
      <c r="AR11" s="2">
        <v>10296.02426189544</v>
      </c>
      <c r="AS11" s="2">
        <v>10231.649305833211</v>
      </c>
      <c r="AT11" s="2">
        <v>10461.061370019332</v>
      </c>
      <c r="AU11" s="2">
        <v>10702.098209840893</v>
      </c>
      <c r="AV11" s="2">
        <v>10802.931685186666</v>
      </c>
      <c r="AW11" s="2">
        <v>11488.364989440197</v>
      </c>
      <c r="AX11" s="2">
        <v>11889.446270157103</v>
      </c>
      <c r="AY11" s="2">
        <v>12201.187160061987</v>
      </c>
      <c r="AZ11" s="2">
        <v>12256.007011062597</v>
      </c>
      <c r="BA11" s="2">
        <v>12814.87401569651</v>
      </c>
      <c r="BB11" s="2">
        <v>12672.454058444111</v>
      </c>
      <c r="BC11" s="2">
        <v>12903.174800965011</v>
      </c>
      <c r="BD11" s="2">
        <v>13691.756498754559</v>
      </c>
      <c r="BE11" s="2">
        <v>14234.294976012594</v>
      </c>
      <c r="BF11" s="2">
        <v>14711.221611479014</v>
      </c>
      <c r="BG11" s="2">
        <v>15043.75764979652</v>
      </c>
      <c r="BH11" s="2">
        <v>14837.429616358135</v>
      </c>
      <c r="BI11" s="2">
        <v>14438.228650265319</v>
      </c>
      <c r="BJ11" s="2">
        <v>14552.366802819815</v>
      </c>
      <c r="BK11" s="2">
        <v>14463.888102887806</v>
      </c>
      <c r="BL11" s="2">
        <v>14192.012103967971</v>
      </c>
      <c r="BM11" s="2">
        <v>12904.609602305876</v>
      </c>
      <c r="BN11" s="2">
        <v>13293.087151782081</v>
      </c>
      <c r="BO11" s="12">
        <v>13530.39642098325</v>
      </c>
    </row>
    <row r="12" spans="1:67" x14ac:dyDescent="0.25">
      <c r="A12" s="10" t="s">
        <v>103</v>
      </c>
      <c r="B12" s="2" t="s">
        <v>104</v>
      </c>
      <c r="C12" s="2" t="s">
        <v>89</v>
      </c>
      <c r="D12" s="2" t="s">
        <v>90</v>
      </c>
      <c r="AI12" s="2">
        <v>8172.0289644651966</v>
      </c>
      <c r="AJ12" s="2">
        <v>8067.108439924642</v>
      </c>
      <c r="AK12" s="2">
        <v>8234.3266901473435</v>
      </c>
      <c r="AL12" s="2">
        <v>8280.8898181984187</v>
      </c>
      <c r="AM12" s="2">
        <v>8418.7607823354865</v>
      </c>
      <c r="AN12" s="2">
        <v>8618.6168393114222</v>
      </c>
      <c r="AO12" s="2">
        <v>8855.6004470857642</v>
      </c>
      <c r="AP12" s="2">
        <v>9142.7787789204831</v>
      </c>
      <c r="AQ12" s="2">
        <v>9447.7273366052668</v>
      </c>
      <c r="AR12" s="2">
        <v>9810.1144294444312</v>
      </c>
      <c r="AS12" s="2">
        <v>10221.046975595855</v>
      </c>
      <c r="AT12" s="2">
        <v>10366.990753174585</v>
      </c>
      <c r="AU12" s="2">
        <v>10395.121584598202</v>
      </c>
      <c r="AV12" s="2">
        <v>10505.440806776114</v>
      </c>
      <c r="AW12" s="2">
        <v>10715.403266121653</v>
      </c>
      <c r="AX12" s="2">
        <v>10974.729486844675</v>
      </c>
      <c r="AY12" s="2">
        <v>11499.774545354583</v>
      </c>
      <c r="AZ12" s="2">
        <v>12076.842986227393</v>
      </c>
      <c r="BA12" s="2">
        <v>12690.125407148375</v>
      </c>
      <c r="BB12" s="2">
        <v>13025.895803766967</v>
      </c>
      <c r="BC12" s="2">
        <v>13421.452815016413</v>
      </c>
      <c r="BD12" s="2">
        <v>13360.061833704358</v>
      </c>
      <c r="BE12" s="2">
        <v>13352.074151934434</v>
      </c>
      <c r="BF12" s="2">
        <v>13331.557056008573</v>
      </c>
      <c r="BG12" s="2">
        <v>13402.457485277664</v>
      </c>
      <c r="BH12" s="2">
        <v>13683.311115849772</v>
      </c>
      <c r="BI12" s="2">
        <v>13983.277842552892</v>
      </c>
      <c r="BJ12" s="2">
        <v>14280.945944061901</v>
      </c>
      <c r="BK12" s="2">
        <v>14759.331216622359</v>
      </c>
      <c r="BL12" s="2">
        <v>15301.791370999608</v>
      </c>
      <c r="BM12" s="2">
        <v>15572.781311491151</v>
      </c>
      <c r="BN12" s="2">
        <v>15820.671380938813</v>
      </c>
      <c r="BO12" s="12">
        <v>16600.386238048093</v>
      </c>
    </row>
    <row r="13" spans="1:67" x14ac:dyDescent="0.25">
      <c r="A13" s="10" t="s">
        <v>105</v>
      </c>
      <c r="B13" s="2" t="s">
        <v>106</v>
      </c>
      <c r="C13" s="2" t="s">
        <v>89</v>
      </c>
      <c r="D13" s="2" t="s">
        <v>90</v>
      </c>
      <c r="AI13" s="2">
        <v>8697.7495132801687</v>
      </c>
      <c r="AJ13" s="2">
        <v>9043.5694754126998</v>
      </c>
      <c r="AK13" s="2">
        <v>9134.4224889132947</v>
      </c>
      <c r="AL13" s="2">
        <v>9895.0913084658387</v>
      </c>
      <c r="AM13" s="2">
        <v>9930.5358164166501</v>
      </c>
      <c r="AN13" s="2">
        <v>10061.870180506536</v>
      </c>
      <c r="AO13" s="2">
        <v>9957.0922961873403</v>
      </c>
      <c r="AP13" s="2">
        <v>9758.5445362405189</v>
      </c>
      <c r="AQ13" s="2">
        <v>9450.7795620929628</v>
      </c>
      <c r="AR13" s="2">
        <v>9477.3162235823111</v>
      </c>
      <c r="AS13" s="2">
        <v>9502.2757645086476</v>
      </c>
      <c r="AT13" s="2">
        <v>9581.6566323348907</v>
      </c>
      <c r="AU13" s="2">
        <v>9725.4697945517619</v>
      </c>
      <c r="AV13" s="2">
        <v>10033.42178417885</v>
      </c>
      <c r="AW13" s="2">
        <v>10116.638588038169</v>
      </c>
      <c r="AX13" s="2">
        <v>10158.10491367764</v>
      </c>
      <c r="AY13" s="2">
        <v>10402.869195541925</v>
      </c>
      <c r="AZ13" s="2">
        <v>10506.672535890662</v>
      </c>
      <c r="BA13" s="2">
        <v>10382.365968316304</v>
      </c>
      <c r="BB13" s="2">
        <v>9890.9910800632733</v>
      </c>
      <c r="BC13" s="2">
        <v>9705.882894855411</v>
      </c>
      <c r="BD13" s="2">
        <v>9829.70370444318</v>
      </c>
      <c r="BE13" s="2">
        <v>9721.0729952052206</v>
      </c>
      <c r="BF13" s="2">
        <v>9724.4914658228299</v>
      </c>
      <c r="BG13" s="2">
        <v>9751.4369671755885</v>
      </c>
      <c r="BH13" s="2">
        <v>9806.4229818339863</v>
      </c>
      <c r="BI13" s="2">
        <v>9912.0200574503851</v>
      </c>
      <c r="BJ13" s="2">
        <v>9990.6043640752887</v>
      </c>
      <c r="BK13" s="2">
        <v>10166.896872709149</v>
      </c>
      <c r="BL13" s="2">
        <v>10250.550261980548</v>
      </c>
      <c r="BM13" s="2">
        <v>9211.8490120986644</v>
      </c>
      <c r="BN13" s="2">
        <v>9610.9893370982209</v>
      </c>
      <c r="BO13" s="12">
        <v>10113.966460304966</v>
      </c>
    </row>
    <row r="14" spans="1:67" x14ac:dyDescent="0.25">
      <c r="A14" s="10" t="s">
        <v>107</v>
      </c>
      <c r="B14" s="2" t="s">
        <v>108</v>
      </c>
      <c r="C14" s="2" t="s">
        <v>89</v>
      </c>
      <c r="D14" s="2" t="s">
        <v>90</v>
      </c>
      <c r="AI14" s="2">
        <v>9904.9318636410626</v>
      </c>
      <c r="AJ14" s="2">
        <v>9983.3849698313752</v>
      </c>
      <c r="AK14" s="2">
        <v>9893.8741524095731</v>
      </c>
      <c r="AL14" s="2">
        <v>10123.907658528336</v>
      </c>
      <c r="AM14" s="2">
        <v>10403.519621941161</v>
      </c>
      <c r="AN14" s="2">
        <v>10851.145359631679</v>
      </c>
      <c r="AO14" s="2">
        <v>10769.888836908693</v>
      </c>
      <c r="AP14" s="2">
        <v>10978.34168601316</v>
      </c>
      <c r="AQ14" s="2">
        <v>10751.165046131424</v>
      </c>
      <c r="AR14" s="2">
        <v>10387.860396884187</v>
      </c>
      <c r="AS14" s="2">
        <v>9953.8063964190515</v>
      </c>
      <c r="AT14" s="2">
        <v>9704.6385897081582</v>
      </c>
      <c r="AU14" s="2">
        <v>9564.9638906597993</v>
      </c>
      <c r="AV14" s="2">
        <v>9853.8373386433905</v>
      </c>
      <c r="AW14" s="2">
        <v>10134.250860040343</v>
      </c>
      <c r="AX14" s="2">
        <v>10236.026330993727</v>
      </c>
      <c r="AY14" s="2">
        <v>10616.053852925528</v>
      </c>
      <c r="AZ14" s="2">
        <v>11080.563868337327</v>
      </c>
      <c r="BA14" s="2">
        <v>11685.41361324145</v>
      </c>
      <c r="BB14" s="2">
        <v>11537.531600156661</v>
      </c>
      <c r="BC14" s="2">
        <v>12670.911167647806</v>
      </c>
      <c r="BD14" s="2">
        <v>13043.709931681296</v>
      </c>
      <c r="BE14" s="2">
        <v>12777.78376112793</v>
      </c>
      <c r="BF14" s="2">
        <v>13647.760887102504</v>
      </c>
      <c r="BG14" s="2">
        <v>14170.538084747759</v>
      </c>
      <c r="BH14" s="2">
        <v>14383.586123237936</v>
      </c>
      <c r="BI14" s="2">
        <v>14785.285128359856</v>
      </c>
      <c r="BJ14" s="2">
        <v>15279.973561914301</v>
      </c>
      <c r="BK14" s="2">
        <v>15554.39449636425</v>
      </c>
      <c r="BL14" s="2">
        <v>15286.205307440376</v>
      </c>
      <c r="BM14" s="2">
        <v>14957.784565051099</v>
      </c>
      <c r="BN14" s="2">
        <v>15361.084749494852</v>
      </c>
      <c r="BO14" s="12">
        <v>15198.23051157579</v>
      </c>
    </row>
    <row r="15" spans="1:67" x14ac:dyDescent="0.25">
      <c r="A15" s="10" t="s">
        <v>109</v>
      </c>
      <c r="B15" s="2" t="s">
        <v>110</v>
      </c>
      <c r="C15" s="2" t="s">
        <v>89</v>
      </c>
      <c r="D15" s="2" t="s">
        <v>90</v>
      </c>
      <c r="AI15" s="2">
        <v>6133.1915839750036</v>
      </c>
      <c r="AJ15" s="2">
        <v>6117.8047301903953</v>
      </c>
      <c r="AK15" s="2">
        <v>6439.9233314484281</v>
      </c>
      <c r="AL15" s="2">
        <v>6719.2776553421627</v>
      </c>
      <c r="AM15" s="2">
        <v>6957.8775601658372</v>
      </c>
      <c r="AN15" s="2">
        <v>7217.3439095733847</v>
      </c>
      <c r="AO15" s="2">
        <v>7214.4797157724315</v>
      </c>
      <c r="AP15" s="2">
        <v>7382.9241363384699</v>
      </c>
      <c r="AQ15" s="2">
        <v>7524.0795920944956</v>
      </c>
      <c r="AR15" s="2">
        <v>7636.446323123494</v>
      </c>
      <c r="AS15" s="2">
        <v>7677.6956125550532</v>
      </c>
      <c r="AT15" s="2">
        <v>7706.9270921795242</v>
      </c>
      <c r="AU15" s="2">
        <v>7797.9647389303109</v>
      </c>
      <c r="AV15" s="2">
        <v>7899.5673512670237</v>
      </c>
      <c r="AW15" s="2">
        <v>7958.1985080986196</v>
      </c>
      <c r="AX15" s="2">
        <v>8168.6182511491697</v>
      </c>
      <c r="AY15" s="2">
        <v>8527.6663530072474</v>
      </c>
      <c r="AZ15" s="2">
        <v>8671.2922985001114</v>
      </c>
      <c r="BA15" s="2">
        <v>8823.1187899739434</v>
      </c>
      <c r="BB15" s="2">
        <v>8604.3204075135891</v>
      </c>
      <c r="BC15" s="2">
        <v>8756.8303196092947</v>
      </c>
      <c r="BD15" s="2">
        <v>9052.7553504170464</v>
      </c>
      <c r="BE15" s="2">
        <v>9277.9811294549909</v>
      </c>
      <c r="BF15" s="2">
        <v>9443.1900380844454</v>
      </c>
      <c r="BG15" s="2">
        <v>9569.5505999908928</v>
      </c>
      <c r="BH15" s="2">
        <v>9765.3451704371982</v>
      </c>
      <c r="BI15" s="2">
        <v>9982.1441645412924</v>
      </c>
      <c r="BJ15" s="2">
        <v>10184.003925016983</v>
      </c>
      <c r="BK15" s="2">
        <v>10414.443729302029</v>
      </c>
      <c r="BL15" s="2">
        <v>10654.025527618953</v>
      </c>
      <c r="BM15" s="2">
        <v>9801.8528915350489</v>
      </c>
      <c r="BN15" s="2">
        <v>10860.247882807045</v>
      </c>
      <c r="BO15" s="12">
        <v>11103.493911236694</v>
      </c>
    </row>
    <row r="16" spans="1:67" x14ac:dyDescent="0.25">
      <c r="A16" s="10" t="s">
        <v>111</v>
      </c>
      <c r="B16" s="2" t="s">
        <v>112</v>
      </c>
      <c r="C16" s="2" t="s">
        <v>89</v>
      </c>
      <c r="D16" s="2" t="s">
        <v>90</v>
      </c>
      <c r="AN16" s="2">
        <v>8812.0535203590662</v>
      </c>
      <c r="AO16" s="2">
        <v>9373.3445286267524</v>
      </c>
      <c r="AP16" s="2">
        <v>10077.084197198139</v>
      </c>
      <c r="AQ16" s="2">
        <v>10453.317491766873</v>
      </c>
      <c r="AR16" s="2">
        <v>9502.5147253252362</v>
      </c>
      <c r="AS16" s="2">
        <v>10117.467391934546</v>
      </c>
      <c r="AT16" s="2">
        <v>10832.034502240111</v>
      </c>
      <c r="AU16" s="2">
        <v>11533.78534232255</v>
      </c>
      <c r="AV16" s="2">
        <v>12065.500440778334</v>
      </c>
      <c r="AW16" s="2">
        <v>13185.527303112996</v>
      </c>
      <c r="AX16" s="2">
        <v>13956.599781245213</v>
      </c>
      <c r="AY16" s="2">
        <v>14727.268204018492</v>
      </c>
      <c r="AZ16" s="2">
        <v>15739.321627515706</v>
      </c>
      <c r="BA16" s="2">
        <v>16700.414501250158</v>
      </c>
      <c r="BB16" s="2">
        <v>16309.46978830081</v>
      </c>
      <c r="BC16" s="2">
        <v>16494.876548415225</v>
      </c>
      <c r="BD16" s="2">
        <v>16964.157370892368</v>
      </c>
      <c r="BE16" s="2">
        <v>16930.504062195578</v>
      </c>
      <c r="BF16" s="2">
        <v>17505.214004724749</v>
      </c>
      <c r="BG16" s="2">
        <v>17308.035742070901</v>
      </c>
      <c r="BH16" s="2">
        <v>17708.027198113134</v>
      </c>
      <c r="BI16" s="2">
        <v>18395.30845107021</v>
      </c>
      <c r="BJ16" s="2">
        <v>18882.045712027197</v>
      </c>
      <c r="BK16" s="2">
        <v>19838.911294034038</v>
      </c>
      <c r="BL16" s="2">
        <v>20809.647922932043</v>
      </c>
      <c r="BM16" s="2">
        <v>20759.512495306688</v>
      </c>
      <c r="BN16" s="2">
        <v>22575.42109804985</v>
      </c>
      <c r="BO16" s="12">
        <v>23741.206122136649</v>
      </c>
    </row>
    <row r="17" spans="1:67" x14ac:dyDescent="0.25">
      <c r="A17" s="10"/>
      <c r="BO17" s="12"/>
    </row>
    <row r="18" spans="1:67" x14ac:dyDescent="0.25">
      <c r="A18" s="10"/>
      <c r="BO18" s="12"/>
    </row>
    <row r="19" spans="1:67" x14ac:dyDescent="0.25">
      <c r="A19" s="10" t="s">
        <v>17</v>
      </c>
      <c r="B19" s="2" t="s">
        <v>18</v>
      </c>
      <c r="BO19" s="12"/>
    </row>
    <row r="20" spans="1:67" x14ac:dyDescent="0.25">
      <c r="A20" s="10" t="s">
        <v>19</v>
      </c>
      <c r="B20" s="21">
        <v>45442</v>
      </c>
      <c r="BO20" s="12"/>
    </row>
    <row r="21" spans="1:67" x14ac:dyDescent="0.25">
      <c r="A21" s="10"/>
      <c r="BO21" s="12"/>
    </row>
    <row r="22" spans="1:67" x14ac:dyDescent="0.25">
      <c r="A22" s="10" t="s">
        <v>20</v>
      </c>
      <c r="B22" s="2" t="s">
        <v>21</v>
      </c>
      <c r="C22" s="2" t="s">
        <v>22</v>
      </c>
      <c r="D22" s="2" t="s">
        <v>23</v>
      </c>
      <c r="E22" s="2" t="s">
        <v>24</v>
      </c>
      <c r="F22" s="2" t="s">
        <v>25</v>
      </c>
      <c r="G22" s="2" t="s">
        <v>26</v>
      </c>
      <c r="H22" s="2" t="s">
        <v>27</v>
      </c>
      <c r="I22" s="2" t="s">
        <v>28</v>
      </c>
      <c r="J22" s="2" t="s">
        <v>29</v>
      </c>
      <c r="K22" s="2" t="s">
        <v>30</v>
      </c>
      <c r="L22" s="2" t="s">
        <v>31</v>
      </c>
      <c r="M22" s="2" t="s">
        <v>32</v>
      </c>
      <c r="N22" s="2" t="s">
        <v>33</v>
      </c>
      <c r="O22" s="2" t="s">
        <v>34</v>
      </c>
      <c r="P22" s="2" t="s">
        <v>35</v>
      </c>
      <c r="Q22" s="2" t="s">
        <v>36</v>
      </c>
      <c r="R22" s="2" t="s">
        <v>37</v>
      </c>
      <c r="S22" s="2" t="s">
        <v>38</v>
      </c>
      <c r="T22" s="2" t="s">
        <v>39</v>
      </c>
      <c r="U22" s="2" t="s">
        <v>40</v>
      </c>
      <c r="V22" s="2" t="s">
        <v>41</v>
      </c>
      <c r="W22" s="2" t="s">
        <v>42</v>
      </c>
      <c r="X22" s="2" t="s">
        <v>43</v>
      </c>
      <c r="Y22" s="2" t="s">
        <v>44</v>
      </c>
      <c r="Z22" s="2" t="s">
        <v>45</v>
      </c>
      <c r="AA22" s="2" t="s">
        <v>46</v>
      </c>
      <c r="AB22" s="2" t="s">
        <v>47</v>
      </c>
      <c r="AC22" s="2" t="s">
        <v>48</v>
      </c>
      <c r="AD22" s="2" t="s">
        <v>49</v>
      </c>
      <c r="AE22" s="2" t="s">
        <v>50</v>
      </c>
      <c r="AF22" s="2" t="s">
        <v>51</v>
      </c>
      <c r="AG22" s="2" t="s">
        <v>52</v>
      </c>
      <c r="AH22" s="2" t="s">
        <v>53</v>
      </c>
      <c r="AI22" s="2" t="s">
        <v>54</v>
      </c>
      <c r="AJ22" s="2" t="s">
        <v>55</v>
      </c>
      <c r="AK22" s="2" t="s">
        <v>56</v>
      </c>
      <c r="AL22" s="2" t="s">
        <v>57</v>
      </c>
      <c r="AM22" s="2" t="s">
        <v>58</v>
      </c>
      <c r="AN22" s="2" t="s">
        <v>59</v>
      </c>
      <c r="AO22" s="2" t="s">
        <v>60</v>
      </c>
      <c r="AP22" s="2" t="s">
        <v>61</v>
      </c>
      <c r="AQ22" s="2" t="s">
        <v>62</v>
      </c>
      <c r="AR22" s="2" t="s">
        <v>63</v>
      </c>
      <c r="AS22" s="2" t="s">
        <v>64</v>
      </c>
      <c r="AT22" s="2" t="s">
        <v>65</v>
      </c>
      <c r="AU22" s="2" t="s">
        <v>66</v>
      </c>
      <c r="AV22" s="2" t="s">
        <v>67</v>
      </c>
      <c r="AW22" s="2" t="s">
        <v>68</v>
      </c>
      <c r="AX22" s="2" t="s">
        <v>69</v>
      </c>
      <c r="AY22" s="2" t="s">
        <v>70</v>
      </c>
      <c r="AZ22" s="2" t="s">
        <v>71</v>
      </c>
      <c r="BA22" s="2" t="s">
        <v>72</v>
      </c>
      <c r="BB22" s="2" t="s">
        <v>73</v>
      </c>
      <c r="BC22" s="2" t="s">
        <v>74</v>
      </c>
      <c r="BD22" s="2" t="s">
        <v>75</v>
      </c>
      <c r="BE22" s="2" t="s">
        <v>76</v>
      </c>
      <c r="BF22" s="2" t="s">
        <v>77</v>
      </c>
      <c r="BG22" s="2" t="s">
        <v>78</v>
      </c>
      <c r="BH22" s="2" t="s">
        <v>79</v>
      </c>
      <c r="BI22" s="2" t="s">
        <v>80</v>
      </c>
      <c r="BJ22" s="2" t="s">
        <v>81</v>
      </c>
      <c r="BK22" s="2" t="s">
        <v>82</v>
      </c>
      <c r="BL22" s="2" t="s">
        <v>83</v>
      </c>
      <c r="BM22" s="2" t="s">
        <v>84</v>
      </c>
      <c r="BN22" s="2" t="s">
        <v>85</v>
      </c>
      <c r="BO22" s="12" t="s">
        <v>86</v>
      </c>
    </row>
    <row r="23" spans="1:67" x14ac:dyDescent="0.25">
      <c r="A23" s="10" t="s">
        <v>87</v>
      </c>
      <c r="B23" s="2" t="s">
        <v>88</v>
      </c>
      <c r="C23" s="2" t="s">
        <v>113</v>
      </c>
      <c r="D23" s="2" t="s">
        <v>114</v>
      </c>
      <c r="AY23" s="2">
        <v>28.5</v>
      </c>
      <c r="AZ23" s="2">
        <v>15</v>
      </c>
      <c r="BA23" s="2">
        <v>11.3</v>
      </c>
      <c r="BB23" s="2">
        <v>11</v>
      </c>
      <c r="BC23" s="2">
        <v>13.4</v>
      </c>
      <c r="BD23" s="2">
        <v>14.1</v>
      </c>
      <c r="BE23" s="2">
        <v>14.1</v>
      </c>
      <c r="BF23" s="2">
        <v>13.2</v>
      </c>
      <c r="BG23" s="2">
        <v>11</v>
      </c>
      <c r="BH23" s="2">
        <v>14.1</v>
      </c>
      <c r="BI23" s="2">
        <v>10.4</v>
      </c>
      <c r="BJ23" s="2">
        <v>9.4</v>
      </c>
      <c r="BK23" s="2">
        <v>8</v>
      </c>
      <c r="BL23" s="2">
        <v>7.2</v>
      </c>
      <c r="BM23" s="2">
        <v>4.5</v>
      </c>
      <c r="BN23" s="2">
        <v>5.8</v>
      </c>
      <c r="BO23" s="12"/>
    </row>
    <row r="24" spans="1:67" x14ac:dyDescent="0.25">
      <c r="A24" s="10" t="s">
        <v>91</v>
      </c>
      <c r="B24" s="2" t="s">
        <v>92</v>
      </c>
      <c r="C24" s="2" t="s">
        <v>113</v>
      </c>
      <c r="D24" s="2" t="s">
        <v>114</v>
      </c>
      <c r="AQ24" s="2">
        <v>90.1</v>
      </c>
      <c r="AR24" s="2">
        <v>88</v>
      </c>
      <c r="AS24" s="2">
        <v>84.4</v>
      </c>
      <c r="AT24" s="2">
        <v>73.7</v>
      </c>
      <c r="AU24" s="2">
        <v>67.7</v>
      </c>
      <c r="AV24" s="2">
        <v>64.8</v>
      </c>
      <c r="AW24" s="2">
        <v>54.3</v>
      </c>
      <c r="AX24" s="2">
        <v>36</v>
      </c>
      <c r="AY24" s="2">
        <v>27.9</v>
      </c>
      <c r="AZ24" s="2">
        <v>20.7</v>
      </c>
      <c r="BA24" s="2">
        <v>16.399999999999999</v>
      </c>
      <c r="BB24" s="2">
        <v>15.6</v>
      </c>
      <c r="BC24" s="2">
        <v>11.8</v>
      </c>
      <c r="BD24" s="2">
        <v>10</v>
      </c>
      <c r="BE24" s="2">
        <v>5.9</v>
      </c>
      <c r="BF24" s="2">
        <v>3.4</v>
      </c>
      <c r="BG24" s="2">
        <v>3.2</v>
      </c>
      <c r="BH24" s="2">
        <v>4.0999999999999996</v>
      </c>
      <c r="BI24" s="2">
        <v>4.5999999999999996</v>
      </c>
      <c r="BJ24" s="2">
        <v>3.3</v>
      </c>
      <c r="BK24" s="2">
        <v>1.9</v>
      </c>
      <c r="BL24" s="2">
        <v>2.4</v>
      </c>
      <c r="BM24" s="2">
        <v>1.3</v>
      </c>
      <c r="BO24" s="12"/>
    </row>
    <row r="25" spans="1:67" x14ac:dyDescent="0.25">
      <c r="A25" s="10" t="s">
        <v>93</v>
      </c>
      <c r="B25" s="2" t="s">
        <v>94</v>
      </c>
      <c r="C25" s="2" t="s">
        <v>113</v>
      </c>
      <c r="D25" s="2" t="s">
        <v>114</v>
      </c>
      <c r="P25" s="2">
        <v>5.7</v>
      </c>
      <c r="R25" s="2">
        <v>3.5</v>
      </c>
      <c r="T25" s="2">
        <v>3</v>
      </c>
      <c r="V25" s="2">
        <v>2.7</v>
      </c>
      <c r="X25" s="2">
        <v>2.2000000000000002</v>
      </c>
      <c r="Z25" s="2">
        <v>1.7</v>
      </c>
      <c r="AA25" s="2">
        <v>1.7</v>
      </c>
      <c r="AC25" s="2">
        <v>2</v>
      </c>
      <c r="AD25" s="2">
        <v>1.5</v>
      </c>
      <c r="AE25" s="2">
        <v>1.5</v>
      </c>
      <c r="AF25" s="2">
        <v>1.2</v>
      </c>
      <c r="AG25" s="2">
        <v>1.2</v>
      </c>
      <c r="AH25" s="2">
        <v>1.7</v>
      </c>
      <c r="AI25" s="2">
        <v>1.7</v>
      </c>
      <c r="AJ25" s="2">
        <v>1.7</v>
      </c>
      <c r="AK25" s="2">
        <v>1.5</v>
      </c>
      <c r="AL25" s="2">
        <v>1.7</v>
      </c>
      <c r="AM25" s="2">
        <v>1.2</v>
      </c>
      <c r="AN25" s="2">
        <v>1.2</v>
      </c>
      <c r="AO25" s="2">
        <v>1</v>
      </c>
      <c r="AP25" s="2">
        <v>1</v>
      </c>
      <c r="AQ25" s="2">
        <v>1.2</v>
      </c>
      <c r="AR25" s="2">
        <v>1.2</v>
      </c>
      <c r="AS25" s="2">
        <v>1</v>
      </c>
      <c r="AT25" s="2">
        <v>0.7</v>
      </c>
      <c r="AU25" s="2">
        <v>0.7</v>
      </c>
      <c r="AV25" s="2">
        <v>0.7</v>
      </c>
      <c r="AW25" s="2">
        <v>0.7</v>
      </c>
      <c r="AX25" s="2">
        <v>1</v>
      </c>
      <c r="AY25" s="2">
        <v>0.7</v>
      </c>
      <c r="AZ25" s="2">
        <v>0.5</v>
      </c>
      <c r="BA25" s="2">
        <v>0.7</v>
      </c>
      <c r="BB25" s="2">
        <v>0.7</v>
      </c>
      <c r="BC25" s="2">
        <v>0.5</v>
      </c>
      <c r="BD25" s="2">
        <v>0.7</v>
      </c>
      <c r="BE25" s="2">
        <v>0.7</v>
      </c>
      <c r="BF25" s="2">
        <v>1</v>
      </c>
      <c r="BG25" s="2">
        <v>1</v>
      </c>
      <c r="BH25" s="2">
        <v>1</v>
      </c>
      <c r="BI25" s="2">
        <v>1</v>
      </c>
      <c r="BJ25" s="2">
        <v>0.7</v>
      </c>
      <c r="BK25" s="2">
        <v>0.7</v>
      </c>
      <c r="BL25" s="2">
        <v>0.7</v>
      </c>
      <c r="BO25" s="12"/>
    </row>
    <row r="26" spans="1:67" x14ac:dyDescent="0.25">
      <c r="A26" s="10" t="s">
        <v>95</v>
      </c>
      <c r="B26" s="2" t="s">
        <v>96</v>
      </c>
      <c r="C26" s="2" t="s">
        <v>113</v>
      </c>
      <c r="D26" s="2" t="s">
        <v>114</v>
      </c>
      <c r="AF26" s="2">
        <v>62.1</v>
      </c>
      <c r="AI26" s="2">
        <v>56</v>
      </c>
      <c r="AK26" s="2">
        <v>50.7</v>
      </c>
      <c r="AM26" s="2">
        <v>47.1</v>
      </c>
      <c r="AO26" s="2">
        <v>41.4</v>
      </c>
      <c r="AQ26" s="2">
        <v>38.9</v>
      </c>
      <c r="AS26" s="2">
        <v>41.4</v>
      </c>
      <c r="AV26" s="2">
        <v>40.6</v>
      </c>
      <c r="AY26" s="2">
        <v>29.1</v>
      </c>
      <c r="BB26" s="2">
        <v>24.4</v>
      </c>
      <c r="BD26" s="2">
        <v>20.9</v>
      </c>
      <c r="BF26" s="2">
        <v>12.5</v>
      </c>
      <c r="BH26" s="2">
        <v>9.6999999999999993</v>
      </c>
      <c r="BJ26" s="2">
        <v>7.5</v>
      </c>
      <c r="BM26" s="2">
        <v>9.9</v>
      </c>
      <c r="BO26" s="12">
        <v>4.7</v>
      </c>
    </row>
    <row r="27" spans="1:67" x14ac:dyDescent="0.25">
      <c r="A27" s="10" t="s">
        <v>97</v>
      </c>
      <c r="B27" s="2" t="s">
        <v>98</v>
      </c>
      <c r="C27" s="2" t="s">
        <v>113</v>
      </c>
      <c r="D27" s="2" t="s">
        <v>114</v>
      </c>
      <c r="Y27" s="2">
        <v>60.6</v>
      </c>
      <c r="AG27" s="2">
        <v>54.1</v>
      </c>
      <c r="AH27" s="2">
        <v>55.4</v>
      </c>
      <c r="AJ27" s="2">
        <v>52.1</v>
      </c>
      <c r="AK27" s="2">
        <v>54.2</v>
      </c>
      <c r="AO27" s="2">
        <v>61.5</v>
      </c>
      <c r="AR27" s="2">
        <v>64.3</v>
      </c>
      <c r="AS27" s="2">
        <v>59.5</v>
      </c>
      <c r="AT27" s="2">
        <v>67</v>
      </c>
      <c r="AU27" s="2">
        <v>57.7</v>
      </c>
      <c r="AV27" s="2">
        <v>58</v>
      </c>
      <c r="AW27" s="2">
        <v>57.3</v>
      </c>
      <c r="AX27" s="2">
        <v>53.5</v>
      </c>
      <c r="BA27" s="2">
        <v>48.5</v>
      </c>
      <c r="BB27" s="2">
        <v>47.3</v>
      </c>
      <c r="BC27" s="2">
        <v>44.6</v>
      </c>
      <c r="BD27" s="2">
        <v>41.6</v>
      </c>
      <c r="BE27" s="2">
        <v>39.799999999999997</v>
      </c>
      <c r="BF27" s="2">
        <v>37.6</v>
      </c>
      <c r="BG27" s="2">
        <v>35.4</v>
      </c>
      <c r="BH27" s="2">
        <v>34.6</v>
      </c>
      <c r="BI27" s="2">
        <v>34.299999999999997</v>
      </c>
      <c r="BJ27" s="2">
        <v>33.700000000000003</v>
      </c>
      <c r="BK27" s="2">
        <v>33.9</v>
      </c>
      <c r="BL27" s="2">
        <v>34.799999999999997</v>
      </c>
      <c r="BM27" s="2">
        <v>42.2</v>
      </c>
      <c r="BN27" s="2">
        <v>38.799999999999997</v>
      </c>
      <c r="BO27" s="12">
        <v>34.799999999999997</v>
      </c>
    </row>
    <row r="28" spans="1:67" x14ac:dyDescent="0.25">
      <c r="A28" s="10" t="s">
        <v>99</v>
      </c>
      <c r="B28" s="2" t="s">
        <v>100</v>
      </c>
      <c r="C28" s="2" t="s">
        <v>113</v>
      </c>
      <c r="D28" s="2" t="s">
        <v>114</v>
      </c>
      <c r="AE28" s="2">
        <v>37.6</v>
      </c>
      <c r="AH28" s="2">
        <v>65.3</v>
      </c>
      <c r="AK28" s="2">
        <v>52.5</v>
      </c>
      <c r="AO28" s="2">
        <v>42.3</v>
      </c>
      <c r="AP28" s="2">
        <v>39.4</v>
      </c>
      <c r="AS28" s="2">
        <v>41.1</v>
      </c>
      <c r="AT28" s="2">
        <v>40.5</v>
      </c>
      <c r="AU28" s="2">
        <v>40</v>
      </c>
      <c r="AV28" s="2">
        <v>49</v>
      </c>
      <c r="AW28" s="2">
        <v>57</v>
      </c>
      <c r="AX28" s="2">
        <v>48.2</v>
      </c>
      <c r="AY28" s="2">
        <v>45</v>
      </c>
      <c r="AZ28" s="2">
        <v>44.3</v>
      </c>
      <c r="BA28" s="2">
        <v>45.9</v>
      </c>
      <c r="BB28" s="2">
        <v>42.9</v>
      </c>
      <c r="BC28" s="2">
        <v>43.7</v>
      </c>
      <c r="BD28" s="2">
        <v>41.6</v>
      </c>
      <c r="BE28" s="2">
        <v>41.2</v>
      </c>
      <c r="BF28" s="2">
        <v>40.5</v>
      </c>
      <c r="BG28" s="2">
        <v>34.799999999999997</v>
      </c>
      <c r="BH28" s="2">
        <v>30.4</v>
      </c>
      <c r="BI28" s="2">
        <v>28.7</v>
      </c>
      <c r="BJ28" s="2">
        <v>25.5</v>
      </c>
      <c r="BK28" s="2">
        <v>22.2</v>
      </c>
      <c r="BL28" s="2">
        <v>20.2</v>
      </c>
      <c r="BM28" s="2">
        <v>23.2</v>
      </c>
      <c r="BN28" s="2">
        <v>23.2</v>
      </c>
      <c r="BO28" s="12">
        <v>21.5</v>
      </c>
    </row>
    <row r="29" spans="1:67" x14ac:dyDescent="0.25">
      <c r="A29" s="10" t="s">
        <v>101</v>
      </c>
      <c r="B29" s="2" t="s">
        <v>102</v>
      </c>
      <c r="C29" s="2" t="s">
        <v>113</v>
      </c>
      <c r="D29" s="2" t="s">
        <v>114</v>
      </c>
      <c r="AF29" s="2">
        <v>59.6</v>
      </c>
      <c r="AM29" s="2">
        <v>64.8</v>
      </c>
      <c r="AN29" s="2">
        <v>64.400000000000006</v>
      </c>
      <c r="AQ29" s="2">
        <v>64.3</v>
      </c>
      <c r="AR29" s="2">
        <v>67.8</v>
      </c>
      <c r="AS29" s="2">
        <v>75.900000000000006</v>
      </c>
      <c r="AV29" s="2">
        <v>57.7</v>
      </c>
      <c r="AW29" s="2">
        <v>59</v>
      </c>
      <c r="AX29" s="2">
        <v>50.6</v>
      </c>
      <c r="AY29" s="2">
        <v>45.8</v>
      </c>
      <c r="AZ29" s="2">
        <v>44.9</v>
      </c>
      <c r="BA29" s="2">
        <v>42.3</v>
      </c>
      <c r="BB29" s="2">
        <v>43.2</v>
      </c>
      <c r="BC29" s="2">
        <v>38.799999999999997</v>
      </c>
      <c r="BD29" s="2">
        <v>34.700000000000003</v>
      </c>
      <c r="BE29" s="2">
        <v>31.4</v>
      </c>
      <c r="BF29" s="2">
        <v>31.2</v>
      </c>
      <c r="BG29" s="2">
        <v>27.6</v>
      </c>
      <c r="BH29" s="2">
        <v>28.8</v>
      </c>
      <c r="BI29" s="2">
        <v>28.2</v>
      </c>
      <c r="BJ29" s="2">
        <v>27.1</v>
      </c>
      <c r="BK29" s="2">
        <v>27.8</v>
      </c>
      <c r="BL29" s="2">
        <v>29.7</v>
      </c>
      <c r="BM29" s="2">
        <v>34.6</v>
      </c>
      <c r="BN29" s="2">
        <v>31.7</v>
      </c>
      <c r="BO29" s="12">
        <v>29.9</v>
      </c>
    </row>
    <row r="30" spans="1:67" x14ac:dyDescent="0.25">
      <c r="A30" s="10" t="s">
        <v>103</v>
      </c>
      <c r="B30" s="2" t="s">
        <v>104</v>
      </c>
      <c r="C30" s="2" t="s">
        <v>113</v>
      </c>
      <c r="D30" s="2" t="s">
        <v>114</v>
      </c>
      <c r="AI30" s="2">
        <v>78.900000000000006</v>
      </c>
      <c r="AN30" s="2">
        <v>81.8</v>
      </c>
      <c r="AR30" s="2">
        <v>70.400000000000006</v>
      </c>
      <c r="AW30" s="2">
        <v>77.7</v>
      </c>
      <c r="BA30" s="2">
        <v>77.5</v>
      </c>
      <c r="BC30" s="2">
        <v>70.599999999999994</v>
      </c>
      <c r="BE30" s="2">
        <v>67.8</v>
      </c>
      <c r="BH30" s="2">
        <v>64.5</v>
      </c>
      <c r="BJ30" s="2">
        <v>72.599999999999994</v>
      </c>
      <c r="BL30" s="2">
        <v>68.8</v>
      </c>
      <c r="BO30" s="12"/>
    </row>
    <row r="31" spans="1:67" x14ac:dyDescent="0.25">
      <c r="A31" s="10" t="s">
        <v>105</v>
      </c>
      <c r="B31" s="2" t="s">
        <v>106</v>
      </c>
      <c r="C31" s="2" t="s">
        <v>113</v>
      </c>
      <c r="D31" s="2" t="s">
        <v>114</v>
      </c>
      <c r="AG31" s="2">
        <v>45.8</v>
      </c>
      <c r="AI31" s="2">
        <v>49.5</v>
      </c>
      <c r="AL31" s="2">
        <v>64.400000000000006</v>
      </c>
      <c r="AO31" s="2">
        <v>42.8</v>
      </c>
      <c r="AR31" s="2">
        <v>30.4</v>
      </c>
      <c r="AU31" s="2">
        <v>33.299999999999997</v>
      </c>
      <c r="AW31" s="2">
        <v>29.1</v>
      </c>
      <c r="BK31" s="2">
        <v>9.1</v>
      </c>
      <c r="BN31" s="2">
        <v>13.9</v>
      </c>
      <c r="BO31" s="12"/>
    </row>
    <row r="32" spans="1:67" x14ac:dyDescent="0.25">
      <c r="A32" s="10" t="s">
        <v>107</v>
      </c>
      <c r="B32" s="2" t="s">
        <v>108</v>
      </c>
      <c r="C32" s="2" t="s">
        <v>113</v>
      </c>
      <c r="D32" s="2" t="s">
        <v>114</v>
      </c>
      <c r="AI32" s="2">
        <v>21.8</v>
      </c>
      <c r="AN32" s="2">
        <v>43.6</v>
      </c>
      <c r="AP32" s="2">
        <v>38</v>
      </c>
      <c r="AR32" s="2">
        <v>41.4</v>
      </c>
      <c r="AT32" s="2">
        <v>39.5</v>
      </c>
      <c r="AU32" s="2">
        <v>51.7</v>
      </c>
      <c r="AV32" s="2">
        <v>44.7</v>
      </c>
      <c r="AW32" s="2">
        <v>42.8</v>
      </c>
      <c r="AX32" s="2">
        <v>39.1</v>
      </c>
      <c r="AY32" s="2">
        <v>43.8</v>
      </c>
      <c r="AZ32" s="2">
        <v>40.299999999999997</v>
      </c>
      <c r="BA32" s="2">
        <v>37.200000000000003</v>
      </c>
      <c r="BB32" s="2">
        <v>35.700000000000003</v>
      </c>
      <c r="BC32" s="2">
        <v>34.1</v>
      </c>
      <c r="BD32" s="2">
        <v>32.200000000000003</v>
      </c>
      <c r="BE32" s="2">
        <v>27</v>
      </c>
      <c r="BF32" s="2">
        <v>23.3</v>
      </c>
      <c r="BG32" s="2">
        <v>22.6</v>
      </c>
      <c r="BH32" s="2">
        <v>22.6</v>
      </c>
      <c r="BI32" s="2">
        <v>23.7</v>
      </c>
      <c r="BJ32" s="2">
        <v>21</v>
      </c>
      <c r="BK32" s="2">
        <v>19.600000000000001</v>
      </c>
      <c r="BL32" s="2">
        <v>19.7</v>
      </c>
      <c r="BM32" s="2">
        <v>22.3</v>
      </c>
      <c r="BN32" s="2">
        <v>20.8</v>
      </c>
      <c r="BO32" s="12">
        <v>19.899999999999999</v>
      </c>
    </row>
    <row r="33" spans="1:67" x14ac:dyDescent="0.25">
      <c r="A33" s="10" t="s">
        <v>109</v>
      </c>
      <c r="B33" s="2" t="s">
        <v>110</v>
      </c>
      <c r="C33" s="2" t="s">
        <v>113</v>
      </c>
      <c r="D33" s="2" t="s">
        <v>114</v>
      </c>
      <c r="AH33" s="2">
        <v>58.1</v>
      </c>
      <c r="AJ33" s="2">
        <v>65.900000000000006</v>
      </c>
      <c r="AN33" s="2">
        <v>58.2</v>
      </c>
      <c r="AO33" s="2">
        <v>59.7</v>
      </c>
      <c r="AQ33" s="2">
        <v>57.9</v>
      </c>
      <c r="AR33" s="2">
        <v>55.3</v>
      </c>
      <c r="AS33" s="2">
        <v>51</v>
      </c>
      <c r="AT33" s="2">
        <v>52.4</v>
      </c>
      <c r="AU33" s="2">
        <v>52.4</v>
      </c>
      <c r="AV33" s="2">
        <v>53.6</v>
      </c>
      <c r="AW33" s="2">
        <v>51.8</v>
      </c>
      <c r="AX33" s="2">
        <v>51.8</v>
      </c>
      <c r="AY33" s="2">
        <v>50.5</v>
      </c>
      <c r="AZ33" s="2">
        <v>47.2</v>
      </c>
      <c r="BA33" s="2">
        <v>50.9</v>
      </c>
      <c r="BB33" s="2">
        <v>50.5</v>
      </c>
      <c r="BC33" s="2">
        <v>49.1</v>
      </c>
      <c r="BD33" s="2">
        <v>50</v>
      </c>
      <c r="BE33" s="2">
        <v>47.1</v>
      </c>
      <c r="BF33" s="2">
        <v>42.7</v>
      </c>
      <c r="BG33" s="2">
        <v>42.7</v>
      </c>
      <c r="BH33" s="2">
        <v>40.200000000000003</v>
      </c>
      <c r="BI33" s="2">
        <v>38.700000000000003</v>
      </c>
      <c r="BJ33" s="2">
        <v>36.299999999999997</v>
      </c>
      <c r="BK33" s="2">
        <v>33</v>
      </c>
      <c r="BL33" s="2">
        <v>28.8</v>
      </c>
      <c r="BN33" s="2">
        <v>28.4</v>
      </c>
      <c r="BO33" s="12">
        <v>27.5</v>
      </c>
    </row>
    <row r="34" spans="1:67" x14ac:dyDescent="0.25">
      <c r="A34" s="13" t="s">
        <v>111</v>
      </c>
      <c r="B34" s="23" t="s">
        <v>112</v>
      </c>
      <c r="C34" s="23" t="s">
        <v>113</v>
      </c>
      <c r="D34" s="23" t="s">
        <v>114</v>
      </c>
      <c r="E34" s="23"/>
      <c r="F34" s="23"/>
      <c r="G34" s="23"/>
      <c r="H34" s="23"/>
      <c r="I34" s="23"/>
      <c r="J34" s="23"/>
      <c r="K34" s="23"/>
      <c r="L34" s="23"/>
      <c r="M34" s="23"/>
      <c r="N34" s="23"/>
      <c r="O34" s="23"/>
      <c r="P34" s="23"/>
      <c r="Q34" s="23"/>
      <c r="R34" s="23"/>
      <c r="S34" s="23"/>
      <c r="T34" s="23"/>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v>25</v>
      </c>
      <c r="BF34" s="23">
        <v>28.3</v>
      </c>
      <c r="BG34" s="23">
        <v>28.2</v>
      </c>
      <c r="BH34" s="23">
        <v>27.2</v>
      </c>
      <c r="BI34" s="23">
        <v>24.6</v>
      </c>
      <c r="BJ34" s="23">
        <v>21.7</v>
      </c>
      <c r="BK34" s="23">
        <v>17.2</v>
      </c>
      <c r="BL34" s="23">
        <v>12</v>
      </c>
      <c r="BM34" s="23">
        <v>10.1</v>
      </c>
      <c r="BN34" s="23">
        <v>7.5</v>
      </c>
      <c r="BO34" s="14"/>
    </row>
    <row r="41" spans="1:67" x14ac:dyDescent="0.25">
      <c r="B41" s="2" t="s">
        <v>87</v>
      </c>
      <c r="D41" s="2" t="s">
        <v>91</v>
      </c>
      <c r="F41" s="2" t="s">
        <v>115</v>
      </c>
      <c r="H41" s="2" t="s">
        <v>95</v>
      </c>
      <c r="J41" s="2" t="s">
        <v>97</v>
      </c>
      <c r="L41" s="2" t="s">
        <v>99</v>
      </c>
      <c r="N41" s="2" t="s">
        <v>101</v>
      </c>
      <c r="P41" s="2" t="s">
        <v>116</v>
      </c>
      <c r="R41" s="2" t="s">
        <v>105</v>
      </c>
      <c r="T41" s="2" t="s">
        <v>107</v>
      </c>
      <c r="V41" s="2" t="s">
        <v>109</v>
      </c>
      <c r="X41" s="2" t="s">
        <v>111</v>
      </c>
      <c r="Z41" s="2" t="s">
        <v>117</v>
      </c>
    </row>
    <row r="42" spans="1:67" x14ac:dyDescent="0.25">
      <c r="B42" s="2">
        <v>2000</v>
      </c>
      <c r="C42" s="2">
        <v>2022</v>
      </c>
      <c r="D42" s="2">
        <v>2000</v>
      </c>
      <c r="E42" s="2">
        <v>2022</v>
      </c>
      <c r="F42" s="2">
        <v>2000</v>
      </c>
      <c r="G42" s="2">
        <v>2022</v>
      </c>
    </row>
    <row r="43" spans="1:67" x14ac:dyDescent="0.25">
      <c r="A43" s="2" t="s">
        <v>64</v>
      </c>
      <c r="B43" s="2">
        <v>12667.4817401117</v>
      </c>
      <c r="D43" s="2">
        <v>11189.103566889553</v>
      </c>
      <c r="E43" s="2">
        <v>84.4</v>
      </c>
      <c r="F43" s="2">
        <v>47525.308888560627</v>
      </c>
      <c r="G43" s="2">
        <v>1</v>
      </c>
      <c r="H43" s="2">
        <v>17681.758441339269</v>
      </c>
      <c r="I43" s="2">
        <v>41.4</v>
      </c>
      <c r="J43" s="2">
        <v>10961.662031368767</v>
      </c>
      <c r="K43" s="2">
        <v>59.5</v>
      </c>
      <c r="L43" s="2">
        <v>10883.10838658905</v>
      </c>
      <c r="M43" s="2">
        <v>41.1</v>
      </c>
      <c r="N43" s="2">
        <v>10231.649305833211</v>
      </c>
      <c r="O43" s="2">
        <v>75.900000000000006</v>
      </c>
      <c r="P43" s="2">
        <v>10221.046975595855</v>
      </c>
      <c r="R43" s="2">
        <v>9502.2757645086476</v>
      </c>
      <c r="T43" s="2">
        <v>9953.8063964190515</v>
      </c>
      <c r="V43" s="2">
        <v>7677.6956125550532</v>
      </c>
      <c r="W43" s="2">
        <v>51</v>
      </c>
      <c r="X43" s="2">
        <v>10117.4673919345</v>
      </c>
    </row>
    <row r="44" spans="1:67" x14ac:dyDescent="0.25">
      <c r="A44" s="2" t="s">
        <v>65</v>
      </c>
      <c r="B44" s="2">
        <v>13416.276841832527</v>
      </c>
      <c r="D44" s="2">
        <v>11778.085915343538</v>
      </c>
      <c r="E44" s="2">
        <v>73.7</v>
      </c>
      <c r="F44" s="2">
        <v>47893.329077561364</v>
      </c>
      <c r="G44" s="2">
        <v>0.7</v>
      </c>
      <c r="H44" s="2">
        <v>18037.150560264192</v>
      </c>
      <c r="J44" s="2">
        <v>10971.361332243729</v>
      </c>
      <c r="K44" s="2">
        <v>67</v>
      </c>
      <c r="L44" s="2">
        <v>10985.816576534051</v>
      </c>
      <c r="M44" s="2">
        <v>40.5</v>
      </c>
      <c r="N44" s="2">
        <v>10461.061370019332</v>
      </c>
      <c r="P44" s="2">
        <v>10366.990753174585</v>
      </c>
      <c r="R44" s="2">
        <v>9581.6566323348907</v>
      </c>
      <c r="T44" s="2">
        <v>9704.6385897081582</v>
      </c>
      <c r="U44" s="2">
        <v>39.5</v>
      </c>
      <c r="V44" s="2">
        <v>7706.9270921795242</v>
      </c>
      <c r="W44" s="2">
        <v>52.4</v>
      </c>
      <c r="X44" s="2">
        <v>10832.034502240111</v>
      </c>
    </row>
    <row r="45" spans="1:67" x14ac:dyDescent="0.25">
      <c r="A45" s="2" t="s">
        <v>66</v>
      </c>
      <c r="B45" s="2">
        <v>14515.769551311298</v>
      </c>
      <c r="D45" s="2">
        <v>12451.331015666925</v>
      </c>
      <c r="E45" s="2">
        <v>67.7</v>
      </c>
      <c r="F45" s="2">
        <v>48796.242910391979</v>
      </c>
      <c r="G45" s="2">
        <v>0.7</v>
      </c>
      <c r="H45" s="2">
        <v>18413.42548972027</v>
      </c>
      <c r="J45" s="2">
        <v>11074.787617560976</v>
      </c>
      <c r="K45" s="2">
        <v>57.7</v>
      </c>
      <c r="L45" s="2">
        <v>11315.101638722997</v>
      </c>
      <c r="M45" s="2">
        <v>40</v>
      </c>
      <c r="N45" s="2">
        <v>10702.098209840893</v>
      </c>
      <c r="P45" s="2">
        <v>10395.121584598202</v>
      </c>
      <c r="R45" s="2">
        <v>9725.4697945517619</v>
      </c>
      <c r="S45" s="2">
        <v>33.299999999999997</v>
      </c>
      <c r="T45" s="2">
        <v>9564.9638906597993</v>
      </c>
      <c r="U45" s="2">
        <v>51.7</v>
      </c>
      <c r="V45" s="2">
        <v>7797.9647389303109</v>
      </c>
      <c r="W45" s="2">
        <v>52.4</v>
      </c>
      <c r="X45" s="2">
        <v>11533.78534232255</v>
      </c>
    </row>
    <row r="46" spans="1:67" x14ac:dyDescent="0.25">
      <c r="A46" s="2" t="s">
        <v>67</v>
      </c>
      <c r="B46" s="2">
        <v>15397.466445731105</v>
      </c>
      <c r="D46" s="2">
        <v>13421.902041447682</v>
      </c>
      <c r="E46" s="2">
        <v>64.8</v>
      </c>
      <c r="F46" s="2">
        <v>49231.921863514071</v>
      </c>
      <c r="G46" s="2">
        <v>0.7</v>
      </c>
      <c r="H46" s="2">
        <v>19082.121275233669</v>
      </c>
      <c r="I46" s="2">
        <v>40.6</v>
      </c>
      <c r="J46" s="2">
        <v>11339.52466128951</v>
      </c>
      <c r="K46" s="2">
        <v>58</v>
      </c>
      <c r="L46" s="2">
        <v>11006.712790751362</v>
      </c>
      <c r="M46" s="2">
        <v>49</v>
      </c>
      <c r="N46" s="2">
        <v>10802.931685186666</v>
      </c>
      <c r="O46" s="2">
        <v>57.7</v>
      </c>
      <c r="P46" s="2">
        <v>10505.440806776114</v>
      </c>
      <c r="R46" s="2">
        <v>10033.42178417885</v>
      </c>
      <c r="T46" s="2">
        <v>9853.8373386433905</v>
      </c>
      <c r="U46" s="2">
        <v>44.7</v>
      </c>
      <c r="V46" s="2">
        <v>7899.5673512670237</v>
      </c>
      <c r="W46" s="2">
        <v>53.6</v>
      </c>
      <c r="X46" s="2">
        <v>12065.500440778334</v>
      </c>
    </row>
    <row r="47" spans="1:67" x14ac:dyDescent="0.25">
      <c r="A47" s="2" t="s">
        <v>68</v>
      </c>
      <c r="B47" s="2">
        <v>16524.16139664374</v>
      </c>
      <c r="D47" s="2">
        <v>15061.067702850351</v>
      </c>
      <c r="E47" s="2">
        <v>54.3</v>
      </c>
      <c r="F47" s="2">
        <v>50283.005659566195</v>
      </c>
      <c r="G47" s="2">
        <v>0.7</v>
      </c>
      <c r="H47" s="2">
        <v>20153.838099484448</v>
      </c>
      <c r="J47" s="2">
        <v>11774.891895275929</v>
      </c>
      <c r="K47" s="2">
        <v>57.3</v>
      </c>
      <c r="L47" s="2">
        <v>11135.701393439122</v>
      </c>
      <c r="M47" s="2">
        <v>57</v>
      </c>
      <c r="N47" s="2">
        <v>11488.364989440197</v>
      </c>
      <c r="O47" s="2">
        <v>59</v>
      </c>
      <c r="P47" s="2">
        <v>10715.403266121653</v>
      </c>
      <c r="Q47" s="2">
        <v>77.7</v>
      </c>
      <c r="R47" s="2">
        <v>10116.638588038169</v>
      </c>
      <c r="S47" s="2">
        <v>29.1</v>
      </c>
      <c r="T47" s="2">
        <v>10134.250860040343</v>
      </c>
      <c r="U47" s="2">
        <v>42.8</v>
      </c>
      <c r="V47" s="2">
        <v>7958.1985080986196</v>
      </c>
      <c r="W47" s="2">
        <v>51.8</v>
      </c>
      <c r="X47" s="2">
        <v>13185.527303112996</v>
      </c>
    </row>
    <row r="48" spans="1:67" x14ac:dyDescent="0.25">
      <c r="A48" s="2" t="s">
        <v>69</v>
      </c>
      <c r="B48" s="2">
        <v>17823.869693437016</v>
      </c>
      <c r="D48" s="2">
        <v>16589.73101824546</v>
      </c>
      <c r="E48" s="2">
        <v>36</v>
      </c>
      <c r="F48" s="2">
        <v>51409.472991513467</v>
      </c>
      <c r="G48" s="2">
        <v>1</v>
      </c>
      <c r="H48" s="2">
        <v>21122.737506508638</v>
      </c>
      <c r="J48" s="2">
        <v>12176.050174764137</v>
      </c>
      <c r="K48" s="2">
        <v>53.5</v>
      </c>
      <c r="L48" s="2">
        <v>12023.866158237619</v>
      </c>
      <c r="M48" s="2">
        <v>48.2</v>
      </c>
      <c r="N48" s="2">
        <v>11889.446270157103</v>
      </c>
      <c r="O48" s="2">
        <v>50.6</v>
      </c>
      <c r="P48" s="2">
        <v>10974.729486844675</v>
      </c>
      <c r="R48" s="2">
        <v>10158.10491367764</v>
      </c>
      <c r="T48" s="2">
        <v>10236.026330993727</v>
      </c>
      <c r="U48" s="2">
        <v>39.1</v>
      </c>
      <c r="V48" s="2">
        <v>8168.6182511491697</v>
      </c>
      <c r="W48" s="2">
        <v>51.8</v>
      </c>
      <c r="X48" s="2">
        <v>13956.599781245213</v>
      </c>
    </row>
    <row r="49" spans="1:25" x14ac:dyDescent="0.25">
      <c r="A49" s="2" t="s">
        <v>70</v>
      </c>
      <c r="B49" s="2">
        <v>19181.487085690147</v>
      </c>
      <c r="C49" s="2">
        <v>28.5</v>
      </c>
      <c r="D49" s="2">
        <v>18360.782137752027</v>
      </c>
      <c r="E49" s="2">
        <v>27.9</v>
      </c>
      <c r="F49" s="2">
        <v>52235.200718936823</v>
      </c>
      <c r="G49" s="2">
        <v>0.7</v>
      </c>
      <c r="H49" s="2">
        <v>22182.252144885493</v>
      </c>
      <c r="I49" s="2">
        <v>29.1</v>
      </c>
      <c r="J49" s="2">
        <v>12826.217580527064</v>
      </c>
      <c r="L49" s="2">
        <v>12958.157514021106</v>
      </c>
      <c r="M49" s="2">
        <v>45</v>
      </c>
      <c r="N49" s="2">
        <v>12201.187160061987</v>
      </c>
      <c r="O49" s="2">
        <v>45.8</v>
      </c>
      <c r="P49" s="2">
        <v>11499.774545354583</v>
      </c>
      <c r="R49" s="2">
        <v>10402.869195541925</v>
      </c>
      <c r="T49" s="2">
        <v>10616.053852925528</v>
      </c>
      <c r="U49" s="2">
        <v>43.8</v>
      </c>
      <c r="V49" s="2">
        <v>8527.6663530072474</v>
      </c>
      <c r="W49" s="2">
        <v>50.5</v>
      </c>
      <c r="X49" s="2">
        <v>14727.268204018492</v>
      </c>
    </row>
    <row r="50" spans="1:25" x14ac:dyDescent="0.25">
      <c r="A50" s="2" t="s">
        <v>71</v>
      </c>
      <c r="B50" s="2">
        <v>20608.87526109536</v>
      </c>
      <c r="C50" s="2">
        <v>15</v>
      </c>
      <c r="D50" s="2">
        <v>20031.514171701026</v>
      </c>
      <c r="E50" s="2">
        <v>20.7</v>
      </c>
      <c r="F50" s="2">
        <v>52790.805010714939</v>
      </c>
      <c r="G50" s="2">
        <v>0.5</v>
      </c>
      <c r="H50" s="2">
        <v>23101.041543522875</v>
      </c>
      <c r="J50" s="2">
        <v>13521.763815173874</v>
      </c>
      <c r="L50" s="2">
        <v>13744.383476928535</v>
      </c>
      <c r="M50" s="2">
        <v>44.3</v>
      </c>
      <c r="N50" s="2">
        <v>12256.007011062597</v>
      </c>
      <c r="O50" s="2">
        <v>44.9</v>
      </c>
      <c r="P50" s="2">
        <v>12076.842986227393</v>
      </c>
      <c r="R50" s="2">
        <v>10506.672535890662</v>
      </c>
      <c r="T50" s="2">
        <v>11080.563868337327</v>
      </c>
      <c r="U50" s="2">
        <v>40.299999999999997</v>
      </c>
      <c r="V50" s="2">
        <v>8671.2922985001114</v>
      </c>
      <c r="W50" s="2">
        <v>47.2</v>
      </c>
      <c r="X50" s="2">
        <v>15739.321627515706</v>
      </c>
    </row>
    <row r="51" spans="1:25" x14ac:dyDescent="0.25">
      <c r="A51" s="2" t="s">
        <v>72</v>
      </c>
      <c r="B51" s="2">
        <v>22026.173761327638</v>
      </c>
      <c r="C51" s="2">
        <v>11.3</v>
      </c>
      <c r="D51" s="2">
        <v>22151.109787336816</v>
      </c>
      <c r="E51" s="2">
        <v>16.399999999999999</v>
      </c>
      <c r="F51" s="2">
        <v>52742.037052019135</v>
      </c>
      <c r="G51" s="2">
        <v>0.7</v>
      </c>
      <c r="H51" s="2">
        <v>23737.660268056028</v>
      </c>
      <c r="J51" s="2">
        <v>13803.59014483779</v>
      </c>
      <c r="K51" s="2">
        <v>48.5</v>
      </c>
      <c r="L51" s="2">
        <v>14005.651160590814</v>
      </c>
      <c r="M51" s="2">
        <v>45.9</v>
      </c>
      <c r="N51" s="2">
        <v>12814.87401569651</v>
      </c>
      <c r="O51" s="2">
        <v>42.3</v>
      </c>
      <c r="P51" s="2">
        <v>12690.125407148375</v>
      </c>
      <c r="Q51" s="2">
        <v>77.5</v>
      </c>
      <c r="R51" s="2">
        <v>10382.365968316304</v>
      </c>
      <c r="T51" s="2">
        <v>11685.41361324145</v>
      </c>
      <c r="U51" s="2">
        <v>37.200000000000003</v>
      </c>
      <c r="V51" s="2">
        <v>8823.1187899739434</v>
      </c>
      <c r="W51" s="2">
        <v>50.9</v>
      </c>
      <c r="X51" s="2">
        <v>16700.414501250158</v>
      </c>
    </row>
    <row r="52" spans="1:25" x14ac:dyDescent="0.25">
      <c r="A52" s="2" t="s">
        <v>73</v>
      </c>
      <c r="B52" s="2">
        <v>21426.52977595674</v>
      </c>
      <c r="C52" s="2">
        <v>11</v>
      </c>
      <c r="D52" s="2">
        <v>22250.060065153913</v>
      </c>
      <c r="E52" s="2">
        <v>15.6</v>
      </c>
      <c r="F52" s="2">
        <v>50623.253839846315</v>
      </c>
      <c r="G52" s="2">
        <v>0.7</v>
      </c>
      <c r="H52" s="2">
        <v>23232.45150895591</v>
      </c>
      <c r="I52" s="2">
        <v>24.4</v>
      </c>
      <c r="J52" s="2">
        <v>13803.819599074463</v>
      </c>
      <c r="K52" s="2">
        <v>47.3</v>
      </c>
      <c r="L52" s="2">
        <v>13954.827088400947</v>
      </c>
      <c r="M52" s="2">
        <v>42.9</v>
      </c>
      <c r="N52" s="2">
        <v>12672.454058444111</v>
      </c>
      <c r="O52" s="2">
        <v>43.2</v>
      </c>
      <c r="P52" s="2">
        <v>13025.895803766967</v>
      </c>
      <c r="R52" s="2">
        <v>9890.9910800632733</v>
      </c>
      <c r="T52" s="2">
        <v>11537.531600156661</v>
      </c>
      <c r="U52" s="2">
        <v>35.700000000000003</v>
      </c>
      <c r="V52" s="2">
        <v>8604.3204075135891</v>
      </c>
      <c r="W52" s="2">
        <v>50.5</v>
      </c>
      <c r="X52" s="2">
        <v>16309.46978830081</v>
      </c>
    </row>
    <row r="53" spans="1:25" x14ac:dyDescent="0.25">
      <c r="A53" s="2" t="s">
        <v>74</v>
      </c>
      <c r="B53" s="2">
        <v>21903.501186566824</v>
      </c>
      <c r="C53" s="2">
        <v>13.4</v>
      </c>
      <c r="D53" s="2">
        <v>24037.649503455807</v>
      </c>
      <c r="E53" s="2">
        <v>11.8</v>
      </c>
      <c r="F53" s="2">
        <v>51610.875777315225</v>
      </c>
      <c r="G53" s="2">
        <v>0.5</v>
      </c>
      <c r="H53" s="2">
        <v>24345.040296558327</v>
      </c>
      <c r="J53" s="2">
        <v>14262.621914195131</v>
      </c>
      <c r="K53" s="2">
        <v>44.6</v>
      </c>
      <c r="L53" s="2">
        <v>14921.126900996695</v>
      </c>
      <c r="M53" s="2">
        <v>43.7</v>
      </c>
      <c r="N53" s="2">
        <v>12903.174800965011</v>
      </c>
      <c r="O53" s="2">
        <v>38.799999999999997</v>
      </c>
      <c r="P53" s="2">
        <v>13421.452815016413</v>
      </c>
      <c r="Q53" s="2">
        <v>70.599999999999994</v>
      </c>
      <c r="R53" s="2">
        <v>9705.882894855411</v>
      </c>
      <c r="T53" s="2">
        <v>12670.911167647806</v>
      </c>
      <c r="U53" s="2">
        <v>34.1</v>
      </c>
      <c r="V53" s="2">
        <v>8756.8303196092947</v>
      </c>
      <c r="W53" s="2">
        <v>49.1</v>
      </c>
      <c r="X53" s="2">
        <v>16494.876548415225</v>
      </c>
    </row>
    <row r="54" spans="1:25" x14ac:dyDescent="0.25">
      <c r="A54" s="2" t="s">
        <v>75</v>
      </c>
      <c r="B54" s="2">
        <v>22505.170818646275</v>
      </c>
      <c r="C54" s="2">
        <v>14.1</v>
      </c>
      <c r="D54" s="2">
        <v>25389.979117665785</v>
      </c>
      <c r="E54" s="2">
        <v>10</v>
      </c>
      <c r="F54" s="2">
        <v>52711.589374229647</v>
      </c>
      <c r="G54" s="2">
        <v>0.7</v>
      </c>
      <c r="H54" s="2">
        <v>25605.148589493678</v>
      </c>
      <c r="I54" s="2">
        <v>20.9</v>
      </c>
      <c r="J54" s="2">
        <v>15087.671770636827</v>
      </c>
      <c r="K54" s="2">
        <v>41.6</v>
      </c>
      <c r="L54" s="2">
        <v>15189.807359969949</v>
      </c>
      <c r="M54" s="2">
        <v>41.6</v>
      </c>
      <c r="N54" s="2">
        <v>13691.756498754559</v>
      </c>
      <c r="O54" s="2">
        <v>34.700000000000003</v>
      </c>
      <c r="P54" s="2">
        <v>13360.061833704358</v>
      </c>
      <c r="R54" s="2">
        <v>9829.70370444318</v>
      </c>
      <c r="T54" s="2">
        <v>13043.709931681296</v>
      </c>
      <c r="U54" s="2">
        <v>32.200000000000003</v>
      </c>
      <c r="V54" s="2">
        <v>9052.7553504170464</v>
      </c>
      <c r="W54" s="2">
        <v>50</v>
      </c>
      <c r="X54" s="2">
        <v>16964.157370892368</v>
      </c>
    </row>
    <row r="55" spans="1:25" x14ac:dyDescent="0.25">
      <c r="A55" s="2" t="s">
        <v>76</v>
      </c>
      <c r="B55" s="2">
        <v>22805.404650865319</v>
      </c>
      <c r="C55" s="2">
        <v>14.1</v>
      </c>
      <c r="D55" s="2">
        <v>25858.810227473135</v>
      </c>
      <c r="E55" s="2">
        <v>5.9</v>
      </c>
      <c r="F55" s="2">
        <v>53057.776758458749</v>
      </c>
      <c r="G55" s="2">
        <v>0.7</v>
      </c>
      <c r="H55" s="2">
        <v>26917.601517971649</v>
      </c>
      <c r="J55" s="2">
        <v>15515.843152127703</v>
      </c>
      <c r="K55" s="2">
        <v>39.799999999999997</v>
      </c>
      <c r="L55" s="2">
        <v>15404.802176097939</v>
      </c>
      <c r="M55" s="2">
        <v>41.2</v>
      </c>
      <c r="N55" s="2">
        <v>14234.294976012594</v>
      </c>
      <c r="O55" s="2">
        <v>31.4</v>
      </c>
      <c r="P55" s="2">
        <v>13352.074151934434</v>
      </c>
      <c r="Q55" s="2">
        <v>67.8</v>
      </c>
      <c r="R55" s="2">
        <v>9721.0729952052206</v>
      </c>
      <c r="T55" s="2">
        <v>12777.78376112793</v>
      </c>
      <c r="U55" s="2">
        <v>27</v>
      </c>
      <c r="V55" s="2">
        <v>9277.9811294549909</v>
      </c>
      <c r="W55" s="2">
        <v>47.1</v>
      </c>
      <c r="X55" s="2">
        <v>16930.504062195578</v>
      </c>
      <c r="Y55" s="2">
        <v>25</v>
      </c>
    </row>
    <row r="56" spans="1:25" x14ac:dyDescent="0.25">
      <c r="A56" s="2" t="s">
        <v>77</v>
      </c>
      <c r="B56" s="2">
        <v>22808.920981257175</v>
      </c>
      <c r="C56" s="2">
        <v>13.2</v>
      </c>
      <c r="D56" s="2">
        <v>26128.321955885243</v>
      </c>
      <c r="E56" s="2">
        <v>3.4</v>
      </c>
      <c r="F56" s="2">
        <v>53721.179183379521</v>
      </c>
      <c r="G56" s="2">
        <v>1</v>
      </c>
      <c r="H56" s="2">
        <v>27541.120871217921</v>
      </c>
      <c r="I56" s="2">
        <v>12.5</v>
      </c>
      <c r="J56" s="2">
        <v>16151.723662472335</v>
      </c>
      <c r="K56" s="2">
        <v>37.6</v>
      </c>
      <c r="L56" s="2">
        <v>15955.133309037497</v>
      </c>
      <c r="M56" s="2">
        <v>40.5</v>
      </c>
      <c r="N56" s="2">
        <v>14711.221611479014</v>
      </c>
      <c r="O56" s="2">
        <v>31.2</v>
      </c>
      <c r="P56" s="2">
        <v>13331.557056008573</v>
      </c>
      <c r="R56" s="2">
        <v>9724.4914658228299</v>
      </c>
      <c r="T56" s="2">
        <v>13647.760887102504</v>
      </c>
      <c r="U56" s="2">
        <v>23.3</v>
      </c>
      <c r="V56" s="2">
        <v>9443.1900380844454</v>
      </c>
      <c r="W56" s="2">
        <v>42.7</v>
      </c>
      <c r="X56" s="2">
        <v>17505.214004724749</v>
      </c>
      <c r="Y56" s="2">
        <v>28.3</v>
      </c>
    </row>
    <row r="57" spans="1:25" x14ac:dyDescent="0.25">
      <c r="A57" s="2" t="s">
        <v>78</v>
      </c>
      <c r="B57" s="2">
        <v>23156.726943710171</v>
      </c>
      <c r="C57" s="2">
        <v>11</v>
      </c>
      <c r="D57" s="2">
        <v>26564.431126408163</v>
      </c>
      <c r="E57" s="2">
        <v>3.2</v>
      </c>
      <c r="F57" s="2">
        <v>54712.024701338167</v>
      </c>
      <c r="G57" s="2">
        <v>1</v>
      </c>
      <c r="H57" s="2">
        <v>27753.993856461657</v>
      </c>
      <c r="J57" s="2">
        <v>16719.287718048952</v>
      </c>
      <c r="K57" s="2">
        <v>35.4</v>
      </c>
      <c r="L57" s="2">
        <v>16872.295234618963</v>
      </c>
      <c r="M57" s="2">
        <v>34.799999999999997</v>
      </c>
      <c r="N57" s="2">
        <v>15043.75764979652</v>
      </c>
      <c r="O57" s="2">
        <v>27.6</v>
      </c>
      <c r="P57" s="2">
        <v>13402.457485277664</v>
      </c>
      <c r="R57" s="2">
        <v>9751.4369671755885</v>
      </c>
      <c r="T57" s="2">
        <v>14170.538084747759</v>
      </c>
      <c r="U57" s="2">
        <v>22.6</v>
      </c>
      <c r="V57" s="2">
        <v>9569.5505999908928</v>
      </c>
      <c r="W57" s="2">
        <v>42.7</v>
      </c>
      <c r="X57" s="2">
        <v>17308.035742070901</v>
      </c>
      <c r="Y57" s="2">
        <v>28.2</v>
      </c>
    </row>
    <row r="58" spans="1:25" x14ac:dyDescent="0.25">
      <c r="A58" s="2" t="s">
        <v>79</v>
      </c>
      <c r="B58" s="2">
        <v>24096.753758959545</v>
      </c>
      <c r="C58" s="2">
        <v>14.1</v>
      </c>
      <c r="D58" s="2">
        <v>25513.185299817982</v>
      </c>
      <c r="E58" s="2">
        <v>4.0999999999999996</v>
      </c>
      <c r="F58" s="2">
        <v>54658.17536505586</v>
      </c>
      <c r="G58" s="2">
        <v>1</v>
      </c>
      <c r="H58" s="2">
        <v>28060.88596957452</v>
      </c>
      <c r="I58" s="2">
        <v>9.6999999999999993</v>
      </c>
      <c r="J58" s="2">
        <v>17052.104616982477</v>
      </c>
      <c r="K58" s="2">
        <v>34.6</v>
      </c>
      <c r="L58" s="2">
        <v>17826.548763583458</v>
      </c>
      <c r="M58" s="2">
        <v>30.4</v>
      </c>
      <c r="N58" s="2">
        <v>14837.429616358135</v>
      </c>
      <c r="O58" s="2">
        <v>28.8</v>
      </c>
      <c r="P58" s="2">
        <v>13683.311115849772</v>
      </c>
      <c r="Q58" s="2">
        <v>64.5</v>
      </c>
      <c r="R58" s="2">
        <v>9806.4229818339863</v>
      </c>
      <c r="T58" s="2">
        <v>14383.586123237936</v>
      </c>
      <c r="U58" s="2">
        <v>22.6</v>
      </c>
      <c r="V58" s="2">
        <v>9765.3451704371982</v>
      </c>
      <c r="W58" s="2">
        <v>40.200000000000003</v>
      </c>
      <c r="X58" s="2">
        <v>17708.027198113134</v>
      </c>
      <c r="Y58" s="2">
        <v>27.2</v>
      </c>
    </row>
    <row r="59" spans="1:25" x14ac:dyDescent="0.25">
      <c r="A59" s="2" t="s">
        <v>80</v>
      </c>
      <c r="B59" s="2">
        <v>25000.810654260316</v>
      </c>
      <c r="C59" s="2">
        <v>10.4</v>
      </c>
      <c r="D59" s="2">
        <v>24846.959666114082</v>
      </c>
      <c r="E59" s="2">
        <v>4.5999999999999996</v>
      </c>
      <c r="F59" s="2">
        <v>54604.006670862967</v>
      </c>
      <c r="G59" s="2">
        <v>1</v>
      </c>
      <c r="H59" s="2">
        <v>28215.304422161338</v>
      </c>
      <c r="J59" s="2">
        <v>17223.013210633089</v>
      </c>
      <c r="K59" s="2">
        <v>34.299999999999997</v>
      </c>
      <c r="L59" s="2">
        <v>18793.746264786012</v>
      </c>
      <c r="M59" s="2">
        <v>28.7</v>
      </c>
      <c r="N59" s="2">
        <v>14438.228650265319</v>
      </c>
      <c r="O59" s="2">
        <v>28.2</v>
      </c>
      <c r="P59" s="2">
        <v>13983.277842552892</v>
      </c>
      <c r="R59" s="2">
        <v>9912.0200574503851</v>
      </c>
      <c r="T59" s="2">
        <v>14785.285128359856</v>
      </c>
      <c r="U59" s="2">
        <v>23.7</v>
      </c>
      <c r="V59" s="2">
        <v>9982.1441645412924</v>
      </c>
      <c r="W59" s="2">
        <v>38.700000000000003</v>
      </c>
      <c r="X59" s="2">
        <v>18395.30845107021</v>
      </c>
      <c r="Y59" s="2">
        <v>24.6</v>
      </c>
    </row>
    <row r="60" spans="1:25" x14ac:dyDescent="0.25">
      <c r="A60" s="2" t="s">
        <v>81</v>
      </c>
      <c r="B60" s="2">
        <v>25875.632907620751</v>
      </c>
      <c r="C60" s="2">
        <v>9.4</v>
      </c>
      <c r="D60" s="2">
        <v>25503.974673438843</v>
      </c>
      <c r="E60" s="2">
        <v>3.3</v>
      </c>
      <c r="F60" s="2">
        <v>55589.775902530411</v>
      </c>
      <c r="G60" s="2">
        <v>0.7</v>
      </c>
      <c r="H60" s="2">
        <v>28155.130646251604</v>
      </c>
      <c r="I60" s="2">
        <v>7.5</v>
      </c>
      <c r="J60" s="2">
        <v>17195.119873360756</v>
      </c>
      <c r="K60" s="2">
        <v>33.700000000000003</v>
      </c>
      <c r="L60" s="2">
        <v>19449.737700289181</v>
      </c>
      <c r="M60" s="2">
        <v>25.5</v>
      </c>
      <c r="N60" s="2">
        <v>14552.366802819815</v>
      </c>
      <c r="O60" s="2">
        <v>27.1</v>
      </c>
      <c r="P60" s="2">
        <v>14280.945944061901</v>
      </c>
      <c r="Q60" s="2">
        <v>72.599999999999994</v>
      </c>
      <c r="R60" s="2">
        <v>9990.6043640752887</v>
      </c>
      <c r="T60" s="2">
        <v>15279.973561914301</v>
      </c>
      <c r="U60" s="2">
        <v>21</v>
      </c>
      <c r="V60" s="2">
        <v>10184.003925016983</v>
      </c>
      <c r="W60" s="2">
        <v>36.299999999999997</v>
      </c>
      <c r="X60" s="2">
        <v>18882.045712027197</v>
      </c>
      <c r="Y60" s="2">
        <v>21.7</v>
      </c>
    </row>
    <row r="61" spans="1:25" x14ac:dyDescent="0.25">
      <c r="A61" s="2" t="s">
        <v>82</v>
      </c>
      <c r="B61" s="2">
        <v>26765.529577987669</v>
      </c>
      <c r="C61" s="2">
        <v>8</v>
      </c>
      <c r="D61" s="2">
        <v>26363.569401571494</v>
      </c>
      <c r="E61" s="2">
        <v>1.9</v>
      </c>
      <c r="F61" s="2">
        <v>56313.535385948555</v>
      </c>
      <c r="G61" s="2">
        <v>0.7</v>
      </c>
      <c r="H61" s="2">
        <v>28757.390902733492</v>
      </c>
      <c r="J61" s="2">
        <v>17304.900330649791</v>
      </c>
      <c r="K61" s="2">
        <v>33.9</v>
      </c>
      <c r="L61" s="2">
        <v>20579.193659741333</v>
      </c>
      <c r="M61" s="2">
        <v>22.2</v>
      </c>
      <c r="N61" s="2">
        <v>14463.888102887806</v>
      </c>
      <c r="O61" s="2">
        <v>27.8</v>
      </c>
      <c r="P61" s="2">
        <v>14759.331216622359</v>
      </c>
      <c r="R61" s="2">
        <v>10166.896872709149</v>
      </c>
      <c r="S61" s="2">
        <v>9.1</v>
      </c>
      <c r="T61" s="2">
        <v>15554.39449636425</v>
      </c>
      <c r="U61" s="2">
        <v>19.600000000000001</v>
      </c>
      <c r="V61" s="2">
        <v>10414.443729302029</v>
      </c>
      <c r="W61" s="2">
        <v>33</v>
      </c>
      <c r="X61" s="2">
        <v>19838.911294034038</v>
      </c>
      <c r="Y61" s="2">
        <v>17.2</v>
      </c>
    </row>
    <row r="62" spans="1:25" x14ac:dyDescent="0.25">
      <c r="A62" s="2" t="s">
        <v>83</v>
      </c>
      <c r="B62" s="2">
        <v>28042.267273915841</v>
      </c>
      <c r="C62" s="2">
        <v>7.2</v>
      </c>
      <c r="D62" s="2">
        <v>26798.863093010757</v>
      </c>
      <c r="E62" s="2">
        <v>2.4</v>
      </c>
      <c r="F62" s="2">
        <v>56569.957115526864</v>
      </c>
      <c r="G62" s="2">
        <v>0.7</v>
      </c>
      <c r="H62" s="2">
        <v>28456.730729916857</v>
      </c>
      <c r="J62" s="2">
        <v>17532.451529131678</v>
      </c>
      <c r="K62" s="2">
        <v>34.799999999999997</v>
      </c>
      <c r="L62" s="2">
        <v>21387.736128580735</v>
      </c>
      <c r="M62" s="2">
        <v>20.2</v>
      </c>
      <c r="N62" s="2">
        <v>14192.012103967971</v>
      </c>
      <c r="O62" s="2">
        <v>29.7</v>
      </c>
      <c r="P62" s="2">
        <v>15301.791370999608</v>
      </c>
      <c r="Q62" s="2">
        <v>68.8</v>
      </c>
      <c r="R62" s="2">
        <v>10250.550261980548</v>
      </c>
      <c r="T62" s="2">
        <v>15286.205307440376</v>
      </c>
      <c r="U62" s="2">
        <v>19.7</v>
      </c>
      <c r="V62" s="2">
        <v>10654.025527618953</v>
      </c>
      <c r="W62" s="2">
        <v>28.8</v>
      </c>
      <c r="X62" s="2">
        <v>20809.647922932043</v>
      </c>
      <c r="Y62" s="2">
        <v>12</v>
      </c>
    </row>
    <row r="63" spans="1:25" x14ac:dyDescent="0.25">
      <c r="A63" s="2" t="s">
        <v>84</v>
      </c>
      <c r="B63" s="2">
        <v>27092.198717430361</v>
      </c>
      <c r="C63" s="2">
        <v>4.5</v>
      </c>
      <c r="D63" s="2">
        <v>26731.494348649368</v>
      </c>
      <c r="E63" s="2">
        <v>1.3</v>
      </c>
      <c r="F63" s="2">
        <v>53146.075312323366</v>
      </c>
      <c r="H63" s="2">
        <v>26347.0548721798</v>
      </c>
      <c r="I63" s="2">
        <v>9.9</v>
      </c>
      <c r="J63" s="2">
        <v>16023.641794508992</v>
      </c>
      <c r="K63" s="2">
        <v>42.2</v>
      </c>
      <c r="L63" s="2">
        <v>19736.804226673819</v>
      </c>
      <c r="M63" s="2">
        <v>23.2</v>
      </c>
      <c r="N63" s="2">
        <v>12904.609602305876</v>
      </c>
      <c r="O63" s="2">
        <v>34.6</v>
      </c>
      <c r="P63" s="2">
        <v>15572.781311491151</v>
      </c>
      <c r="R63" s="2">
        <v>9211.8490120986644</v>
      </c>
      <c r="T63" s="2">
        <v>14957.784565051099</v>
      </c>
      <c r="U63" s="2">
        <v>22.3</v>
      </c>
      <c r="V63" s="2">
        <v>9801.8528915350489</v>
      </c>
      <c r="X63" s="2">
        <v>20759.512495306688</v>
      </c>
      <c r="Y63" s="2">
        <v>10.1</v>
      </c>
    </row>
    <row r="64" spans="1:25" x14ac:dyDescent="0.25">
      <c r="A64" s="2" t="s">
        <v>85</v>
      </c>
      <c r="B64" s="2">
        <v>29406.579592085058</v>
      </c>
      <c r="C64" s="2">
        <v>5.8</v>
      </c>
      <c r="D64" s="2">
        <v>27611.180113515551</v>
      </c>
      <c r="F64" s="2">
        <v>55634.827579630066</v>
      </c>
      <c r="H64" s="2">
        <v>29148.242450918759</v>
      </c>
      <c r="J64" s="2">
        <v>17586.523959094866</v>
      </c>
      <c r="K64" s="2">
        <v>38.799999999999997</v>
      </c>
      <c r="L64" s="2">
        <v>21923.301935807267</v>
      </c>
      <c r="M64" s="2">
        <v>23.2</v>
      </c>
      <c r="N64" s="2">
        <v>13293.087151782081</v>
      </c>
      <c r="O64" s="2">
        <v>31.7</v>
      </c>
      <c r="P64" s="2">
        <v>15820.671380938813</v>
      </c>
      <c r="R64" s="2">
        <v>9610.9893370982209</v>
      </c>
      <c r="S64" s="2">
        <v>13.9</v>
      </c>
      <c r="T64" s="2">
        <v>15361.084749494852</v>
      </c>
      <c r="U64" s="2">
        <v>20.8</v>
      </c>
      <c r="V64" s="2">
        <v>10860.247882807045</v>
      </c>
      <c r="W64" s="2">
        <v>28.4</v>
      </c>
      <c r="X64" s="2">
        <v>22575.42109804985</v>
      </c>
      <c r="Y64" s="2">
        <v>7.5</v>
      </c>
    </row>
    <row r="65" spans="1:27" x14ac:dyDescent="0.25">
      <c r="A65" s="2" t="s">
        <v>86</v>
      </c>
      <c r="B65" s="2">
        <v>32511.831041166151</v>
      </c>
      <c r="D65" s="2">
        <v>26526.638023533953</v>
      </c>
      <c r="F65" s="2">
        <v>56716.368391764212</v>
      </c>
      <c r="H65" s="2">
        <v>29691.19358865817</v>
      </c>
      <c r="I65" s="2">
        <v>4.7</v>
      </c>
      <c r="J65" s="2">
        <v>18732.718944720466</v>
      </c>
      <c r="K65" s="2">
        <v>34.799999999999997</v>
      </c>
      <c r="L65" s="2">
        <v>22761.26668254321</v>
      </c>
      <c r="M65" s="2">
        <v>21.5</v>
      </c>
      <c r="N65" s="2">
        <v>13530.39642098325</v>
      </c>
      <c r="O65" s="2">
        <v>29.9</v>
      </c>
      <c r="P65" s="2">
        <v>16600.386238048093</v>
      </c>
      <c r="R65" s="2">
        <v>10113.966460304966</v>
      </c>
      <c r="T65" s="2">
        <v>15198.23051157579</v>
      </c>
      <c r="U65" s="2">
        <v>19.899999999999999</v>
      </c>
      <c r="V65" s="2">
        <v>11103.493911236699</v>
      </c>
      <c r="W65" s="2">
        <v>27.5</v>
      </c>
      <c r="X65" s="2">
        <v>23741.206122136649</v>
      </c>
    </row>
    <row r="66" spans="1:27" x14ac:dyDescent="0.25">
      <c r="A66" s="2" t="s">
        <v>118</v>
      </c>
    </row>
    <row r="68" spans="1:27" x14ac:dyDescent="0.25">
      <c r="R68" s="213" t="s">
        <v>119</v>
      </c>
      <c r="S68" s="213"/>
      <c r="T68" s="213"/>
      <c r="U68" s="213"/>
      <c r="V68" s="213"/>
      <c r="W68" s="213"/>
      <c r="X68" s="213"/>
      <c r="Y68" s="213"/>
      <c r="Z68" s="213"/>
      <c r="AA68" s="213"/>
    </row>
    <row r="70" spans="1:27" x14ac:dyDescent="0.25">
      <c r="H70" s="213"/>
      <c r="I70" s="213"/>
      <c r="J70" s="213"/>
      <c r="K70" s="213"/>
      <c r="L70" s="213"/>
      <c r="M70" s="213"/>
      <c r="N70" s="213"/>
      <c r="O70" s="213"/>
      <c r="P70" s="213"/>
      <c r="Q70" s="213"/>
      <c r="R70" s="2" t="s">
        <v>120</v>
      </c>
    </row>
    <row r="71" spans="1:27" x14ac:dyDescent="0.25">
      <c r="Y71" s="2" t="s">
        <v>121</v>
      </c>
    </row>
    <row r="93" spans="18:18" x14ac:dyDescent="0.25">
      <c r="R93" s="2" t="s">
        <v>122</v>
      </c>
    </row>
  </sheetData>
  <mergeCells count="2">
    <mergeCell ref="R68:AA68"/>
    <mergeCell ref="H70:Q70"/>
  </mergeCells>
  <pageMargins left="0.7" right="0.7" top="0.75" bottom="0.75" header="0.3" footer="0.3"/>
  <pageSetup paperSize="9" orientation="portrait" horizontalDpi="0" verticalDpi="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D8523-A196-0A45-9C43-BE0DA98A193C}">
  <dimension ref="A4:T36"/>
  <sheetViews>
    <sheetView showGridLines="0" topLeftCell="L1" zoomScale="132" workbookViewId="0">
      <selection activeCell="M25" sqref="M25"/>
    </sheetView>
  </sheetViews>
  <sheetFormatPr defaultColWidth="8.875" defaultRowHeight="15" x14ac:dyDescent="0.25"/>
  <cols>
    <col min="1" max="1" width="12.5" style="2" bestFit="1" customWidth="1"/>
    <col min="2" max="3" width="9.5" style="2" bestFit="1" customWidth="1"/>
    <col min="4" max="6" width="8.875" style="2"/>
    <col min="7" max="7" width="10" style="2" customWidth="1"/>
    <col min="8" max="8" width="9.625" style="2" customWidth="1"/>
    <col min="9" max="9" width="10" style="2" customWidth="1"/>
    <col min="10" max="11" width="8.875" style="2"/>
    <col min="12" max="12" width="9.875" style="2" customWidth="1"/>
    <col min="13" max="13" width="9.5" style="2" customWidth="1"/>
    <col min="14" max="14" width="9.875" style="2" customWidth="1"/>
    <col min="15" max="16384" width="8.875" style="2"/>
  </cols>
  <sheetData>
    <row r="4" spans="1:20" x14ac:dyDescent="0.25">
      <c r="B4" s="2" t="s">
        <v>123</v>
      </c>
      <c r="C4" s="2" t="s">
        <v>124</v>
      </c>
      <c r="L4" s="2" t="s">
        <v>124</v>
      </c>
      <c r="R4" s="2" t="s">
        <v>125</v>
      </c>
    </row>
    <row r="5" spans="1:20" x14ac:dyDescent="0.25">
      <c r="A5" s="2" t="s">
        <v>126</v>
      </c>
      <c r="B5" s="2">
        <v>-3.8499999999999943</v>
      </c>
      <c r="C5" s="2">
        <v>6.6500000000000057</v>
      </c>
      <c r="M5" s="2" t="s">
        <v>126</v>
      </c>
      <c r="N5" s="2" t="s">
        <v>127</v>
      </c>
      <c r="O5" s="2" t="s">
        <v>128</v>
      </c>
      <c r="R5" s="2" t="s">
        <v>126</v>
      </c>
      <c r="S5" s="2" t="s">
        <v>127</v>
      </c>
      <c r="T5" s="2" t="s">
        <v>128</v>
      </c>
    </row>
    <row r="6" spans="1:20" x14ac:dyDescent="0.25">
      <c r="A6" s="2" t="s">
        <v>127</v>
      </c>
      <c r="B6" s="2">
        <v>12.919999999999998</v>
      </c>
      <c r="C6" s="2">
        <v>23.24</v>
      </c>
      <c r="L6" s="2" t="s">
        <v>129</v>
      </c>
      <c r="M6" s="2">
        <v>-50.72</v>
      </c>
      <c r="N6" s="2">
        <v>-23.61</v>
      </c>
      <c r="O6" s="2">
        <v>-6.09</v>
      </c>
      <c r="Q6" s="2" t="s">
        <v>129</v>
      </c>
      <c r="R6" s="2">
        <v>-46.44</v>
      </c>
      <c r="S6" s="2">
        <v>-10.32</v>
      </c>
      <c r="T6" s="2">
        <v>-2.12</v>
      </c>
    </row>
    <row r="7" spans="1:20" x14ac:dyDescent="0.25">
      <c r="A7" s="2" t="s">
        <v>128</v>
      </c>
      <c r="B7" s="2">
        <v>-4.25</v>
      </c>
      <c r="C7" s="2">
        <v>-2.3900000000000006</v>
      </c>
      <c r="L7" s="2" t="s">
        <v>130</v>
      </c>
      <c r="M7" s="2">
        <v>44.04</v>
      </c>
      <c r="N7" s="2">
        <v>0.4</v>
      </c>
      <c r="O7" s="2">
        <v>8.48</v>
      </c>
      <c r="Q7" s="2" t="s">
        <v>130</v>
      </c>
      <c r="R7" s="2">
        <v>50.3</v>
      </c>
      <c r="S7" s="2">
        <v>-2.6</v>
      </c>
      <c r="T7" s="2">
        <v>6.37</v>
      </c>
    </row>
    <row r="8" spans="1:20" x14ac:dyDescent="0.25">
      <c r="L8" s="2" t="s">
        <v>131</v>
      </c>
      <c r="M8" s="2">
        <v>-6.68</v>
      </c>
      <c r="N8" s="2">
        <v>-23.21</v>
      </c>
      <c r="O8" s="2">
        <v>2.39</v>
      </c>
      <c r="Q8" s="2" t="s">
        <v>131</v>
      </c>
      <c r="R8" s="2">
        <v>3.86</v>
      </c>
      <c r="S8" s="2">
        <v>-12.92</v>
      </c>
      <c r="T8" s="2">
        <v>4.25</v>
      </c>
    </row>
    <row r="9" spans="1:20" x14ac:dyDescent="0.25">
      <c r="B9" s="24" t="s">
        <v>132</v>
      </c>
      <c r="C9" s="24"/>
    </row>
    <row r="10" spans="1:20" x14ac:dyDescent="0.25">
      <c r="B10" s="24" t="s">
        <v>123</v>
      </c>
      <c r="C10" s="24" t="s">
        <v>124</v>
      </c>
    </row>
    <row r="11" spans="1:20" x14ac:dyDescent="0.25">
      <c r="A11" s="2">
        <v>2000</v>
      </c>
      <c r="B11" s="25">
        <v>34.270000000000003</v>
      </c>
      <c r="C11" s="25">
        <v>59.27</v>
      </c>
      <c r="L11" s="18" t="s">
        <v>133</v>
      </c>
    </row>
    <row r="12" spans="1:20" x14ac:dyDescent="0.25">
      <c r="A12" s="2">
        <v>2001</v>
      </c>
      <c r="B12" s="25">
        <v>34.979999999999997</v>
      </c>
      <c r="C12" s="25">
        <v>56.84</v>
      </c>
      <c r="L12" s="2" t="s">
        <v>123</v>
      </c>
      <c r="Q12" s="2" t="s">
        <v>124</v>
      </c>
    </row>
    <row r="13" spans="1:20" x14ac:dyDescent="0.25">
      <c r="A13" s="2">
        <v>2002</v>
      </c>
      <c r="B13" s="25">
        <v>34.090000000000003</v>
      </c>
      <c r="C13" s="25">
        <v>55.59</v>
      </c>
    </row>
    <row r="14" spans="1:20" x14ac:dyDescent="0.25">
      <c r="A14" s="2">
        <v>2003</v>
      </c>
      <c r="B14" s="25">
        <v>34.31</v>
      </c>
      <c r="C14" s="25">
        <v>52.02</v>
      </c>
    </row>
    <row r="15" spans="1:20" x14ac:dyDescent="0.25">
      <c r="A15" s="2">
        <v>2004</v>
      </c>
      <c r="B15" s="25">
        <v>34.869999999999997</v>
      </c>
      <c r="C15" s="25">
        <v>49.43</v>
      </c>
    </row>
    <row r="16" spans="1:20" x14ac:dyDescent="0.25">
      <c r="A16" s="2">
        <v>2005</v>
      </c>
      <c r="B16" s="25">
        <v>36.58</v>
      </c>
      <c r="C16" s="25">
        <v>50.76</v>
      </c>
    </row>
    <row r="17" spans="1:3" x14ac:dyDescent="0.25">
      <c r="A17" s="2">
        <v>2006</v>
      </c>
      <c r="B17" s="25">
        <v>34.869999999999997</v>
      </c>
      <c r="C17" s="25">
        <v>44.82</v>
      </c>
    </row>
    <row r="18" spans="1:3" x14ac:dyDescent="0.25">
      <c r="A18" s="2">
        <v>2007</v>
      </c>
      <c r="B18" s="25">
        <v>33.770000000000003</v>
      </c>
      <c r="C18" s="25">
        <v>50.4</v>
      </c>
    </row>
    <row r="19" spans="1:3" x14ac:dyDescent="0.25">
      <c r="A19" s="2">
        <v>2008</v>
      </c>
      <c r="B19" s="25">
        <v>41.46</v>
      </c>
      <c r="C19" s="25">
        <v>55.43</v>
      </c>
    </row>
    <row r="20" spans="1:3" x14ac:dyDescent="0.25">
      <c r="A20" s="2">
        <v>2009</v>
      </c>
      <c r="B20" s="25">
        <v>38.119999999999997</v>
      </c>
      <c r="C20" s="25">
        <v>52.62</v>
      </c>
    </row>
    <row r="21" spans="1:3" x14ac:dyDescent="0.25">
      <c r="A21" s="2">
        <v>2010</v>
      </c>
      <c r="B21" s="25">
        <v>38.22</v>
      </c>
      <c r="C21" s="25">
        <v>49.59</v>
      </c>
    </row>
    <row r="22" spans="1:3" x14ac:dyDescent="0.25">
      <c r="A22" s="2">
        <v>2011</v>
      </c>
      <c r="B22" s="25">
        <v>41.65</v>
      </c>
      <c r="C22" s="25">
        <v>57.2</v>
      </c>
    </row>
    <row r="23" spans="1:3" x14ac:dyDescent="0.25">
      <c r="A23" s="2">
        <v>2012</v>
      </c>
      <c r="B23" s="25">
        <v>35.11</v>
      </c>
      <c r="C23" s="25">
        <v>49.99</v>
      </c>
    </row>
    <row r="24" spans="1:3" x14ac:dyDescent="0.25">
      <c r="A24" s="2">
        <v>2013</v>
      </c>
      <c r="B24" s="25">
        <v>30.57</v>
      </c>
      <c r="C24" s="25">
        <v>41.72</v>
      </c>
    </row>
    <row r="25" spans="1:3" x14ac:dyDescent="0.25">
      <c r="A25" s="2">
        <v>2014</v>
      </c>
      <c r="B25" s="26">
        <v>33.25</v>
      </c>
      <c r="C25" s="25">
        <v>43.67</v>
      </c>
    </row>
    <row r="26" spans="1:3" x14ac:dyDescent="0.25">
      <c r="A26" s="2">
        <v>2015</v>
      </c>
      <c r="B26" s="26">
        <v>37.92</v>
      </c>
      <c r="C26" s="25">
        <v>45.09</v>
      </c>
    </row>
    <row r="27" spans="1:3" x14ac:dyDescent="0.25">
      <c r="A27" s="2">
        <v>2016</v>
      </c>
      <c r="B27" s="25">
        <v>34.51</v>
      </c>
      <c r="C27" s="25">
        <v>44.24</v>
      </c>
    </row>
    <row r="28" spans="1:3" x14ac:dyDescent="0.25">
      <c r="A28" s="2">
        <v>2017</v>
      </c>
      <c r="B28" s="25">
        <v>31.24</v>
      </c>
      <c r="C28" s="25">
        <v>37.4</v>
      </c>
    </row>
    <row r="29" spans="1:3" x14ac:dyDescent="0.25">
      <c r="A29" s="2">
        <v>2018</v>
      </c>
      <c r="B29" s="25">
        <v>28.25</v>
      </c>
      <c r="C29" s="25">
        <v>35.119999999999997</v>
      </c>
    </row>
    <row r="30" spans="1:3" x14ac:dyDescent="0.25">
      <c r="A30" s="2">
        <v>2019</v>
      </c>
      <c r="B30" s="25">
        <v>25.2</v>
      </c>
      <c r="C30" s="25">
        <v>29.38</v>
      </c>
    </row>
    <row r="31" spans="1:3" x14ac:dyDescent="0.25">
      <c r="A31" s="2">
        <v>2020</v>
      </c>
      <c r="B31" s="27">
        <v>27.13</v>
      </c>
      <c r="C31" s="27">
        <v>31.33</v>
      </c>
    </row>
    <row r="32" spans="1:3" x14ac:dyDescent="0.25">
      <c r="A32" s="2">
        <v>2021</v>
      </c>
      <c r="B32" s="26">
        <v>26.28</v>
      </c>
      <c r="C32" s="25">
        <v>30.24</v>
      </c>
    </row>
    <row r="33" spans="1:4" x14ac:dyDescent="0.25">
      <c r="A33" s="2">
        <v>2022</v>
      </c>
      <c r="B33" s="26">
        <v>27.44</v>
      </c>
      <c r="C33" s="25">
        <v>32.840000000000003</v>
      </c>
    </row>
    <row r="34" spans="1:4" x14ac:dyDescent="0.25">
      <c r="A34" s="2">
        <v>2023</v>
      </c>
      <c r="B34" s="26">
        <v>29.45</v>
      </c>
      <c r="C34" s="25">
        <v>31.77</v>
      </c>
    </row>
    <row r="36" spans="1:4" x14ac:dyDescent="0.25">
      <c r="B36" s="28">
        <f>B34-B30</f>
        <v>4.25</v>
      </c>
      <c r="C36" s="28">
        <f t="shared" ref="C36" si="0">C34-C30</f>
        <v>2.3900000000000006</v>
      </c>
      <c r="D36" s="29"/>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34F2A5-47DC-6D4A-B870-83FFC6E749BB}">
  <dimension ref="C1:DA42"/>
  <sheetViews>
    <sheetView showGridLines="0" zoomScale="107" zoomScaleNormal="70" workbookViewId="0">
      <selection activeCell="C22" sqref="C22"/>
    </sheetView>
  </sheetViews>
  <sheetFormatPr defaultColWidth="8.875" defaultRowHeight="15" outlineLevelCol="1" x14ac:dyDescent="0.25"/>
  <cols>
    <col min="1" max="3" width="8.875" style="2"/>
    <col min="4" max="4" width="9.5" style="2" bestFit="1" customWidth="1"/>
    <col min="5" max="8" width="8.625" style="2" customWidth="1" outlineLevel="1"/>
    <col min="9" max="9" width="9.375" style="2" bestFit="1" customWidth="1"/>
    <col min="10" max="98" width="8.875" style="2" bestFit="1" customWidth="1"/>
    <col min="99" max="99" width="12.5" style="2" bestFit="1" customWidth="1"/>
    <col min="100" max="103" width="11.875" style="2" bestFit="1" customWidth="1" outlineLevel="1"/>
    <col min="104" max="104" width="12.5" style="2" bestFit="1" customWidth="1" outlineLevel="1"/>
    <col min="105" max="16384" width="8.875" style="2"/>
  </cols>
  <sheetData>
    <row r="1" spans="3:105" x14ac:dyDescent="0.25">
      <c r="C1" s="4" t="s">
        <v>134</v>
      </c>
      <c r="D1" s="22" t="s">
        <v>135</v>
      </c>
      <c r="E1" s="22" t="s">
        <v>136</v>
      </c>
      <c r="F1" s="22" t="s">
        <v>137</v>
      </c>
      <c r="G1" s="22" t="s">
        <v>138</v>
      </c>
      <c r="H1" s="22" t="s">
        <v>139</v>
      </c>
      <c r="I1" s="22" t="s">
        <v>140</v>
      </c>
      <c r="J1" s="22" t="s">
        <v>141</v>
      </c>
      <c r="K1" s="22" t="s">
        <v>142</v>
      </c>
      <c r="L1" s="22" t="s">
        <v>143</v>
      </c>
      <c r="M1" s="22" t="s">
        <v>144</v>
      </c>
      <c r="N1" s="22" t="s">
        <v>145</v>
      </c>
      <c r="O1" s="22" t="s">
        <v>146</v>
      </c>
      <c r="P1" s="22" t="s">
        <v>147</v>
      </c>
      <c r="Q1" s="22" t="s">
        <v>148</v>
      </c>
      <c r="R1" s="22" t="s">
        <v>149</v>
      </c>
      <c r="S1" s="22" t="s">
        <v>150</v>
      </c>
      <c r="T1" s="22" t="s">
        <v>151</v>
      </c>
      <c r="U1" s="22" t="s">
        <v>152</v>
      </c>
      <c r="V1" s="22" t="s">
        <v>153</v>
      </c>
      <c r="W1" s="22" t="s">
        <v>154</v>
      </c>
      <c r="X1" s="22" t="s">
        <v>155</v>
      </c>
      <c r="Y1" s="22" t="s">
        <v>156</v>
      </c>
      <c r="Z1" s="22" t="s">
        <v>157</v>
      </c>
      <c r="AA1" s="22" t="s">
        <v>158</v>
      </c>
      <c r="AB1" s="22" t="s">
        <v>159</v>
      </c>
      <c r="AC1" s="22" t="s">
        <v>160</v>
      </c>
      <c r="AD1" s="22" t="s">
        <v>161</v>
      </c>
      <c r="AE1" s="22" t="s">
        <v>162</v>
      </c>
      <c r="AF1" s="22" t="s">
        <v>163</v>
      </c>
      <c r="AG1" s="22" t="s">
        <v>164</v>
      </c>
      <c r="AH1" s="22" t="s">
        <v>165</v>
      </c>
      <c r="AI1" s="22" t="s">
        <v>166</v>
      </c>
      <c r="AJ1" s="22" t="s">
        <v>167</v>
      </c>
      <c r="AK1" s="22" t="s">
        <v>168</v>
      </c>
      <c r="AL1" s="22" t="s">
        <v>169</v>
      </c>
      <c r="AM1" s="22" t="s">
        <v>170</v>
      </c>
      <c r="AN1" s="22" t="s">
        <v>171</v>
      </c>
      <c r="AO1" s="22" t="s">
        <v>172</v>
      </c>
      <c r="AP1" s="22" t="s">
        <v>173</v>
      </c>
      <c r="AQ1" s="22" t="s">
        <v>174</v>
      </c>
      <c r="AR1" s="22" t="s">
        <v>175</v>
      </c>
      <c r="AS1" s="22" t="s">
        <v>176</v>
      </c>
      <c r="AT1" s="22" t="s">
        <v>177</v>
      </c>
      <c r="AU1" s="22" t="s">
        <v>178</v>
      </c>
      <c r="AV1" s="22" t="s">
        <v>179</v>
      </c>
      <c r="AW1" s="22" t="s">
        <v>180</v>
      </c>
      <c r="AX1" s="22" t="s">
        <v>181</v>
      </c>
      <c r="AY1" s="22" t="s">
        <v>182</v>
      </c>
      <c r="AZ1" s="22" t="s">
        <v>183</v>
      </c>
      <c r="BA1" s="22" t="s">
        <v>184</v>
      </c>
      <c r="BB1" s="22" t="s">
        <v>185</v>
      </c>
      <c r="BC1" s="22" t="s">
        <v>186</v>
      </c>
      <c r="BD1" s="22" t="s">
        <v>187</v>
      </c>
      <c r="BE1" s="22" t="s">
        <v>188</v>
      </c>
      <c r="BF1" s="22" t="s">
        <v>189</v>
      </c>
      <c r="BG1" s="22" t="s">
        <v>190</v>
      </c>
      <c r="BH1" s="22" t="s">
        <v>191</v>
      </c>
      <c r="BI1" s="22" t="s">
        <v>192</v>
      </c>
      <c r="BJ1" s="22" t="s">
        <v>193</v>
      </c>
      <c r="BK1" s="22" t="s">
        <v>194</v>
      </c>
      <c r="BL1" s="22" t="s">
        <v>195</v>
      </c>
      <c r="BM1" s="22" t="s">
        <v>196</v>
      </c>
      <c r="BN1" s="22" t="s">
        <v>197</v>
      </c>
      <c r="BO1" s="22" t="s">
        <v>198</v>
      </c>
      <c r="BP1" s="22" t="s">
        <v>199</v>
      </c>
      <c r="BQ1" s="22" t="s">
        <v>200</v>
      </c>
      <c r="BR1" s="22" t="s">
        <v>201</v>
      </c>
      <c r="BS1" s="22" t="s">
        <v>202</v>
      </c>
      <c r="BT1" s="22" t="s">
        <v>203</v>
      </c>
      <c r="BU1" s="22" t="s">
        <v>204</v>
      </c>
      <c r="BV1" s="22" t="s">
        <v>205</v>
      </c>
      <c r="BW1" s="22" t="s">
        <v>206</v>
      </c>
      <c r="BX1" s="22" t="s">
        <v>207</v>
      </c>
      <c r="BY1" s="22" t="s">
        <v>208</v>
      </c>
      <c r="BZ1" s="22" t="s">
        <v>209</v>
      </c>
      <c r="CA1" s="22" t="s">
        <v>210</v>
      </c>
      <c r="CB1" s="22" t="s">
        <v>211</v>
      </c>
      <c r="CC1" s="22" t="s">
        <v>212</v>
      </c>
      <c r="CD1" s="22" t="s">
        <v>213</v>
      </c>
      <c r="CE1" s="22" t="s">
        <v>214</v>
      </c>
      <c r="CF1" s="22" t="s">
        <v>215</v>
      </c>
      <c r="CG1" s="22" t="s">
        <v>216</v>
      </c>
      <c r="CH1" s="22" t="s">
        <v>217</v>
      </c>
      <c r="CI1" s="22" t="s">
        <v>218</v>
      </c>
      <c r="CJ1" s="22" t="s">
        <v>219</v>
      </c>
      <c r="CK1" s="22" t="s">
        <v>220</v>
      </c>
      <c r="CL1" s="22" t="s">
        <v>221</v>
      </c>
      <c r="CM1" s="22" t="s">
        <v>222</v>
      </c>
      <c r="CN1" s="22" t="s">
        <v>223</v>
      </c>
      <c r="CO1" s="22" t="s">
        <v>224</v>
      </c>
      <c r="CP1" s="22" t="s">
        <v>225</v>
      </c>
      <c r="CQ1" s="22" t="s">
        <v>226</v>
      </c>
      <c r="CR1" s="22" t="s">
        <v>227</v>
      </c>
      <c r="CS1" s="22" t="s">
        <v>228</v>
      </c>
      <c r="CT1" s="22" t="s">
        <v>229</v>
      </c>
      <c r="CU1" s="22" t="s">
        <v>230</v>
      </c>
      <c r="CV1" s="22" t="s">
        <v>231</v>
      </c>
      <c r="CW1" s="22" t="s">
        <v>232</v>
      </c>
      <c r="CX1" s="22" t="s">
        <v>233</v>
      </c>
      <c r="CY1" s="22" t="s">
        <v>234</v>
      </c>
      <c r="CZ1" s="5" t="s">
        <v>235</v>
      </c>
    </row>
    <row r="2" spans="3:105" x14ac:dyDescent="0.25">
      <c r="C2" s="10">
        <v>2000</v>
      </c>
      <c r="D2" s="30">
        <v>4.374212</v>
      </c>
      <c r="E2" s="31">
        <v>1.3622845290228724E-4</v>
      </c>
      <c r="F2" s="31">
        <v>2.9251244268380105E-4</v>
      </c>
      <c r="G2" s="31">
        <v>4.8468480235897005E-4</v>
      </c>
      <c r="H2" s="31">
        <v>6.6592911025509238E-4</v>
      </c>
      <c r="I2" s="31">
        <v>8.2765816478058696E-4</v>
      </c>
      <c r="J2" s="31">
        <v>9.6900213975459337E-4</v>
      </c>
      <c r="K2" s="31">
        <v>1.1337788309901953E-3</v>
      </c>
      <c r="L2" s="31">
        <v>1.2988250236958265E-3</v>
      </c>
      <c r="M2" s="31">
        <v>1.4932669000700116E-3</v>
      </c>
      <c r="N2" s="31">
        <v>1.6495955642312765E-3</v>
      </c>
      <c r="O2" s="31">
        <v>1.7844391986727715E-3</v>
      </c>
      <c r="P2" s="31">
        <v>1.9007017835974693E-3</v>
      </c>
      <c r="Q2" s="31">
        <v>2.0516677759587765E-3</v>
      </c>
      <c r="R2" s="31">
        <v>2.1932304371148348E-3</v>
      </c>
      <c r="S2" s="31">
        <v>2.3469587322324514E-3</v>
      </c>
      <c r="T2" s="31">
        <v>2.4687072727829218E-3</v>
      </c>
      <c r="U2" s="31">
        <v>2.6121856644749641E-3</v>
      </c>
      <c r="V2" s="31">
        <v>2.721747849136591E-3</v>
      </c>
      <c r="W2" s="31">
        <v>2.8497534804046154E-3</v>
      </c>
      <c r="X2" s="31">
        <v>3.0072384979575872E-3</v>
      </c>
      <c r="Y2" s="31">
        <v>3.1351419165730476E-3</v>
      </c>
      <c r="Z2" s="31">
        <v>3.2415490131825209E-3</v>
      </c>
      <c r="AA2" s="31">
        <v>3.3550553489476442E-3</v>
      </c>
      <c r="AB2" s="31">
        <v>3.5053135361522436E-3</v>
      </c>
      <c r="AC2" s="31">
        <v>3.6276602186262608E-3</v>
      </c>
      <c r="AD2" s="31">
        <v>3.753759665414691E-3</v>
      </c>
      <c r="AE2" s="31">
        <v>3.8667251355946064E-3</v>
      </c>
      <c r="AF2" s="31">
        <v>3.9963927119970322E-3</v>
      </c>
      <c r="AG2" s="31">
        <v>4.1034892201423645E-3</v>
      </c>
      <c r="AH2" s="31">
        <v>4.2243576608598232E-3</v>
      </c>
      <c r="AI2" s="31">
        <v>4.3193008750677109E-3</v>
      </c>
      <c r="AJ2" s="31">
        <v>4.4200238771736622E-3</v>
      </c>
      <c r="AK2" s="31">
        <v>4.5270430855453014E-3</v>
      </c>
      <c r="AL2" s="31">
        <v>4.6546515077352524E-3</v>
      </c>
      <c r="AM2" s="31">
        <v>4.7721597366034985E-3</v>
      </c>
      <c r="AN2" s="31">
        <v>4.9251765012741089E-3</v>
      </c>
      <c r="AO2" s="31">
        <v>5.109008401632309E-3</v>
      </c>
      <c r="AP2" s="31">
        <v>5.289801862090826E-3</v>
      </c>
      <c r="AQ2" s="31">
        <v>5.3656753152608871E-3</v>
      </c>
      <c r="AR2" s="31">
        <v>5.4905517026782036E-3</v>
      </c>
      <c r="AS2" s="31">
        <v>5.5964230559766293E-3</v>
      </c>
      <c r="AT2" s="31">
        <v>5.7440996170043945E-3</v>
      </c>
      <c r="AU2" s="31">
        <v>5.9223645366728306E-3</v>
      </c>
      <c r="AV2" s="31">
        <v>6.0657826252281666E-3</v>
      </c>
      <c r="AW2" s="31">
        <v>6.215549074113369E-3</v>
      </c>
      <c r="AX2" s="31">
        <v>6.3521284610033035E-3</v>
      </c>
      <c r="AY2" s="31">
        <v>6.4811692573130131E-3</v>
      </c>
      <c r="AZ2" s="31">
        <v>6.6538378596305847E-3</v>
      </c>
      <c r="BA2" s="31">
        <v>6.8541611544787884E-3</v>
      </c>
      <c r="BB2" s="31">
        <v>7.0577631704509258E-3</v>
      </c>
      <c r="BC2" s="31">
        <v>7.1824123151600361E-3</v>
      </c>
      <c r="BD2" s="31">
        <v>7.3142386972904205E-3</v>
      </c>
      <c r="BE2" s="31">
        <v>7.447320967912674E-3</v>
      </c>
      <c r="BF2" s="31">
        <v>7.6435268856585026E-3</v>
      </c>
      <c r="BG2" s="31">
        <v>7.8861424699425697E-3</v>
      </c>
      <c r="BH2" s="31">
        <v>8.0602085217833519E-3</v>
      </c>
      <c r="BI2" s="31">
        <v>8.2226749509572983E-3</v>
      </c>
      <c r="BJ2" s="31">
        <v>8.4267053753137589E-3</v>
      </c>
      <c r="BK2" s="31">
        <v>8.5663646459579468E-3</v>
      </c>
      <c r="BL2" s="31">
        <v>8.788018487393856E-3</v>
      </c>
      <c r="BM2" s="31">
        <v>8.9852027595043182E-3</v>
      </c>
      <c r="BN2" s="31">
        <v>9.1819353401660919E-3</v>
      </c>
      <c r="BO2" s="31">
        <v>9.3483384698629379E-3</v>
      </c>
      <c r="BP2" s="31">
        <v>9.5201702788472176E-3</v>
      </c>
      <c r="BQ2" s="31">
        <v>9.775242768228054E-3</v>
      </c>
      <c r="BR2" s="31">
        <v>1.0011389851570129E-2</v>
      </c>
      <c r="BS2" s="31">
        <v>1.0248981416225433E-2</v>
      </c>
      <c r="BT2" s="31">
        <v>1.0468420572578907E-2</v>
      </c>
      <c r="BU2" s="31">
        <v>1.0634180158376694E-2</v>
      </c>
      <c r="BV2" s="31">
        <v>1.0869664140045643E-2</v>
      </c>
      <c r="BW2" s="31">
        <v>1.1169564910233021E-2</v>
      </c>
      <c r="BX2" s="31">
        <v>1.1498491279780865E-2</v>
      </c>
      <c r="BY2" s="31">
        <v>1.1823208071291447E-2</v>
      </c>
      <c r="BZ2" s="31">
        <v>1.2102287262678146E-2</v>
      </c>
      <c r="CA2" s="31">
        <v>1.2403858825564384E-2</v>
      </c>
      <c r="CB2" s="31">
        <v>1.2760304845869541E-2</v>
      </c>
      <c r="CC2" s="31">
        <v>1.3073564507067204E-2</v>
      </c>
      <c r="CD2" s="31">
        <v>1.3436506502330303E-2</v>
      </c>
      <c r="CE2" s="31">
        <v>1.3859394937753677E-2</v>
      </c>
      <c r="CF2" s="31">
        <v>1.4226912520825863E-2</v>
      </c>
      <c r="CG2" s="31">
        <v>1.4552929438650608E-2</v>
      </c>
      <c r="CH2" s="31">
        <v>1.4975087717175484E-2</v>
      </c>
      <c r="CI2" s="31">
        <v>1.5420930460095406E-2</v>
      </c>
      <c r="CJ2" s="31">
        <v>1.5912197530269623E-2</v>
      </c>
      <c r="CK2" s="31">
        <v>1.6367465257644653E-2</v>
      </c>
      <c r="CL2" s="31">
        <v>1.6881126910448074E-2</v>
      </c>
      <c r="CM2" s="31">
        <v>1.7509268596768379E-2</v>
      </c>
      <c r="CN2" s="31">
        <v>1.8228096887469292E-2</v>
      </c>
      <c r="CO2" s="31">
        <v>1.9075600430369377E-2</v>
      </c>
      <c r="CP2" s="31">
        <v>1.9981533288955688E-2</v>
      </c>
      <c r="CQ2" s="31">
        <v>2.1041683852672577E-2</v>
      </c>
      <c r="CR2" s="31">
        <v>2.1823717281222343E-2</v>
      </c>
      <c r="CS2" s="31">
        <v>2.2846393287181854E-2</v>
      </c>
      <c r="CT2" s="31">
        <v>2.4213796481490135E-2</v>
      </c>
      <c r="CU2" s="31">
        <v>2.5759728625416756E-2</v>
      </c>
      <c r="CV2" s="31">
        <v>2.7569260448217392E-2</v>
      </c>
      <c r="CW2" s="31">
        <v>3.0641352757811546E-2</v>
      </c>
      <c r="CX2" s="31">
        <v>3.4624196588993073E-2</v>
      </c>
      <c r="CY2" s="31">
        <v>4.1071567684412003E-2</v>
      </c>
      <c r="CZ2" s="32">
        <v>6.6504336893558502E-2</v>
      </c>
      <c r="DA2" s="31"/>
    </row>
    <row r="3" spans="3:105" x14ac:dyDescent="0.25">
      <c r="C3" s="10">
        <v>2009</v>
      </c>
      <c r="D3" s="30">
        <v>4.9526070000000004</v>
      </c>
      <c r="E3" s="31">
        <v>9.6274184761568904E-4</v>
      </c>
      <c r="F3" s="31">
        <v>1.3022227212786674E-3</v>
      </c>
      <c r="G3" s="31">
        <v>1.5321451937779784E-3</v>
      </c>
      <c r="H3" s="31">
        <v>1.7173724481835961E-3</v>
      </c>
      <c r="I3" s="31">
        <v>1.8775947391986847E-3</v>
      </c>
      <c r="J3" s="31">
        <v>2.0501024555414915E-3</v>
      </c>
      <c r="K3" s="31">
        <v>2.1492666564881802E-3</v>
      </c>
      <c r="L3" s="31">
        <v>2.2589708678424358E-3</v>
      </c>
      <c r="M3" s="31">
        <v>2.3762043565511703E-3</v>
      </c>
      <c r="N3" s="31">
        <v>2.5146945845335722E-3</v>
      </c>
      <c r="O3" s="31">
        <v>2.6318961754441261E-3</v>
      </c>
      <c r="P3" s="31">
        <v>2.7652084827423096E-3</v>
      </c>
      <c r="Q3" s="31">
        <v>2.8695068322122097E-3</v>
      </c>
      <c r="R3" s="31">
        <v>2.9707448557019234E-3</v>
      </c>
      <c r="S3" s="31">
        <v>3.099935594946146E-3</v>
      </c>
      <c r="T3" s="31">
        <v>3.2261710148304701E-3</v>
      </c>
      <c r="U3" s="31">
        <v>3.340061753988266E-3</v>
      </c>
      <c r="V3" s="31">
        <v>3.4845878835767508E-3</v>
      </c>
      <c r="W3" s="31">
        <v>3.6076235119253397E-3</v>
      </c>
      <c r="X3" s="31">
        <v>3.6918912082910538E-3</v>
      </c>
      <c r="Y3" s="31">
        <v>3.7738701794296503E-3</v>
      </c>
      <c r="Z3" s="31">
        <v>3.9213951677083969E-3</v>
      </c>
      <c r="AA3" s="31">
        <v>4.0439278818666935E-3</v>
      </c>
      <c r="AB3" s="31">
        <v>4.1632708162069321E-3</v>
      </c>
      <c r="AC3" s="31">
        <v>4.2471974156796932E-3</v>
      </c>
      <c r="AD3" s="31">
        <v>4.3704556301236153E-3</v>
      </c>
      <c r="AE3" s="31">
        <v>4.4967406429350376E-3</v>
      </c>
      <c r="AF3" s="31">
        <v>4.615826066583395E-3</v>
      </c>
      <c r="AG3" s="31">
        <v>4.7347825020551682E-3</v>
      </c>
      <c r="AH3" s="31">
        <v>4.8490683548152447E-3</v>
      </c>
      <c r="AI3" s="31">
        <v>4.9524679780006409E-3</v>
      </c>
      <c r="AJ3" s="31">
        <v>5.0546242855489254E-3</v>
      </c>
      <c r="AK3" s="31">
        <v>5.1537053659558296E-3</v>
      </c>
      <c r="AL3" s="31">
        <v>5.2753402851521969E-3</v>
      </c>
      <c r="AM3" s="31">
        <v>5.3720558062195778E-3</v>
      </c>
      <c r="AN3" s="31">
        <v>5.4833963513374329E-3</v>
      </c>
      <c r="AO3" s="31">
        <v>5.618412047624588E-3</v>
      </c>
      <c r="AP3" s="31">
        <v>5.7440837845206261E-3</v>
      </c>
      <c r="AQ3" s="31">
        <v>5.890632513910532E-3</v>
      </c>
      <c r="AR3" s="31">
        <v>6.0111642815172672E-3</v>
      </c>
      <c r="AS3" s="31">
        <v>6.0960636474192142E-3</v>
      </c>
      <c r="AT3" s="31">
        <v>6.2235412187874317E-3</v>
      </c>
      <c r="AU3" s="31">
        <v>6.374638993293047E-3</v>
      </c>
      <c r="AV3" s="31">
        <v>6.5135248005390167E-3</v>
      </c>
      <c r="AW3" s="31">
        <v>6.6632912494242191E-3</v>
      </c>
      <c r="AX3" s="31">
        <v>6.8212253972887993E-3</v>
      </c>
      <c r="AY3" s="31">
        <v>6.9650779478251934E-3</v>
      </c>
      <c r="AZ3" s="31">
        <v>7.0507158525288105E-3</v>
      </c>
      <c r="BA3" s="31">
        <v>7.1674371138215065E-3</v>
      </c>
      <c r="BB3" s="31">
        <v>7.2945626452565193E-3</v>
      </c>
      <c r="BC3" s="31">
        <v>7.4325921013951302E-3</v>
      </c>
      <c r="BD3" s="31">
        <v>7.5789839029312134E-3</v>
      </c>
      <c r="BE3" s="31">
        <v>7.7520664781332016E-3</v>
      </c>
      <c r="BF3" s="31">
        <v>7.8844921663403511E-3</v>
      </c>
      <c r="BG3" s="31">
        <v>8.0650048330426216E-3</v>
      </c>
      <c r="BH3" s="31">
        <v>8.2414504140615463E-3</v>
      </c>
      <c r="BI3" s="31">
        <v>8.4022087976336479E-3</v>
      </c>
      <c r="BJ3" s="31">
        <v>8.5487905889749527E-3</v>
      </c>
      <c r="BK3" s="31">
        <v>8.7029691785573959E-3</v>
      </c>
      <c r="BL3" s="31">
        <v>8.8484333828091621E-3</v>
      </c>
      <c r="BM3" s="31">
        <v>9.0232202783226967E-3</v>
      </c>
      <c r="BN3" s="31">
        <v>9.2105641961097717E-3</v>
      </c>
      <c r="BO3" s="31">
        <v>9.3886293470859528E-3</v>
      </c>
      <c r="BP3" s="31">
        <v>9.5769269391894341E-3</v>
      </c>
      <c r="BQ3" s="31">
        <v>9.779185988008976E-3</v>
      </c>
      <c r="BR3" s="31">
        <v>9.9947210401296616E-3</v>
      </c>
      <c r="BS3" s="31">
        <v>1.0153750889003277E-2</v>
      </c>
      <c r="BT3" s="31">
        <v>1.0343987494707108E-2</v>
      </c>
      <c r="BU3" s="31">
        <v>1.0498208925127983E-2</v>
      </c>
      <c r="BV3" s="31">
        <v>1.0702908039093018E-2</v>
      </c>
      <c r="BW3" s="31">
        <v>1.0913778096437454E-2</v>
      </c>
      <c r="BX3" s="31">
        <v>1.1147652752697468E-2</v>
      </c>
      <c r="BY3" s="31">
        <v>1.1332363821566105E-2</v>
      </c>
      <c r="BZ3" s="31">
        <v>1.1595998890697956E-2</v>
      </c>
      <c r="CA3" s="31">
        <v>1.1878707446157932E-2</v>
      </c>
      <c r="CB3" s="31">
        <v>1.2137659825384617E-2</v>
      </c>
      <c r="CC3" s="31">
        <v>1.2453720904886723E-2</v>
      </c>
      <c r="CD3" s="31">
        <v>1.2796794064342976E-2</v>
      </c>
      <c r="CE3" s="31">
        <v>1.3124882243573666E-2</v>
      </c>
      <c r="CF3" s="31">
        <v>1.3461807742714882E-2</v>
      </c>
      <c r="CG3" s="31">
        <v>1.3862407766282558E-2</v>
      </c>
      <c r="CH3" s="31">
        <v>1.4174019917845726E-2</v>
      </c>
      <c r="CI3" s="31">
        <v>1.4514526352286339E-2</v>
      </c>
      <c r="CJ3" s="31">
        <v>1.4914431609213352E-2</v>
      </c>
      <c r="CK3" s="31">
        <v>1.5277402475476265E-2</v>
      </c>
      <c r="CL3" s="31">
        <v>1.5724934637546539E-2</v>
      </c>
      <c r="CM3" s="31">
        <v>1.6216002404689789E-2</v>
      </c>
      <c r="CN3" s="31">
        <v>1.6815030947327614E-2</v>
      </c>
      <c r="CO3" s="31">
        <v>1.7509821802377701E-2</v>
      </c>
      <c r="CP3" s="31">
        <v>1.8212717026472092E-2</v>
      </c>
      <c r="CQ3" s="31">
        <v>1.8840771168470383E-2</v>
      </c>
      <c r="CR3" s="31">
        <v>1.9698159769177437E-2</v>
      </c>
      <c r="CS3" s="31">
        <v>2.0766092464327812E-2</v>
      </c>
      <c r="CT3" s="31">
        <v>2.1924968808889389E-2</v>
      </c>
      <c r="CU3" s="31">
        <v>2.3445943370461464E-2</v>
      </c>
      <c r="CV3" s="31">
        <v>2.5320263579487801E-2</v>
      </c>
      <c r="CW3" s="31">
        <v>2.7952771633863449E-2</v>
      </c>
      <c r="CX3" s="31">
        <v>3.1969539821147919E-2</v>
      </c>
      <c r="CY3" s="31">
        <v>3.9458855986595154E-2</v>
      </c>
      <c r="CZ3" s="32">
        <v>7.5086653232574463E-2</v>
      </c>
      <c r="DA3" s="31"/>
    </row>
    <row r="4" spans="3:105" x14ac:dyDescent="0.25">
      <c r="C4" s="10">
        <v>2019</v>
      </c>
      <c r="D4" s="30">
        <v>7.6800870000000003</v>
      </c>
      <c r="E4" s="31">
        <v>1.1645159684121609E-3</v>
      </c>
      <c r="F4" s="31">
        <v>1.5991711989045143E-3</v>
      </c>
      <c r="G4" s="31">
        <v>1.9118699710816145E-3</v>
      </c>
      <c r="H4" s="31">
        <v>2.1365098655223846E-3</v>
      </c>
      <c r="I4" s="31">
        <v>2.3749829269945621E-3</v>
      </c>
      <c r="J4" s="31">
        <v>2.6009094435721636E-3</v>
      </c>
      <c r="K4" s="31">
        <v>2.7612207923084497E-3</v>
      </c>
      <c r="L4" s="31">
        <v>2.9277906287461519E-3</v>
      </c>
      <c r="M4" s="31">
        <v>3.056767163798213E-3</v>
      </c>
      <c r="N4" s="31">
        <v>3.2220380380749702E-3</v>
      </c>
      <c r="O4" s="31">
        <v>3.3694226294755936E-3</v>
      </c>
      <c r="P4" s="31">
        <v>3.5117256920784712E-3</v>
      </c>
      <c r="Q4" s="31">
        <v>3.6418372765183449E-3</v>
      </c>
      <c r="R4" s="31">
        <v>3.7690519820898771E-3</v>
      </c>
      <c r="S4" s="31">
        <v>3.8922219537198544E-3</v>
      </c>
      <c r="T4" s="31">
        <v>4.0187197737395763E-3</v>
      </c>
      <c r="U4" s="31">
        <v>4.1180388070642948E-3</v>
      </c>
      <c r="V4" s="31">
        <v>4.2477562092244625E-3</v>
      </c>
      <c r="W4" s="31">
        <v>4.3485919013619423E-3</v>
      </c>
      <c r="X4" s="31">
        <v>4.4454848393797874E-3</v>
      </c>
      <c r="Y4" s="31">
        <v>4.5522330328822136E-3</v>
      </c>
      <c r="Z4" s="31">
        <v>4.6567823737859726E-3</v>
      </c>
      <c r="AA4" s="31">
        <v>4.7756684944033623E-3</v>
      </c>
      <c r="AB4" s="31">
        <v>4.8731048591434956E-3</v>
      </c>
      <c r="AC4" s="31">
        <v>4.9736364744603634E-3</v>
      </c>
      <c r="AD4" s="31">
        <v>5.0975191406905651E-3</v>
      </c>
      <c r="AE4" s="31">
        <v>5.2217766642570496E-3</v>
      </c>
      <c r="AF4" s="31">
        <v>5.3116846829652786E-3</v>
      </c>
      <c r="AG4" s="31">
        <v>5.406651645898819E-3</v>
      </c>
      <c r="AH4" s="31">
        <v>5.5096792057156563E-3</v>
      </c>
      <c r="AI4" s="31">
        <v>5.6130229495465755E-3</v>
      </c>
      <c r="AJ4" s="31">
        <v>5.7272654958069324E-3</v>
      </c>
      <c r="AK4" s="31">
        <v>5.8445348404347897E-3</v>
      </c>
      <c r="AL4" s="31">
        <v>5.9665362350642681E-3</v>
      </c>
      <c r="AM4" s="31">
        <v>6.0879271477460861E-3</v>
      </c>
      <c r="AN4" s="31">
        <v>6.1751059256494045E-3</v>
      </c>
      <c r="AO4" s="31">
        <v>6.279537919908762E-3</v>
      </c>
      <c r="AP4" s="31">
        <v>6.3828756101429462E-3</v>
      </c>
      <c r="AQ4" s="31">
        <v>6.5155914053320885E-3</v>
      </c>
      <c r="AR4" s="31">
        <v>6.619736086577177E-3</v>
      </c>
      <c r="AS4" s="31">
        <v>6.7242947407066822E-3</v>
      </c>
      <c r="AT4" s="31">
        <v>6.8229916505515575E-3</v>
      </c>
      <c r="AU4" s="31">
        <v>6.9451313465833664E-3</v>
      </c>
      <c r="AV4" s="31">
        <v>7.0334537886083126E-3</v>
      </c>
      <c r="AW4" s="31">
        <v>7.1491948328912258E-3</v>
      </c>
      <c r="AX4" s="31">
        <v>7.2720302268862724E-3</v>
      </c>
      <c r="AY4" s="31">
        <v>7.3759816586971283E-3</v>
      </c>
      <c r="AZ4" s="31">
        <v>7.4957995675504208E-3</v>
      </c>
      <c r="BA4" s="31">
        <v>7.6431264169514179E-3</v>
      </c>
      <c r="BB4" s="31">
        <v>7.7630081214010715E-3</v>
      </c>
      <c r="BC4" s="31">
        <v>7.8893443569540977E-3</v>
      </c>
      <c r="BD4" s="31">
        <v>8.0351401120424271E-3</v>
      </c>
      <c r="BE4" s="31">
        <v>8.1406664103269577E-3</v>
      </c>
      <c r="BF4" s="31">
        <v>8.2792481407523155E-3</v>
      </c>
      <c r="BG4" s="31">
        <v>8.4400204941630363E-3</v>
      </c>
      <c r="BH4" s="31">
        <v>8.5835922509431839E-3</v>
      </c>
      <c r="BI4" s="31">
        <v>8.7516196072101593E-3</v>
      </c>
      <c r="BJ4" s="31">
        <v>8.86552594602108E-3</v>
      </c>
      <c r="BK4" s="31">
        <v>9.0030543506145477E-3</v>
      </c>
      <c r="BL4" s="31">
        <v>9.1427406296133995E-3</v>
      </c>
      <c r="BM4" s="31">
        <v>9.3049230054020882E-3</v>
      </c>
      <c r="BN4" s="31">
        <v>9.463275782763958E-3</v>
      </c>
      <c r="BO4" s="31">
        <v>9.6502378582954407E-3</v>
      </c>
      <c r="BP4" s="31">
        <v>9.8096085712313652E-3</v>
      </c>
      <c r="BQ4" s="31">
        <v>1.0014321655035019E-2</v>
      </c>
      <c r="BR4" s="31">
        <v>1.0200826451182365E-2</v>
      </c>
      <c r="BS4" s="31">
        <v>1.0396962985396385E-2</v>
      </c>
      <c r="BT4" s="31">
        <v>1.0584088042378426E-2</v>
      </c>
      <c r="BU4" s="31">
        <v>1.0782439261674881E-2</v>
      </c>
      <c r="BV4" s="31">
        <v>1.1001677252352238E-2</v>
      </c>
      <c r="BW4" s="31">
        <v>1.1245578527450562E-2</v>
      </c>
      <c r="BX4" s="31">
        <v>1.1504199355840683E-2</v>
      </c>
      <c r="BY4" s="31">
        <v>1.1743842624127865E-2</v>
      </c>
      <c r="BZ4" s="31">
        <v>1.2033432722091675E-2</v>
      </c>
      <c r="CA4" s="31">
        <v>1.2216738425195217E-2</v>
      </c>
      <c r="CB4" s="31">
        <v>1.2485604733228683E-2</v>
      </c>
      <c r="CC4" s="31">
        <v>1.2691857293248177E-2</v>
      </c>
      <c r="CD4" s="31">
        <v>1.2935572303831577E-2</v>
      </c>
      <c r="CE4" s="31">
        <v>1.3233932666480541E-2</v>
      </c>
      <c r="CF4" s="31">
        <v>1.3517830520868301E-2</v>
      </c>
      <c r="CG4" s="31">
        <v>1.3823991641402245E-2</v>
      </c>
      <c r="CH4" s="31">
        <v>1.4124086126685143E-2</v>
      </c>
      <c r="CI4" s="31">
        <v>1.4418873935937881E-2</v>
      </c>
      <c r="CJ4" s="31">
        <v>1.479633990675211E-2</v>
      </c>
      <c r="CK4" s="31">
        <v>1.5167281031608582E-2</v>
      </c>
      <c r="CL4" s="31">
        <v>1.5585155226290226E-2</v>
      </c>
      <c r="CM4" s="31">
        <v>1.6031714156270027E-2</v>
      </c>
      <c r="CN4" s="31">
        <v>1.6417093575000763E-2</v>
      </c>
      <c r="CO4" s="31">
        <v>1.6964517533779144E-2</v>
      </c>
      <c r="CP4" s="31">
        <v>1.7555054277181625E-2</v>
      </c>
      <c r="CQ4" s="31">
        <v>1.8174989148974419E-2</v>
      </c>
      <c r="CR4" s="31">
        <v>1.8983026966452599E-2</v>
      </c>
      <c r="CS4" s="31">
        <v>1.9843585789203644E-2</v>
      </c>
      <c r="CT4" s="31">
        <v>2.0833356305956841E-2</v>
      </c>
      <c r="CU4" s="31">
        <v>2.2266047075390816E-2</v>
      </c>
      <c r="CV4" s="31">
        <v>2.4096742272377014E-2</v>
      </c>
      <c r="CW4" s="31">
        <v>2.6057614013552666E-2</v>
      </c>
      <c r="CX4" s="31">
        <v>2.8782781213521957E-2</v>
      </c>
      <c r="CY4" s="31">
        <v>3.3276654779911041E-2</v>
      </c>
      <c r="CZ4" s="32">
        <v>5.8501917868852615E-2</v>
      </c>
      <c r="DA4" s="31"/>
    </row>
    <row r="5" spans="3:105" x14ac:dyDescent="0.25">
      <c r="C5" s="10">
        <v>2023</v>
      </c>
      <c r="D5" s="30">
        <v>8.6984700000000004</v>
      </c>
      <c r="E5" s="31">
        <v>1.0307047341484576E-4</v>
      </c>
      <c r="F5" s="31">
        <v>3.8160540862008929E-4</v>
      </c>
      <c r="G5" s="31">
        <v>6.3121854327619076E-4</v>
      </c>
      <c r="H5" s="31">
        <v>8.5108098573982716E-4</v>
      </c>
      <c r="I5" s="31">
        <v>1.0985159315168858E-3</v>
      </c>
      <c r="J5" s="31">
        <v>1.325076911598444E-3</v>
      </c>
      <c r="K5" s="31">
        <v>1.5030325157567859E-3</v>
      </c>
      <c r="L5" s="31">
        <v>1.7141399439424276E-3</v>
      </c>
      <c r="M5" s="31">
        <v>1.9305475289002061E-3</v>
      </c>
      <c r="N5" s="31">
        <v>2.173267537727952E-3</v>
      </c>
      <c r="O5" s="31">
        <v>2.3905790876597166E-3</v>
      </c>
      <c r="P5" s="31">
        <v>2.5854869745671749E-3</v>
      </c>
      <c r="Q5" s="31">
        <v>2.7760851662606001E-3</v>
      </c>
      <c r="R5" s="31">
        <v>3.0062193982303143E-3</v>
      </c>
      <c r="S5" s="31">
        <v>3.1174295581877232E-3</v>
      </c>
      <c r="T5" s="31">
        <v>3.2598141115158796E-3</v>
      </c>
      <c r="U5" s="31">
        <v>3.3934651874005795E-3</v>
      </c>
      <c r="V5" s="31">
        <v>3.5244682803750038E-3</v>
      </c>
      <c r="W5" s="31">
        <v>3.6804033443331718E-3</v>
      </c>
      <c r="X5" s="31">
        <v>3.8337870500981808E-3</v>
      </c>
      <c r="Y5" s="31">
        <v>3.9746733382344246E-3</v>
      </c>
      <c r="Z5" s="31">
        <v>4.1139796376228333E-3</v>
      </c>
      <c r="AA5" s="31">
        <v>4.2488188482820988E-3</v>
      </c>
      <c r="AB5" s="31">
        <v>4.363334272056818E-3</v>
      </c>
      <c r="AC5" s="31">
        <v>4.4874562881886959E-3</v>
      </c>
      <c r="AD5" s="31">
        <v>4.6345214359462261E-3</v>
      </c>
      <c r="AE5" s="31">
        <v>4.7723366878926754E-3</v>
      </c>
      <c r="AF5" s="31">
        <v>4.8882998526096344E-3</v>
      </c>
      <c r="AG5" s="31">
        <v>5.0017056055366993E-3</v>
      </c>
      <c r="AH5" s="31">
        <v>5.1264488138258457E-3</v>
      </c>
      <c r="AI5" s="31">
        <v>5.2730059251189232E-3</v>
      </c>
      <c r="AJ5" s="31">
        <v>5.4178782738745213E-3</v>
      </c>
      <c r="AK5" s="31">
        <v>5.5359760299324989E-3</v>
      </c>
      <c r="AL5" s="31">
        <v>5.6458436883985996E-3</v>
      </c>
      <c r="AM5" s="31">
        <v>5.7919332757592201E-3</v>
      </c>
      <c r="AN5" s="31">
        <v>5.9461626224219799E-3</v>
      </c>
      <c r="AO5" s="31">
        <v>6.1061601154506207E-3</v>
      </c>
      <c r="AP5" s="31">
        <v>6.1978967860341072E-3</v>
      </c>
      <c r="AQ5" s="31">
        <v>6.3092056661844254E-3</v>
      </c>
      <c r="AR5" s="31">
        <v>6.4272582530975342E-3</v>
      </c>
      <c r="AS5" s="31">
        <v>6.5470263361930847E-3</v>
      </c>
      <c r="AT5" s="31">
        <v>6.6713620908558369E-3</v>
      </c>
      <c r="AU5" s="31">
        <v>6.782950833439827E-3</v>
      </c>
      <c r="AV5" s="31">
        <v>6.9288080558180809E-3</v>
      </c>
      <c r="AW5" s="31">
        <v>7.0965923368930817E-3</v>
      </c>
      <c r="AX5" s="31">
        <v>7.2464584372937679E-3</v>
      </c>
      <c r="AY5" s="31">
        <v>7.3661808855831623E-3</v>
      </c>
      <c r="AZ5" s="31">
        <v>7.4880993925035E-3</v>
      </c>
      <c r="BA5" s="31">
        <v>7.6398015953600407E-3</v>
      </c>
      <c r="BB5" s="31">
        <v>7.7307200990617275E-3</v>
      </c>
      <c r="BC5" s="31">
        <v>7.8264446929097176E-3</v>
      </c>
      <c r="BD5" s="31">
        <v>7.9866955056786537E-3</v>
      </c>
      <c r="BE5" s="31">
        <v>8.1427376717329025E-3</v>
      </c>
      <c r="BF5" s="31">
        <v>8.2684308290481567E-3</v>
      </c>
      <c r="BG5" s="31">
        <v>8.397737517952919E-3</v>
      </c>
      <c r="BH5" s="31">
        <v>8.5505591705441475E-3</v>
      </c>
      <c r="BI5" s="31">
        <v>8.7204240262508392E-3</v>
      </c>
      <c r="BJ5" s="31">
        <v>8.8906083256006241E-3</v>
      </c>
      <c r="BK5" s="31">
        <v>9.0223392471671104E-3</v>
      </c>
      <c r="BL5" s="31">
        <v>9.1983089223504066E-3</v>
      </c>
      <c r="BM5" s="31">
        <v>9.2930477112531662E-3</v>
      </c>
      <c r="BN5" s="31">
        <v>9.4476612284779549E-3</v>
      </c>
      <c r="BO5" s="31">
        <v>9.6317119896411896E-3</v>
      </c>
      <c r="BP5" s="31">
        <v>9.8528061062097549E-3</v>
      </c>
      <c r="BQ5" s="31">
        <v>1.0024936869740486E-2</v>
      </c>
      <c r="BR5" s="31">
        <v>1.0234104469418526E-2</v>
      </c>
      <c r="BS5" s="31">
        <v>1.0446595028042793E-2</v>
      </c>
      <c r="BT5" s="31">
        <v>1.0671839118003845E-2</v>
      </c>
      <c r="BU5" s="31">
        <v>1.086064986884594E-2</v>
      </c>
      <c r="BV5" s="31">
        <v>1.1045097373425961E-2</v>
      </c>
      <c r="BW5" s="31">
        <v>1.123468205332756E-2</v>
      </c>
      <c r="BX5" s="31">
        <v>1.1439462192356586E-2</v>
      </c>
      <c r="BY5" s="31">
        <v>1.1664640158414841E-2</v>
      </c>
      <c r="BZ5" s="31">
        <v>1.2000454589724541E-2</v>
      </c>
      <c r="CA5" s="31">
        <v>1.2262245640158653E-2</v>
      </c>
      <c r="CB5" s="31">
        <v>1.2422502040863037E-2</v>
      </c>
      <c r="CC5" s="31">
        <v>1.2727085500955582E-2</v>
      </c>
      <c r="CD5" s="31">
        <v>1.3018080964684486E-2</v>
      </c>
      <c r="CE5" s="31">
        <v>1.3312201946973801E-2</v>
      </c>
      <c r="CF5" s="31">
        <v>1.3623564504086971E-2</v>
      </c>
      <c r="CG5" s="31">
        <v>1.4018849469721317E-2</v>
      </c>
      <c r="CH5" s="31">
        <v>1.4360537752509117E-2</v>
      </c>
      <c r="CI5" s="31">
        <v>1.4738929457962513E-2</v>
      </c>
      <c r="CJ5" s="31">
        <v>1.5199244953691959E-2</v>
      </c>
      <c r="CK5" s="31">
        <v>1.575135625898838E-2</v>
      </c>
      <c r="CL5" s="31">
        <v>1.6236774623394012E-2</v>
      </c>
      <c r="CM5" s="31">
        <v>1.6726553440093994E-2</v>
      </c>
      <c r="CN5" s="31">
        <v>1.7295550554990768E-2</v>
      </c>
      <c r="CO5" s="31">
        <v>1.7994986847043037E-2</v>
      </c>
      <c r="CP5" s="31">
        <v>1.8610334023833275E-2</v>
      </c>
      <c r="CQ5" s="31">
        <v>1.9459467381238937E-2</v>
      </c>
      <c r="CR5" s="31">
        <v>2.0407173782587051E-2</v>
      </c>
      <c r="CS5" s="31">
        <v>2.1129053086042404E-2</v>
      </c>
      <c r="CT5" s="31">
        <v>2.2211188450455666E-2</v>
      </c>
      <c r="CU5" s="31">
        <v>2.3728407919406891E-2</v>
      </c>
      <c r="CV5" s="31">
        <v>2.519775927066803E-2</v>
      </c>
      <c r="CW5" s="31">
        <v>2.7807334437966347E-2</v>
      </c>
      <c r="CX5" s="31">
        <v>3.1533662229776382E-2</v>
      </c>
      <c r="CY5" s="31">
        <v>3.7847194820642471E-2</v>
      </c>
      <c r="CZ5" s="32">
        <v>6.428913027048111E-2</v>
      </c>
      <c r="DA5" s="31"/>
    </row>
    <row r="6" spans="3:105" x14ac:dyDescent="0.25">
      <c r="C6" s="10" t="s">
        <v>236</v>
      </c>
      <c r="D6" s="30"/>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2"/>
      <c r="DA6" s="31"/>
    </row>
    <row r="7" spans="3:105" x14ac:dyDescent="0.25">
      <c r="C7" s="10">
        <v>2000</v>
      </c>
      <c r="D7" s="30">
        <v>12.879099999999999</v>
      </c>
      <c r="E7" s="31">
        <v>3.3341438393108547E-4</v>
      </c>
      <c r="F7" s="31">
        <v>7.4671668699011207E-4</v>
      </c>
      <c r="G7" s="31">
        <v>1.0466516250744462E-3</v>
      </c>
      <c r="H7" s="31">
        <v>1.3131956802681088E-3</v>
      </c>
      <c r="I7" s="31">
        <v>1.5098194126039743E-3</v>
      </c>
      <c r="J7" s="31">
        <v>1.6609878512099385E-3</v>
      </c>
      <c r="K7" s="31">
        <v>1.8236093455925584E-3</v>
      </c>
      <c r="L7" s="31">
        <v>1.9542756490409374E-3</v>
      </c>
      <c r="M7" s="31">
        <v>2.0771974232047796E-3</v>
      </c>
      <c r="N7" s="31">
        <v>2.2091381251811981E-3</v>
      </c>
      <c r="O7" s="31">
        <v>2.3186944890767336E-3</v>
      </c>
      <c r="P7" s="31">
        <v>2.4544070474803448E-3</v>
      </c>
      <c r="Q7" s="31">
        <v>2.5533873122185469E-3</v>
      </c>
      <c r="R7" s="31">
        <v>2.6558598037809134E-3</v>
      </c>
      <c r="S7" s="31">
        <v>2.7572908438742161E-3</v>
      </c>
      <c r="T7" s="31">
        <v>2.8533481527119875E-3</v>
      </c>
      <c r="U7" s="31">
        <v>2.9730231035500765E-3</v>
      </c>
      <c r="V7" s="31">
        <v>3.0943907331675291E-3</v>
      </c>
      <c r="W7" s="31">
        <v>3.2077417708933353E-3</v>
      </c>
      <c r="X7" s="31">
        <v>3.3250716514885426E-3</v>
      </c>
      <c r="Y7" s="31">
        <v>3.4246444702148438E-3</v>
      </c>
      <c r="Z7" s="31">
        <v>3.5182873252779245E-3</v>
      </c>
      <c r="AA7" s="31">
        <v>3.6152799148112535E-3</v>
      </c>
      <c r="AB7" s="31">
        <v>3.6953352391719818E-3</v>
      </c>
      <c r="AC7" s="31">
        <v>3.7596689071506262E-3</v>
      </c>
      <c r="AD7" s="31">
        <v>3.8523068651556969E-3</v>
      </c>
      <c r="AE7" s="31">
        <v>3.9291391149163246E-3</v>
      </c>
      <c r="AF7" s="31">
        <v>4.0361830033361912E-3</v>
      </c>
      <c r="AG7" s="31">
        <v>4.1431514546275139E-3</v>
      </c>
      <c r="AH7" s="31">
        <v>4.2539555579423904E-3</v>
      </c>
      <c r="AI7" s="31">
        <v>4.3528052046895027E-3</v>
      </c>
      <c r="AJ7" s="31">
        <v>4.4396454468369484E-3</v>
      </c>
      <c r="AK7" s="31">
        <v>4.54368581995368E-3</v>
      </c>
      <c r="AL7" s="31">
        <v>4.631510004401207E-3</v>
      </c>
      <c r="AM7" s="31">
        <v>4.7293845564126968E-3</v>
      </c>
      <c r="AN7" s="31">
        <v>4.8353364691138268E-3</v>
      </c>
      <c r="AO7" s="31">
        <v>4.9224784597754478E-3</v>
      </c>
      <c r="AP7" s="31">
        <v>5.0129718147218227E-3</v>
      </c>
      <c r="AQ7" s="31">
        <v>5.1311450079083443E-3</v>
      </c>
      <c r="AR7" s="31">
        <v>5.2481796592473984E-3</v>
      </c>
      <c r="AS7" s="31">
        <v>5.3587397560477257E-3</v>
      </c>
      <c r="AT7" s="31">
        <v>5.4593090899288654E-3</v>
      </c>
      <c r="AU7" s="31">
        <v>5.5553186684846878E-3</v>
      </c>
      <c r="AV7" s="31">
        <v>5.6662973947823048E-3</v>
      </c>
      <c r="AW7" s="31">
        <v>5.7610524818301201E-3</v>
      </c>
      <c r="AX7" s="31">
        <v>5.8837840333580971E-3</v>
      </c>
      <c r="AY7" s="31">
        <v>5.995552521198988E-3</v>
      </c>
      <c r="AZ7" s="31">
        <v>6.1310520395636559E-3</v>
      </c>
      <c r="BA7" s="31">
        <v>6.2618409283459187E-3</v>
      </c>
      <c r="BB7" s="31">
        <v>6.4042843878269196E-3</v>
      </c>
      <c r="BC7" s="31">
        <v>6.5183453261852264E-3</v>
      </c>
      <c r="BD7" s="31">
        <v>6.6589247435331345E-3</v>
      </c>
      <c r="BE7" s="31">
        <v>6.7952023819088936E-3</v>
      </c>
      <c r="BF7" s="31">
        <v>6.9571780040860176E-3</v>
      </c>
      <c r="BG7" s="31">
        <v>7.1421833708882332E-3</v>
      </c>
      <c r="BH7" s="31">
        <v>7.3361475951969624E-3</v>
      </c>
      <c r="BI7" s="31">
        <v>7.4477647431194782E-3</v>
      </c>
      <c r="BJ7" s="31">
        <v>7.5854104943573475E-3</v>
      </c>
      <c r="BK7" s="31">
        <v>7.7837463468313217E-3</v>
      </c>
      <c r="BL7" s="31">
        <v>7.9510081559419632E-3</v>
      </c>
      <c r="BM7" s="31">
        <v>8.1383083015680313E-3</v>
      </c>
      <c r="BN7" s="31">
        <v>8.3035696297883987E-3</v>
      </c>
      <c r="BO7" s="31">
        <v>8.48417729139328E-3</v>
      </c>
      <c r="BP7" s="31">
        <v>8.6934864521026611E-3</v>
      </c>
      <c r="BQ7" s="31">
        <v>8.912879042327404E-3</v>
      </c>
      <c r="BR7" s="31">
        <v>9.1480836272239685E-3</v>
      </c>
      <c r="BS7" s="31">
        <v>9.3895914033055305E-3</v>
      </c>
      <c r="BT7" s="31">
        <v>9.6865007653832436E-3</v>
      </c>
      <c r="BU7" s="31">
        <v>9.9185016006231308E-3</v>
      </c>
      <c r="BV7" s="31">
        <v>1.0162560269236565E-2</v>
      </c>
      <c r="BW7" s="31">
        <v>1.0462632402777672E-2</v>
      </c>
      <c r="BX7" s="31">
        <v>1.0840222239494324E-2</v>
      </c>
      <c r="BY7" s="31">
        <v>1.1131444945931435E-2</v>
      </c>
      <c r="BZ7" s="31">
        <v>1.1415995657444E-2</v>
      </c>
      <c r="CA7" s="31">
        <v>1.1681913398206234E-2</v>
      </c>
      <c r="CB7" s="31">
        <v>1.2012166902422905E-2</v>
      </c>
      <c r="CC7" s="31">
        <v>1.2312234379351139E-2</v>
      </c>
      <c r="CD7" s="31">
        <v>1.2659475207328796E-2</v>
      </c>
      <c r="CE7" s="31">
        <v>1.3007562607526779E-2</v>
      </c>
      <c r="CF7" s="31">
        <v>1.3360599987208843E-2</v>
      </c>
      <c r="CG7" s="31">
        <v>1.3791718520224094E-2</v>
      </c>
      <c r="CH7" s="31">
        <v>1.4294848777353764E-2</v>
      </c>
      <c r="CI7" s="31">
        <v>1.4768080785870552E-2</v>
      </c>
      <c r="CJ7" s="31">
        <v>1.5343373641371727E-2</v>
      </c>
      <c r="CK7" s="31">
        <v>1.5990892425179482E-2</v>
      </c>
      <c r="CL7" s="31">
        <v>1.679643802344799E-2</v>
      </c>
      <c r="CM7" s="31">
        <v>1.7378596588969231E-2</v>
      </c>
      <c r="CN7" s="31">
        <v>1.7967997118830681E-2</v>
      </c>
      <c r="CO7" s="31">
        <v>1.875736191868782E-2</v>
      </c>
      <c r="CP7" s="31">
        <v>1.9562650471925735E-2</v>
      </c>
      <c r="CQ7" s="31">
        <v>2.0567961037158966E-2</v>
      </c>
      <c r="CR7" s="31">
        <v>2.1676957607269287E-2</v>
      </c>
      <c r="CS7" s="31">
        <v>2.302868478000164E-2</v>
      </c>
      <c r="CT7" s="31">
        <v>2.4415796622633934E-2</v>
      </c>
      <c r="CU7" s="31">
        <v>2.6191549375653267E-2</v>
      </c>
      <c r="CV7" s="31">
        <v>2.8787277638912201E-2</v>
      </c>
      <c r="CW7" s="31">
        <v>3.2389845699071884E-2</v>
      </c>
      <c r="CX7" s="31">
        <v>3.6423042416572571E-2</v>
      </c>
      <c r="CY7" s="31">
        <v>4.4744692742824554E-2</v>
      </c>
      <c r="CZ7" s="32">
        <v>0.10442259162664413</v>
      </c>
      <c r="DA7" s="31"/>
    </row>
    <row r="8" spans="3:105" x14ac:dyDescent="0.25">
      <c r="C8" s="10">
        <v>2009</v>
      </c>
      <c r="D8" s="30">
        <v>11.1363</v>
      </c>
      <c r="E8" s="31">
        <v>9.0005912352353334E-4</v>
      </c>
      <c r="F8" s="31">
        <v>1.2590652331709862E-3</v>
      </c>
      <c r="G8" s="31">
        <v>1.495407079346478E-3</v>
      </c>
      <c r="H8" s="31">
        <v>1.7090849578380585E-3</v>
      </c>
      <c r="I8" s="31">
        <v>1.8846910679712892E-3</v>
      </c>
      <c r="J8" s="31">
        <v>2.0523315761238337E-3</v>
      </c>
      <c r="K8" s="31">
        <v>2.1879128180444241E-3</v>
      </c>
      <c r="L8" s="31">
        <v>2.3241832386702299E-3</v>
      </c>
      <c r="M8" s="31">
        <v>2.4756044149398804E-3</v>
      </c>
      <c r="N8" s="31">
        <v>2.6157381944358349E-3</v>
      </c>
      <c r="O8" s="31">
        <v>2.7330012526363134E-3</v>
      </c>
      <c r="P8" s="31">
        <v>2.8646134305745363E-3</v>
      </c>
      <c r="Q8" s="31">
        <v>2.9952095355838537E-3</v>
      </c>
      <c r="R8" s="31">
        <v>3.1173021998256445E-3</v>
      </c>
      <c r="S8" s="31">
        <v>3.1955763697624207E-3</v>
      </c>
      <c r="T8" s="31">
        <v>3.2865065149962902E-3</v>
      </c>
      <c r="U8" s="31">
        <v>3.3806227147579193E-3</v>
      </c>
      <c r="V8" s="31">
        <v>3.4742662683129311E-3</v>
      </c>
      <c r="W8" s="31">
        <v>3.5762183833867311E-3</v>
      </c>
      <c r="X8" s="31">
        <v>3.6611736286431551E-3</v>
      </c>
      <c r="Y8" s="31">
        <v>3.7601343356072903E-3</v>
      </c>
      <c r="Z8" s="31">
        <v>3.8372657727450132E-3</v>
      </c>
      <c r="AA8" s="31">
        <v>3.9444793947041035E-3</v>
      </c>
      <c r="AB8" s="31">
        <v>4.0536513552069664E-3</v>
      </c>
      <c r="AC8" s="31">
        <v>4.1663753800094128E-3</v>
      </c>
      <c r="AD8" s="31">
        <v>4.2487513273954391E-3</v>
      </c>
      <c r="AE8" s="31">
        <v>4.3658558279275894E-3</v>
      </c>
      <c r="AF8" s="31">
        <v>4.4641955755650997E-3</v>
      </c>
      <c r="AG8" s="31">
        <v>4.5767528936266899E-3</v>
      </c>
      <c r="AH8" s="31">
        <v>4.6833506785333157E-3</v>
      </c>
      <c r="AI8" s="31">
        <v>4.7741252928972244E-3</v>
      </c>
      <c r="AJ8" s="31">
        <v>4.8820599913597107E-3</v>
      </c>
      <c r="AK8" s="31">
        <v>5.0101159140467644E-3</v>
      </c>
      <c r="AL8" s="31">
        <v>5.0729843787848949E-3</v>
      </c>
      <c r="AM8" s="31">
        <v>5.1649687811732292E-3</v>
      </c>
      <c r="AN8" s="31">
        <v>5.2873501554131508E-3</v>
      </c>
      <c r="AO8" s="31">
        <v>5.4171052761375904E-3</v>
      </c>
      <c r="AP8" s="31">
        <v>5.5242865346372128E-3</v>
      </c>
      <c r="AQ8" s="31">
        <v>5.6394538842141628E-3</v>
      </c>
      <c r="AR8" s="31">
        <v>5.7440926320850849E-3</v>
      </c>
      <c r="AS8" s="31">
        <v>5.8409352786839008E-3</v>
      </c>
      <c r="AT8" s="31">
        <v>5.9488676488399506E-3</v>
      </c>
      <c r="AU8" s="31">
        <v>6.0404334217309952E-3</v>
      </c>
      <c r="AV8" s="31">
        <v>6.1511043459177017E-3</v>
      </c>
      <c r="AW8" s="31">
        <v>6.2722931616008282E-3</v>
      </c>
      <c r="AX8" s="31">
        <v>6.3236313872039318E-3</v>
      </c>
      <c r="AY8" s="31">
        <v>6.408351007848978E-3</v>
      </c>
      <c r="AZ8" s="31">
        <v>6.5195802599191666E-3</v>
      </c>
      <c r="BA8" s="31">
        <v>6.6275200806558132E-3</v>
      </c>
      <c r="BB8" s="31">
        <v>6.768934428691864E-3</v>
      </c>
      <c r="BC8" s="31">
        <v>6.8854670971632004E-3</v>
      </c>
      <c r="BD8" s="31">
        <v>7.0152701810002327E-3</v>
      </c>
      <c r="BE8" s="31">
        <v>7.1393037214875221E-3</v>
      </c>
      <c r="BF8" s="31">
        <v>7.269205991178751E-3</v>
      </c>
      <c r="BG8" s="31">
        <v>7.3663592338562012E-3</v>
      </c>
      <c r="BH8" s="31">
        <v>7.4998550117015839E-3</v>
      </c>
      <c r="BI8" s="31">
        <v>7.6557132415473461E-3</v>
      </c>
      <c r="BJ8" s="31">
        <v>7.8222118318080902E-3</v>
      </c>
      <c r="BK8" s="31">
        <v>7.9501895233988762E-3</v>
      </c>
      <c r="BL8" s="31">
        <v>8.0965161323547363E-3</v>
      </c>
      <c r="BM8" s="31">
        <v>8.2321269437670708E-3</v>
      </c>
      <c r="BN8" s="31">
        <v>8.3867982029914856E-3</v>
      </c>
      <c r="BO8" s="31">
        <v>8.5608512163162231E-3</v>
      </c>
      <c r="BP8" s="31">
        <v>8.7062837556004524E-3</v>
      </c>
      <c r="BQ8" s="31">
        <v>8.8805658742785454E-3</v>
      </c>
      <c r="BR8" s="31">
        <v>9.0838288888335228E-3</v>
      </c>
      <c r="BS8" s="31">
        <v>9.3542132526636124E-3</v>
      </c>
      <c r="BT8" s="31">
        <v>9.5317903906106949E-3</v>
      </c>
      <c r="BU8" s="31">
        <v>9.6534304320812225E-3</v>
      </c>
      <c r="BV8" s="31">
        <v>9.8522426560521126E-3</v>
      </c>
      <c r="BW8" s="31">
        <v>1.004017423838377E-2</v>
      </c>
      <c r="BX8" s="31">
        <v>1.0266480967402458E-2</v>
      </c>
      <c r="BY8" s="31">
        <v>1.0532752610743046E-2</v>
      </c>
      <c r="BZ8" s="31">
        <v>1.0829593054950237E-2</v>
      </c>
      <c r="CA8" s="31">
        <v>1.1179082095623016E-2</v>
      </c>
      <c r="CB8" s="31">
        <v>1.1454949155449867E-2</v>
      </c>
      <c r="CC8" s="31">
        <v>1.1720913462340832E-2</v>
      </c>
      <c r="CD8" s="31">
        <v>1.2012004852294922E-2</v>
      </c>
      <c r="CE8" s="31">
        <v>1.2450896203517914E-2</v>
      </c>
      <c r="CF8" s="31">
        <v>1.2796236202120781E-2</v>
      </c>
      <c r="CG8" s="31">
        <v>1.3192005455493927E-2</v>
      </c>
      <c r="CH8" s="31">
        <v>1.3628693297505379E-2</v>
      </c>
      <c r="CI8" s="31">
        <v>1.4132915996015072E-2</v>
      </c>
      <c r="CJ8" s="31">
        <v>1.45816495642066E-2</v>
      </c>
      <c r="CK8" s="31">
        <v>1.5154615044593811E-2</v>
      </c>
      <c r="CL8" s="31">
        <v>1.573486439883709E-2</v>
      </c>
      <c r="CM8" s="31">
        <v>1.628880575299263E-2</v>
      </c>
      <c r="CN8" s="31">
        <v>1.7057422548532486E-2</v>
      </c>
      <c r="CO8" s="31">
        <v>1.7969004809856415E-2</v>
      </c>
      <c r="CP8" s="31">
        <v>1.8968526273965836E-2</v>
      </c>
      <c r="CQ8" s="31">
        <v>2.0217249169945717E-2</v>
      </c>
      <c r="CR8" s="31">
        <v>2.1493399515748024E-2</v>
      </c>
      <c r="CS8" s="31">
        <v>2.2864427417516708E-2</v>
      </c>
      <c r="CT8" s="31">
        <v>2.4442678317427635E-2</v>
      </c>
      <c r="CU8" s="31">
        <v>2.6381831616163254E-2</v>
      </c>
      <c r="CV8" s="31">
        <v>2.9372939839959145E-2</v>
      </c>
      <c r="CW8" s="31">
        <v>3.4080542623996735E-2</v>
      </c>
      <c r="CX8" s="31">
        <v>4.0129546076059341E-2</v>
      </c>
      <c r="CY8" s="31">
        <v>4.9023471772670746E-2</v>
      </c>
      <c r="CZ8" s="32">
        <v>8.3934277296066284E-2</v>
      </c>
      <c r="DA8" s="31"/>
    </row>
    <row r="9" spans="3:105" x14ac:dyDescent="0.25">
      <c r="C9" s="10">
        <v>2019</v>
      </c>
      <c r="D9" s="30">
        <v>13.621029999999999</v>
      </c>
      <c r="E9" s="31">
        <v>1.1274799471721053E-3</v>
      </c>
      <c r="F9" s="31">
        <v>1.6748997149989009E-3</v>
      </c>
      <c r="G9" s="31">
        <v>2.0108181051909924E-3</v>
      </c>
      <c r="H9" s="31">
        <v>2.2400487214326859E-3</v>
      </c>
      <c r="I9" s="31">
        <v>2.3983092978596687E-3</v>
      </c>
      <c r="J9" s="31">
        <v>2.6206604670733213E-3</v>
      </c>
      <c r="K9" s="31">
        <v>2.8009179513901472E-3</v>
      </c>
      <c r="L9" s="31">
        <v>2.9764198698103428E-3</v>
      </c>
      <c r="M9" s="31">
        <v>3.0734413303434849E-3</v>
      </c>
      <c r="N9" s="31">
        <v>3.1919726170599461E-3</v>
      </c>
      <c r="O9" s="31">
        <v>3.3343040850013494E-3</v>
      </c>
      <c r="P9" s="31">
        <v>3.4520297776907682E-3</v>
      </c>
      <c r="Q9" s="31">
        <v>3.5848801489919424E-3</v>
      </c>
      <c r="R9" s="31">
        <v>3.7110198754817247E-3</v>
      </c>
      <c r="S9" s="31">
        <v>3.8021430373191833E-3</v>
      </c>
      <c r="T9" s="31">
        <v>3.907342441380024E-3</v>
      </c>
      <c r="U9" s="31">
        <v>3.9965198375284672E-3</v>
      </c>
      <c r="V9" s="31">
        <v>4.1071888990700245E-3</v>
      </c>
      <c r="W9" s="31">
        <v>4.2105787433683872E-3</v>
      </c>
      <c r="X9" s="31">
        <v>4.3327836319804192E-3</v>
      </c>
      <c r="Y9" s="31">
        <v>4.4555505737662315E-3</v>
      </c>
      <c r="Z9" s="31">
        <v>4.5850854367017746E-3</v>
      </c>
      <c r="AA9" s="31">
        <v>4.6485066413879395E-3</v>
      </c>
      <c r="AB9" s="31">
        <v>4.7489725984632969E-3</v>
      </c>
      <c r="AC9" s="31">
        <v>4.8662829212844372E-3</v>
      </c>
      <c r="AD9" s="31">
        <v>4.988168366253376E-3</v>
      </c>
      <c r="AE9" s="31">
        <v>5.0811320543289185E-3</v>
      </c>
      <c r="AF9" s="31">
        <v>5.1644905470311642E-3</v>
      </c>
      <c r="AG9" s="31">
        <v>5.2556451410055161E-3</v>
      </c>
      <c r="AH9" s="31">
        <v>5.380009301006794E-3</v>
      </c>
      <c r="AI9" s="31">
        <v>5.4970504716038704E-3</v>
      </c>
      <c r="AJ9" s="31">
        <v>5.612814798951149E-3</v>
      </c>
      <c r="AK9" s="31">
        <v>5.7224715128540993E-3</v>
      </c>
      <c r="AL9" s="31">
        <v>5.815072450786829E-3</v>
      </c>
      <c r="AM9" s="31">
        <v>5.9168846346437931E-3</v>
      </c>
      <c r="AN9" s="31">
        <v>6.0088979080319405E-3</v>
      </c>
      <c r="AO9" s="31">
        <v>6.0955444350838661E-3</v>
      </c>
      <c r="AP9" s="31">
        <v>6.189294159412384E-3</v>
      </c>
      <c r="AQ9" s="31">
        <v>6.316070444881916E-3</v>
      </c>
      <c r="AR9" s="31">
        <v>6.4294617623090744E-3</v>
      </c>
      <c r="AS9" s="31">
        <v>6.5603530965745449E-3</v>
      </c>
      <c r="AT9" s="31">
        <v>6.6989036276936531E-3</v>
      </c>
      <c r="AU9" s="31">
        <v>6.8044732324779034E-3</v>
      </c>
      <c r="AV9" s="31">
        <v>6.9048590958118439E-3</v>
      </c>
      <c r="AW9" s="31">
        <v>6.9731986150145531E-3</v>
      </c>
      <c r="AX9" s="31">
        <v>7.0705343969166279E-3</v>
      </c>
      <c r="AY9" s="31">
        <v>7.1995370090007782E-3</v>
      </c>
      <c r="AZ9" s="31">
        <v>7.3333000764250755E-3</v>
      </c>
      <c r="BA9" s="31">
        <v>7.4357860721647739E-3</v>
      </c>
      <c r="BB9" s="31">
        <v>7.559693418443203E-3</v>
      </c>
      <c r="BC9" s="31">
        <v>7.6718647032976151E-3</v>
      </c>
      <c r="BD9" s="31">
        <v>7.7994060702621937E-3</v>
      </c>
      <c r="BE9" s="31">
        <v>7.9566817730665207E-3</v>
      </c>
      <c r="BF9" s="31">
        <v>8.1134065985679626E-3</v>
      </c>
      <c r="BG9" s="31">
        <v>8.2574794068932533E-3</v>
      </c>
      <c r="BH9" s="31">
        <v>8.402140811085701E-3</v>
      </c>
      <c r="BI9" s="31">
        <v>8.5472501814365387E-3</v>
      </c>
      <c r="BJ9" s="31">
        <v>8.6774788796901703E-3</v>
      </c>
      <c r="BK9" s="31">
        <v>8.8137462735176086E-3</v>
      </c>
      <c r="BL9" s="31">
        <v>8.9584318920969963E-3</v>
      </c>
      <c r="BM9" s="31">
        <v>9.1330185532569885E-3</v>
      </c>
      <c r="BN9" s="31">
        <v>9.2409206554293633E-3</v>
      </c>
      <c r="BO9" s="31">
        <v>9.3758562579751015E-3</v>
      </c>
      <c r="BP9" s="31">
        <v>9.5709878951311111E-3</v>
      </c>
      <c r="BQ9" s="31">
        <v>9.7597483545541763E-3</v>
      </c>
      <c r="BR9" s="31">
        <v>9.9675767123699188E-3</v>
      </c>
      <c r="BS9" s="31">
        <v>1.0154662653803825E-2</v>
      </c>
      <c r="BT9" s="31">
        <v>1.0351799428462982E-2</v>
      </c>
      <c r="BU9" s="31">
        <v>1.0533233173191547E-2</v>
      </c>
      <c r="BV9" s="31">
        <v>1.0729650966823101E-2</v>
      </c>
      <c r="BW9" s="31">
        <v>1.0964315384626389E-2</v>
      </c>
      <c r="BX9" s="31">
        <v>1.1183429509401321E-2</v>
      </c>
      <c r="BY9" s="31">
        <v>1.1439261958003044E-2</v>
      </c>
      <c r="BZ9" s="31">
        <v>1.168009452521801E-2</v>
      </c>
      <c r="CA9" s="31">
        <v>1.1966614983975887E-2</v>
      </c>
      <c r="CB9" s="31">
        <v>1.2231815606355667E-2</v>
      </c>
      <c r="CC9" s="31">
        <v>1.2527188286185265E-2</v>
      </c>
      <c r="CD9" s="31">
        <v>1.2790770269930363E-2</v>
      </c>
      <c r="CE9" s="31">
        <v>1.3149532489478588E-2</v>
      </c>
      <c r="CF9" s="31">
        <v>1.3556200079619884E-2</v>
      </c>
      <c r="CG9" s="31">
        <v>1.3904194347560406E-2</v>
      </c>
      <c r="CH9" s="31">
        <v>1.41702676191926E-2</v>
      </c>
      <c r="CI9" s="31">
        <v>1.4497553929686546E-2</v>
      </c>
      <c r="CJ9" s="31">
        <v>1.4904798939824104E-2</v>
      </c>
      <c r="CK9" s="31">
        <v>1.5269466675817966E-2</v>
      </c>
      <c r="CL9" s="31">
        <v>1.570410281419754E-2</v>
      </c>
      <c r="CM9" s="31">
        <v>1.6288092359900475E-2</v>
      </c>
      <c r="CN9" s="31">
        <v>1.691989041864872E-2</v>
      </c>
      <c r="CO9" s="31">
        <v>1.7513031139969826E-2</v>
      </c>
      <c r="CP9" s="31">
        <v>1.8145851790904999E-2</v>
      </c>
      <c r="CQ9" s="31">
        <v>1.8765505403280258E-2</v>
      </c>
      <c r="CR9" s="31">
        <v>1.96869857609272E-2</v>
      </c>
      <c r="CS9" s="31">
        <v>2.0737016573548317E-2</v>
      </c>
      <c r="CT9" s="31">
        <v>2.1883191540837288E-2</v>
      </c>
      <c r="CU9" s="31">
        <v>2.3426394909620285E-2</v>
      </c>
      <c r="CV9" s="31">
        <v>2.5238381698727608E-2</v>
      </c>
      <c r="CW9" s="31">
        <v>2.7663249522447586E-2</v>
      </c>
      <c r="CX9" s="31">
        <v>3.1867753714323044E-2</v>
      </c>
      <c r="CY9" s="31">
        <v>3.8953959941864014E-2</v>
      </c>
      <c r="CZ9" s="32">
        <v>6.3481338322162628E-2</v>
      </c>
      <c r="DA9" s="31"/>
    </row>
    <row r="10" spans="3:105" x14ac:dyDescent="0.25">
      <c r="C10" s="13">
        <v>2023</v>
      </c>
      <c r="D10" s="33">
        <v>14.34483</v>
      </c>
      <c r="E10" s="34">
        <v>2.9114398057572544E-4</v>
      </c>
      <c r="F10" s="34">
        <v>1.0244329459965229E-3</v>
      </c>
      <c r="G10" s="34">
        <v>1.4240444870665669E-3</v>
      </c>
      <c r="H10" s="34">
        <v>1.7690848326310515E-3</v>
      </c>
      <c r="I10" s="34">
        <v>1.9979295320808887E-3</v>
      </c>
      <c r="J10" s="34">
        <v>2.2128594573587179E-3</v>
      </c>
      <c r="K10" s="34">
        <v>2.4184188805520535E-3</v>
      </c>
      <c r="L10" s="34">
        <v>2.5943019427359104E-3</v>
      </c>
      <c r="M10" s="34">
        <v>2.804961521178484E-3</v>
      </c>
      <c r="N10" s="34">
        <v>2.9441823717206717E-3</v>
      </c>
      <c r="O10" s="34">
        <v>3.1031882390379906E-3</v>
      </c>
      <c r="P10" s="34">
        <v>3.2229162752628326E-3</v>
      </c>
      <c r="Q10" s="34">
        <v>3.3563473261892796E-3</v>
      </c>
      <c r="R10" s="34">
        <v>3.485681489109993E-3</v>
      </c>
      <c r="S10" s="34">
        <v>3.6271295975893736E-3</v>
      </c>
      <c r="T10" s="34">
        <v>3.7526923697441816E-3</v>
      </c>
      <c r="U10" s="34">
        <v>3.8120865356177092E-3</v>
      </c>
      <c r="V10" s="34">
        <v>3.9067980833351612E-3</v>
      </c>
      <c r="W10" s="34">
        <v>4.0395669639110565E-3</v>
      </c>
      <c r="X10" s="34">
        <v>4.1205505840480328E-3</v>
      </c>
      <c r="Y10" s="34">
        <v>4.2154202237725258E-3</v>
      </c>
      <c r="Z10" s="34">
        <v>4.3235397897660732E-3</v>
      </c>
      <c r="AA10" s="34">
        <v>4.4681206345558167E-3</v>
      </c>
      <c r="AB10" s="34">
        <v>4.580991342663765E-3</v>
      </c>
      <c r="AC10" s="34">
        <v>4.6787848696112633E-3</v>
      </c>
      <c r="AD10" s="34">
        <v>4.764447920024395E-3</v>
      </c>
      <c r="AE10" s="34">
        <v>4.8760296776890755E-3</v>
      </c>
      <c r="AF10" s="34">
        <v>4.9415994435548782E-3</v>
      </c>
      <c r="AG10" s="34">
        <v>5.0154305063188076E-3</v>
      </c>
      <c r="AH10" s="34">
        <v>5.116061307489872E-3</v>
      </c>
      <c r="AI10" s="34">
        <v>5.2390354685485363E-3</v>
      </c>
      <c r="AJ10" s="34">
        <v>5.3582354448735714E-3</v>
      </c>
      <c r="AK10" s="34">
        <v>5.4675200954079628E-3</v>
      </c>
      <c r="AL10" s="34">
        <v>5.6172898039221764E-3</v>
      </c>
      <c r="AM10" s="34">
        <v>5.7014995254576206E-3</v>
      </c>
      <c r="AN10" s="34">
        <v>5.8057275600731373E-3</v>
      </c>
      <c r="AO10" s="34">
        <v>5.9562926180660725E-3</v>
      </c>
      <c r="AP10" s="34">
        <v>6.0770036652684212E-3</v>
      </c>
      <c r="AQ10" s="34">
        <v>6.1976234428584576E-3</v>
      </c>
      <c r="AR10" s="34">
        <v>6.3170865178108215E-3</v>
      </c>
      <c r="AS10" s="34">
        <v>6.4531425014138222E-3</v>
      </c>
      <c r="AT10" s="34">
        <v>6.5710442140698433E-3</v>
      </c>
      <c r="AU10" s="34">
        <v>6.6399844363331795E-3</v>
      </c>
      <c r="AV10" s="34">
        <v>6.7541901953518391E-3</v>
      </c>
      <c r="AW10" s="34">
        <v>6.8855863064527512E-3</v>
      </c>
      <c r="AX10" s="34">
        <v>7.0299035869538784E-3</v>
      </c>
      <c r="AY10" s="34">
        <v>7.1875271387398243E-3</v>
      </c>
      <c r="AZ10" s="34">
        <v>7.3544969782233238E-3</v>
      </c>
      <c r="BA10" s="34">
        <v>7.5152963399887085E-3</v>
      </c>
      <c r="BB10" s="34">
        <v>7.5839776545763016E-3</v>
      </c>
      <c r="BC10" s="34">
        <v>7.688330952078104E-3</v>
      </c>
      <c r="BD10" s="34">
        <v>7.8514013439416885E-3</v>
      </c>
      <c r="BE10" s="34">
        <v>7.9818805679678917E-3</v>
      </c>
      <c r="BF10" s="34">
        <v>8.1223240122199059E-3</v>
      </c>
      <c r="BG10" s="34">
        <v>8.2655129954218864E-3</v>
      </c>
      <c r="BH10" s="34">
        <v>8.4209954366087914E-3</v>
      </c>
      <c r="BI10" s="34">
        <v>8.58335942029953E-3</v>
      </c>
      <c r="BJ10" s="34">
        <v>8.7598580867052078E-3</v>
      </c>
      <c r="BK10" s="34">
        <v>8.9075323194265366E-3</v>
      </c>
      <c r="BL10" s="34">
        <v>9.0682758018374443E-3</v>
      </c>
      <c r="BM10" s="34">
        <v>9.2420428991317749E-3</v>
      </c>
      <c r="BN10" s="34">
        <v>9.4036413356661797E-3</v>
      </c>
      <c r="BO10" s="34">
        <v>9.5323137938976288E-3</v>
      </c>
      <c r="BP10" s="34">
        <v>9.7273141145706177E-3</v>
      </c>
      <c r="BQ10" s="34">
        <v>9.9192233756184578E-3</v>
      </c>
      <c r="BR10" s="34">
        <v>1.0078391060233116E-2</v>
      </c>
      <c r="BS10" s="34">
        <v>1.0247192345559597E-2</v>
      </c>
      <c r="BT10" s="34">
        <v>1.0417941957712173E-2</v>
      </c>
      <c r="BU10" s="34">
        <v>1.0641533881425858E-2</v>
      </c>
      <c r="BV10" s="34">
        <v>1.0852710343897343E-2</v>
      </c>
      <c r="BW10" s="34">
        <v>1.1058514937758446E-2</v>
      </c>
      <c r="BX10" s="34">
        <v>1.1294455267488956E-2</v>
      </c>
      <c r="BY10" s="34">
        <v>1.1510291136801243E-2</v>
      </c>
      <c r="BZ10" s="34">
        <v>1.1833842843770981E-2</v>
      </c>
      <c r="CA10" s="34">
        <v>1.210406981408596E-2</v>
      </c>
      <c r="CB10" s="34">
        <v>1.2367240153253078E-2</v>
      </c>
      <c r="CC10" s="34">
        <v>1.2708679772913456E-2</v>
      </c>
      <c r="CD10" s="34">
        <v>1.3088985346257687E-2</v>
      </c>
      <c r="CE10" s="34">
        <v>1.3357839547097683E-2</v>
      </c>
      <c r="CF10" s="34">
        <v>1.3665748760104179E-2</v>
      </c>
      <c r="CG10" s="34">
        <v>1.4044343493878841E-2</v>
      </c>
      <c r="CH10" s="34">
        <v>1.4498505741357803E-2</v>
      </c>
      <c r="CI10" s="34">
        <v>1.4947365038096905E-2</v>
      </c>
      <c r="CJ10" s="34">
        <v>1.5244306996464729E-2</v>
      </c>
      <c r="CK10" s="34">
        <v>1.5612674877047539E-2</v>
      </c>
      <c r="CL10" s="34">
        <v>1.6051735728979111E-2</v>
      </c>
      <c r="CM10" s="34">
        <v>1.668083667755127E-2</v>
      </c>
      <c r="CN10" s="34">
        <v>1.7255308106541634E-2</v>
      </c>
      <c r="CO10" s="34">
        <v>1.7872408032417297E-2</v>
      </c>
      <c r="CP10" s="34">
        <v>1.860257051885128E-2</v>
      </c>
      <c r="CQ10" s="34">
        <v>1.9412761554121971E-2</v>
      </c>
      <c r="CR10" s="34">
        <v>2.0298793911933899E-2</v>
      </c>
      <c r="CS10" s="34">
        <v>2.126750722527504E-2</v>
      </c>
      <c r="CT10" s="34">
        <v>2.226894348859787E-2</v>
      </c>
      <c r="CU10" s="34">
        <v>2.3614220321178436E-2</v>
      </c>
      <c r="CV10" s="34">
        <v>2.5585195049643517E-2</v>
      </c>
      <c r="CW10" s="34">
        <v>2.8296882286667824E-2</v>
      </c>
      <c r="CX10" s="34">
        <v>3.1972702592611313E-2</v>
      </c>
      <c r="CY10" s="34">
        <v>3.8040101528167725E-2</v>
      </c>
      <c r="CZ10" s="35">
        <v>6.5108902752399445E-2</v>
      </c>
      <c r="DA10" s="31"/>
    </row>
    <row r="12" spans="3:105" x14ac:dyDescent="0.25">
      <c r="C12" s="2" t="s">
        <v>134</v>
      </c>
      <c r="D12" s="2" t="s">
        <v>126</v>
      </c>
      <c r="E12" s="2">
        <f>(((($D$3*E3*100)/($D$2*E2*100))^(1/($C$3-$C$2))-1)*100)</f>
        <v>25.994879664007865</v>
      </c>
      <c r="F12" s="2">
        <f t="shared" ref="F12:BQ12" si="0">(((($D$3*F3*100)/($D$2*F2*100))^(1/($C$3-$C$2))-1)*100)</f>
        <v>19.68859632916886</v>
      </c>
      <c r="G12" s="2">
        <f t="shared" si="0"/>
        <v>15.220699293476091</v>
      </c>
      <c r="H12" s="2">
        <f t="shared" si="0"/>
        <v>12.643941080410315</v>
      </c>
      <c r="I12" s="2">
        <f t="shared" si="0"/>
        <v>11.05050656336115</v>
      </c>
      <c r="J12" s="2">
        <f t="shared" si="0"/>
        <v>10.192966376771251</v>
      </c>
      <c r="K12" s="2">
        <f t="shared" si="0"/>
        <v>8.8566865239066104</v>
      </c>
      <c r="L12" s="2">
        <f t="shared" si="0"/>
        <v>7.8200020666178816</v>
      </c>
      <c r="M12" s="2">
        <f t="shared" si="0"/>
        <v>6.7600902076593972</v>
      </c>
      <c r="N12" s="2">
        <f t="shared" si="0"/>
        <v>6.2522115848182125</v>
      </c>
      <c r="O12" s="2">
        <f t="shared" si="0"/>
        <v>5.8630883992772498</v>
      </c>
      <c r="P12" s="2">
        <f t="shared" si="0"/>
        <v>5.7019755316218168</v>
      </c>
      <c r="Q12" s="2">
        <f t="shared" si="0"/>
        <v>5.2401806801981143</v>
      </c>
      <c r="R12" s="2">
        <f t="shared" si="0"/>
        <v>4.8660752638153726</v>
      </c>
      <c r="S12" s="2">
        <f t="shared" si="0"/>
        <v>4.5731378284090907</v>
      </c>
      <c r="T12" s="2">
        <f t="shared" si="0"/>
        <v>4.4493540901573869</v>
      </c>
      <c r="U12" s="2">
        <f t="shared" si="0"/>
        <v>4.1966683292029572</v>
      </c>
      <c r="V12" s="2">
        <f t="shared" si="0"/>
        <v>4.2114133345148907</v>
      </c>
      <c r="W12" s="2">
        <f t="shared" si="0"/>
        <v>4.0811291300813624</v>
      </c>
      <c r="X12" s="2">
        <f t="shared" si="0"/>
        <v>3.7267002677281669</v>
      </c>
      <c r="Y12" s="2">
        <f t="shared" si="0"/>
        <v>3.5000170318750801</v>
      </c>
      <c r="Z12" s="2">
        <f t="shared" si="0"/>
        <v>3.5571830891250711</v>
      </c>
      <c r="AA12" s="2">
        <f t="shared" si="0"/>
        <v>3.515216478005323</v>
      </c>
      <c r="AB12" s="2">
        <f t="shared" si="0"/>
        <v>3.3459678534863979</v>
      </c>
      <c r="AC12" s="2">
        <f t="shared" si="0"/>
        <v>3.1813244737427526</v>
      </c>
      <c r="AD12" s="2">
        <f t="shared" si="0"/>
        <v>3.1175768596861664</v>
      </c>
      <c r="AE12" s="2">
        <f t="shared" si="0"/>
        <v>3.1042360325545193</v>
      </c>
      <c r="AF12" s="2">
        <f t="shared" si="0"/>
        <v>3.0258357638012434</v>
      </c>
      <c r="AG12" s="2">
        <f t="shared" si="0"/>
        <v>3.014382613983746</v>
      </c>
      <c r="AH12" s="2">
        <f t="shared" si="0"/>
        <v>2.9551232205746958</v>
      </c>
      <c r="AI12" s="2">
        <f t="shared" si="0"/>
        <v>2.9422329099076272</v>
      </c>
      <c r="AJ12" s="2">
        <f t="shared" si="0"/>
        <v>2.9121089541172651</v>
      </c>
      <c r="AK12" s="2">
        <f t="shared" si="0"/>
        <v>2.8605346986555702</v>
      </c>
      <c r="AL12" s="2">
        <f t="shared" si="0"/>
        <v>2.8094506610153447</v>
      </c>
      <c r="AM12" s="2">
        <f t="shared" si="0"/>
        <v>2.7322075054165396</v>
      </c>
      <c r="AN12" s="2">
        <f t="shared" si="0"/>
        <v>2.6061854147513941</v>
      </c>
      <c r="AO12" s="2">
        <f t="shared" si="0"/>
        <v>2.4658155436225959</v>
      </c>
      <c r="AP12" s="2">
        <f t="shared" si="0"/>
        <v>2.3218486191444843</v>
      </c>
      <c r="AQ12" s="2">
        <f t="shared" si="0"/>
        <v>2.4464331435247066</v>
      </c>
      <c r="AR12" s="2">
        <f t="shared" si="0"/>
        <v>2.4151186193133611</v>
      </c>
      <c r="AS12" s="2">
        <f t="shared" si="0"/>
        <v>2.3573943240009498</v>
      </c>
      <c r="AT12" s="2">
        <f t="shared" si="0"/>
        <v>2.2965699466477973</v>
      </c>
      <c r="AU12" s="2">
        <f t="shared" si="0"/>
        <v>2.2218727550862738</v>
      </c>
      <c r="AV12" s="2">
        <f t="shared" si="0"/>
        <v>2.1949068116307036</v>
      </c>
      <c r="AW12" s="2">
        <f t="shared" si="0"/>
        <v>2.1760853377461142</v>
      </c>
      <c r="AX12" s="2">
        <f t="shared" si="0"/>
        <v>2.1952702316678563</v>
      </c>
      <c r="AY12" s="2">
        <f t="shared" si="0"/>
        <v>2.2038854086617432</v>
      </c>
      <c r="AZ12" s="2">
        <f t="shared" si="0"/>
        <v>2.0442028967542214</v>
      </c>
      <c r="BA12" s="2">
        <f t="shared" si="0"/>
        <v>1.8941594454622068</v>
      </c>
      <c r="BB12" s="2">
        <f t="shared" si="0"/>
        <v>1.761883147901977</v>
      </c>
      <c r="BC12" s="2">
        <f t="shared" si="0"/>
        <v>1.7758854864699414</v>
      </c>
      <c r="BD12" s="2">
        <f t="shared" si="0"/>
        <v>1.7907777699474714</v>
      </c>
      <c r="BE12" s="2">
        <f t="shared" si="0"/>
        <v>1.8422392035724933</v>
      </c>
      <c r="BF12" s="2">
        <f t="shared" si="0"/>
        <v>1.7396972340971262</v>
      </c>
      <c r="BG12" s="2">
        <f t="shared" si="0"/>
        <v>1.6423961629090655</v>
      </c>
      <c r="BH12" s="2">
        <f t="shared" si="0"/>
        <v>1.6402471584402445</v>
      </c>
      <c r="BI12" s="2">
        <f t="shared" si="0"/>
        <v>1.6330436639672818</v>
      </c>
      <c r="BJ12" s="2">
        <f t="shared" si="0"/>
        <v>1.5515993588964605</v>
      </c>
      <c r="BK12" s="2">
        <f t="shared" si="0"/>
        <v>1.5678134549075518</v>
      </c>
      <c r="BL12" s="2">
        <f t="shared" si="0"/>
        <v>1.4666387019297566</v>
      </c>
      <c r="BM12" s="2">
        <f t="shared" si="0"/>
        <v>1.4370038703401811</v>
      </c>
      <c r="BN12" s="2">
        <f t="shared" si="0"/>
        <v>1.4245042702226485</v>
      </c>
      <c r="BO12" s="2">
        <f t="shared" si="0"/>
        <v>1.4378885189133772</v>
      </c>
      <c r="BP12" s="2">
        <f t="shared" si="0"/>
        <v>1.4564120613890896</v>
      </c>
      <c r="BQ12" s="2">
        <f t="shared" si="0"/>
        <v>1.3939711140396494</v>
      </c>
      <c r="BR12" s="2">
        <f t="shared" ref="BR12:CZ12" si="1">(((($D$3*BR3*100)/($D$2*BR2*100))^(1/($C$3-$C$2))-1)*100)</f>
        <v>1.3706567926740743</v>
      </c>
      <c r="BS12" s="2">
        <f t="shared" si="1"/>
        <v>1.2843170952133942</v>
      </c>
      <c r="BT12" s="2">
        <f t="shared" si="1"/>
        <v>1.2548073179789565</v>
      </c>
      <c r="BU12" s="2">
        <f t="shared" si="1"/>
        <v>1.2445590016004981</v>
      </c>
      <c r="BV12" s="2">
        <f t="shared" si="1"/>
        <v>1.2154089701307047</v>
      </c>
      <c r="BW12" s="2">
        <f t="shared" si="1"/>
        <v>1.1287797484158979</v>
      </c>
      <c r="BX12" s="2">
        <f t="shared" si="1"/>
        <v>1.0409454403040197</v>
      </c>
      <c r="BY12" s="2">
        <f t="shared" si="1"/>
        <v>0.91287503928640934</v>
      </c>
      <c r="BZ12" s="2">
        <f t="shared" si="1"/>
        <v>0.90914524653418205</v>
      </c>
      <c r="CA12" s="2">
        <f t="shared" si="1"/>
        <v>0.9032504936074881</v>
      </c>
      <c r="CB12" s="2">
        <f t="shared" si="1"/>
        <v>0.82742157022512863</v>
      </c>
      <c r="CC12" s="2">
        <f t="shared" si="1"/>
        <v>0.84370537396292189</v>
      </c>
      <c r="CD12" s="2">
        <f t="shared" si="1"/>
        <v>0.84137564298116807</v>
      </c>
      <c r="CE12" s="2">
        <f t="shared" si="1"/>
        <v>0.77783413702017246</v>
      </c>
      <c r="CF12" s="2">
        <f t="shared" si="1"/>
        <v>0.76859325768408038</v>
      </c>
      <c r="CG12" s="2">
        <f t="shared" si="1"/>
        <v>0.843270161610854</v>
      </c>
      <c r="CH12" s="2">
        <f t="shared" si="1"/>
        <v>0.77196909453363105</v>
      </c>
      <c r="CI12" s="2">
        <f t="shared" si="1"/>
        <v>0.70930342673456437</v>
      </c>
      <c r="CJ12" s="2">
        <f t="shared" si="1"/>
        <v>0.66253029139620168</v>
      </c>
      <c r="CK12" s="2">
        <f t="shared" si="1"/>
        <v>0.61596655115401244</v>
      </c>
      <c r="CL12" s="2">
        <f t="shared" si="1"/>
        <v>0.59329880063081486</v>
      </c>
      <c r="CM12" s="2">
        <f t="shared" si="1"/>
        <v>0.52868036318673983</v>
      </c>
      <c r="CN12" s="2">
        <f t="shared" si="1"/>
        <v>0.48446656558536194</v>
      </c>
      <c r="CO12" s="2">
        <f t="shared" si="1"/>
        <v>0.42913628195186959</v>
      </c>
      <c r="CP12" s="2">
        <f t="shared" si="1"/>
        <v>0.35060531692747698</v>
      </c>
      <c r="CQ12" s="2">
        <f t="shared" si="1"/>
        <v>0.15239934815043377</v>
      </c>
      <c r="CR12" s="2">
        <f t="shared" si="1"/>
        <v>0.24157584610040583</v>
      </c>
      <c r="CS12" s="2">
        <f t="shared" si="1"/>
        <v>0.3195755572018788</v>
      </c>
      <c r="CT12" s="2">
        <f t="shared" si="1"/>
        <v>0.2769523361121573</v>
      </c>
      <c r="CU12" s="2">
        <f t="shared" si="1"/>
        <v>0.33470152531502873</v>
      </c>
      <c r="CV12" s="2">
        <f t="shared" si="1"/>
        <v>0.43529268374795649</v>
      </c>
      <c r="CW12" s="2">
        <f t="shared" si="1"/>
        <v>0.36013114210977637</v>
      </c>
      <c r="CX12" s="2">
        <f t="shared" si="1"/>
        <v>0.49475905673004306</v>
      </c>
      <c r="CY12" s="2">
        <f t="shared" si="1"/>
        <v>0.93916187808149587</v>
      </c>
      <c r="CZ12" s="2">
        <f t="shared" si="1"/>
        <v>2.7660458921011433</v>
      </c>
    </row>
    <row r="13" spans="3:105" x14ac:dyDescent="0.25">
      <c r="D13" s="2" t="s">
        <v>127</v>
      </c>
      <c r="E13" s="2">
        <f>(((($D$4*E4*100)/($D$3*E3*100))^(1/($C$4-$C$3))-1)*100)</f>
        <v>6.4919518441281632</v>
      </c>
      <c r="F13" s="2">
        <f t="shared" ref="F13:BQ13" si="2">(((($D$4*F4*100)/($D$3*F3*100))^(1/($C$4-$C$3))-1)*100)</f>
        <v>6.6532751184880334</v>
      </c>
      <c r="G13" s="2">
        <f t="shared" si="2"/>
        <v>6.8240575931461711</v>
      </c>
      <c r="H13" s="2">
        <f t="shared" si="2"/>
        <v>6.7916430406648187</v>
      </c>
      <c r="I13" s="2">
        <f t="shared" si="2"/>
        <v>6.9692843994666687</v>
      </c>
      <c r="J13" s="2">
        <f t="shared" si="2"/>
        <v>7.0010880405608544</v>
      </c>
      <c r="K13" s="2">
        <f t="shared" si="2"/>
        <v>7.1357244494016037</v>
      </c>
      <c r="L13" s="2">
        <f t="shared" si="2"/>
        <v>7.2299654052380369</v>
      </c>
      <c r="M13" s="2">
        <f t="shared" si="2"/>
        <v>7.1497308386974323</v>
      </c>
      <c r="N13" s="2">
        <f t="shared" si="2"/>
        <v>7.1069787322698419</v>
      </c>
      <c r="O13" s="2">
        <f t="shared" si="2"/>
        <v>7.098133192723477</v>
      </c>
      <c r="P13" s="2">
        <f t="shared" si="2"/>
        <v>7.0120041466219307</v>
      </c>
      <c r="Q13" s="2">
        <f t="shared" si="2"/>
        <v>7.0051190766916571</v>
      </c>
      <c r="R13" s="2">
        <f t="shared" si="2"/>
        <v>7.0015095403188843</v>
      </c>
      <c r="S13" s="2">
        <f t="shared" si="2"/>
        <v>6.890158230165655</v>
      </c>
      <c r="T13" s="2">
        <f t="shared" si="2"/>
        <v>6.8054123679556877</v>
      </c>
      <c r="U13" s="2">
        <f t="shared" si="2"/>
        <v>6.695676429760522</v>
      </c>
      <c r="V13" s="2">
        <f t="shared" si="2"/>
        <v>6.57468148900342</v>
      </c>
      <c r="W13" s="2">
        <f t="shared" si="2"/>
        <v>6.4549772961935536</v>
      </c>
      <c r="X13" s="2">
        <f t="shared" si="2"/>
        <v>6.4437707922785137</v>
      </c>
      <c r="Y13" s="2">
        <f t="shared" si="2"/>
        <v>6.4625784326983737</v>
      </c>
      <c r="Z13" s="2">
        <f t="shared" si="2"/>
        <v>6.2962052462178786</v>
      </c>
      <c r="AA13" s="2">
        <f t="shared" si="2"/>
        <v>6.2371237879226493</v>
      </c>
      <c r="AB13" s="2">
        <f t="shared" si="2"/>
        <v>6.1427503277685647</v>
      </c>
      <c r="AC13" s="2">
        <f t="shared" si="2"/>
        <v>6.1476506372443396</v>
      </c>
      <c r="AD13" s="2">
        <f t="shared" si="2"/>
        <v>6.1051447632050282</v>
      </c>
      <c r="AE13" s="2">
        <f t="shared" si="2"/>
        <v>6.0584492206293694</v>
      </c>
      <c r="AF13" s="2">
        <f t="shared" si="2"/>
        <v>5.9623331540525903</v>
      </c>
      <c r="AG13" s="2">
        <f t="shared" si="2"/>
        <v>5.8805193134483735</v>
      </c>
      <c r="AH13" s="2">
        <f t="shared" si="2"/>
        <v>5.8278633754922815</v>
      </c>
      <c r="AI13" s="2">
        <f t="shared" si="2"/>
        <v>5.8012360379525729</v>
      </c>
      <c r="AJ13" s="2">
        <f t="shared" si="2"/>
        <v>5.7983929399286982</v>
      </c>
      <c r="AK13" s="2">
        <f t="shared" si="2"/>
        <v>5.8074538834757439</v>
      </c>
      <c r="AL13" s="2">
        <f t="shared" si="2"/>
        <v>5.7792315290254193</v>
      </c>
      <c r="AM13" s="2">
        <f t="shared" si="2"/>
        <v>5.8001102780345093</v>
      </c>
      <c r="AN13" s="2">
        <f t="shared" si="2"/>
        <v>5.7335233866789403</v>
      </c>
      <c r="AO13" s="2">
        <f t="shared" si="2"/>
        <v>5.6536821551224525</v>
      </c>
      <c r="AP13" s="2">
        <f t="shared" si="2"/>
        <v>5.5924310543636224</v>
      </c>
      <c r="AQ13" s="2">
        <f t="shared" si="2"/>
        <v>5.5437251366638352</v>
      </c>
      <c r="AR13" s="2">
        <f t="shared" si="2"/>
        <v>5.4973219226125192</v>
      </c>
      <c r="AS13" s="2">
        <f t="shared" si="2"/>
        <v>5.514696022171095</v>
      </c>
      <c r="AT13" s="2">
        <f t="shared" si="2"/>
        <v>5.4500898733136349</v>
      </c>
      <c r="AU13" s="2">
        <f t="shared" si="2"/>
        <v>5.3842512220925842</v>
      </c>
      <c r="AV13" s="2">
        <f t="shared" si="2"/>
        <v>5.2903293066719481</v>
      </c>
      <c r="AW13" s="2">
        <f t="shared" si="2"/>
        <v>5.2228500587484517</v>
      </c>
      <c r="AX13" s="2">
        <f t="shared" si="2"/>
        <v>5.1556360832540227</v>
      </c>
      <c r="AY13" s="2">
        <f t="shared" si="2"/>
        <v>5.0854557210377349</v>
      </c>
      <c r="AZ13" s="2">
        <f t="shared" si="2"/>
        <v>5.1263782242697342</v>
      </c>
      <c r="BA13" s="2">
        <f t="shared" si="2"/>
        <v>5.1583934123529795</v>
      </c>
      <c r="BB13" s="2">
        <f t="shared" si="2"/>
        <v>5.1371754798785529</v>
      </c>
      <c r="BC13" s="2">
        <f t="shared" si="2"/>
        <v>5.1098190852852277</v>
      </c>
      <c r="BD13" s="2">
        <f t="shared" si="2"/>
        <v>5.0972794953765277</v>
      </c>
      <c r="BE13" s="2">
        <f t="shared" si="2"/>
        <v>4.997141141032535</v>
      </c>
      <c r="BF13" s="2">
        <f t="shared" si="2"/>
        <v>4.9965295514176944</v>
      </c>
      <c r="BG13" s="2">
        <f t="shared" si="2"/>
        <v>4.9607956472728754</v>
      </c>
      <c r="BH13" s="2">
        <f t="shared" si="2"/>
        <v>4.9106964646568274</v>
      </c>
      <c r="BI13" s="2">
        <f t="shared" si="2"/>
        <v>4.911409904254227</v>
      </c>
      <c r="BJ13" s="2">
        <f t="shared" si="2"/>
        <v>4.8656395625829685</v>
      </c>
      <c r="BK13" s="2">
        <f t="shared" si="2"/>
        <v>4.8396276683986716</v>
      </c>
      <c r="BL13" s="2">
        <f t="shared" si="2"/>
        <v>4.8272586472504875</v>
      </c>
      <c r="BM13" s="2">
        <f t="shared" si="2"/>
        <v>4.8065317739339752</v>
      </c>
      <c r="BN13" s="2">
        <f t="shared" si="2"/>
        <v>4.7680241585597249</v>
      </c>
      <c r="BO13" s="2">
        <f t="shared" si="2"/>
        <v>4.7723800586418674</v>
      </c>
      <c r="BP13" s="2">
        <f t="shared" si="2"/>
        <v>4.7359503274974735</v>
      </c>
      <c r="BQ13" s="2">
        <f t="shared" si="2"/>
        <v>4.7333777886002348</v>
      </c>
      <c r="BR13" s="2">
        <f t="shared" ref="BR13:CZ13" si="3">(((($D$4*BR4*100)/($D$3*BR3*100))^(1/($C$4-$C$3))-1)*100)</f>
        <v>4.6983157647667806</v>
      </c>
      <c r="BS13" s="2">
        <f t="shared" si="3"/>
        <v>4.7324412069637445</v>
      </c>
      <c r="BT13" s="2">
        <f t="shared" si="3"/>
        <v>4.7248562635188174</v>
      </c>
      <c r="BU13" s="2">
        <f t="shared" si="3"/>
        <v>4.7643223455760442</v>
      </c>
      <c r="BV13" s="2">
        <f t="shared" si="3"/>
        <v>4.7728934899121667</v>
      </c>
      <c r="BW13" s="2">
        <f t="shared" si="3"/>
        <v>4.7982174373107034</v>
      </c>
      <c r="BX13" s="2">
        <f t="shared" si="3"/>
        <v>4.814296548392849</v>
      </c>
      <c r="BY13" s="2">
        <f t="shared" si="3"/>
        <v>4.8581517871244984</v>
      </c>
      <c r="BZ13" s="2">
        <f t="shared" si="3"/>
        <v>4.8724379697990594</v>
      </c>
      <c r="CA13" s="2">
        <f t="shared" si="3"/>
        <v>4.7784178022634904</v>
      </c>
      <c r="CB13" s="2">
        <f t="shared" si="3"/>
        <v>4.7805537491367511</v>
      </c>
      <c r="CC13" s="2">
        <f t="shared" si="3"/>
        <v>4.6829210061064552</v>
      </c>
      <c r="CD13" s="2">
        <f t="shared" si="3"/>
        <v>4.5975889727758013</v>
      </c>
      <c r="CE13" s="2">
        <f t="shared" si="3"/>
        <v>4.5713170206802545</v>
      </c>
      <c r="CF13" s="2">
        <f t="shared" si="3"/>
        <v>4.528228109718313</v>
      </c>
      <c r="CG13" s="2">
        <f t="shared" si="3"/>
        <v>4.4558353531290562</v>
      </c>
      <c r="CH13" s="2">
        <f t="shared" si="3"/>
        <v>4.4479592840557691</v>
      </c>
      <c r="CI13" s="2">
        <f t="shared" si="3"/>
        <v>4.4157650581774899</v>
      </c>
      <c r="CJ13" s="2">
        <f t="shared" si="3"/>
        <v>4.4018000179303129</v>
      </c>
      <c r="CK13" s="2">
        <f t="shared" si="3"/>
        <v>4.409267433755959</v>
      </c>
      <c r="CL13" s="2">
        <f t="shared" si="3"/>
        <v>4.3915763370098837</v>
      </c>
      <c r="CM13" s="2">
        <f t="shared" si="3"/>
        <v>4.36547242222729</v>
      </c>
      <c r="CN13" s="2">
        <f t="shared" si="3"/>
        <v>4.2348840248744413</v>
      </c>
      <c r="CO13" s="2">
        <f t="shared" si="3"/>
        <v>4.1547800010268698</v>
      </c>
      <c r="CP13" s="2">
        <f t="shared" si="3"/>
        <v>4.1012563690289605</v>
      </c>
      <c r="CQ13" s="2">
        <f t="shared" si="3"/>
        <v>4.1095995020646647</v>
      </c>
      <c r="CR13" s="2">
        <f t="shared" si="3"/>
        <v>4.0991559398212196</v>
      </c>
      <c r="CS13" s="2">
        <f t="shared" si="3"/>
        <v>4.0111179175810641</v>
      </c>
      <c r="CT13" s="2">
        <f t="shared" si="3"/>
        <v>3.9525753160614574</v>
      </c>
      <c r="CU13" s="2">
        <f t="shared" si="3"/>
        <v>3.9467148541246999</v>
      </c>
      <c r="CV13" s="2">
        <f t="shared" si="3"/>
        <v>3.9686101318928246</v>
      </c>
      <c r="CW13" s="2">
        <f t="shared" si="3"/>
        <v>3.7538459881377051</v>
      </c>
      <c r="CX13" s="2">
        <f t="shared" si="3"/>
        <v>3.393411300113458</v>
      </c>
      <c r="CY13" s="2">
        <f t="shared" si="3"/>
        <v>2.7194639683489452</v>
      </c>
      <c r="CZ13" s="2">
        <f t="shared" si="3"/>
        <v>1.9093338861593034</v>
      </c>
    </row>
    <row r="14" spans="3:105" x14ac:dyDescent="0.25">
      <c r="D14" s="2" t="s">
        <v>128</v>
      </c>
      <c r="E14" s="2">
        <f>(((($D$5*E5*100)/($D$4*E4*100))^(1/($C$5-$C$4))-1)*100)</f>
        <v>-43.731363921182179</v>
      </c>
      <c r="F14" s="2">
        <f t="shared" ref="F14:BQ14" si="4">(((($D$5*F5*100)/($D$4*F4*100))^(1/($C$5-$C$4))-1)*100)</f>
        <v>-27.897707555478945</v>
      </c>
      <c r="G14" s="2">
        <f t="shared" si="4"/>
        <v>-21.80130027875591</v>
      </c>
      <c r="H14" s="2">
        <f t="shared" si="4"/>
        <v>-18.043070571430807</v>
      </c>
      <c r="I14" s="2">
        <f t="shared" si="4"/>
        <v>-14.92427681275178</v>
      </c>
      <c r="J14" s="2">
        <f t="shared" si="4"/>
        <v>-12.843828180559358</v>
      </c>
      <c r="K14" s="2">
        <f t="shared" si="4"/>
        <v>-11.389335620300001</v>
      </c>
      <c r="L14" s="2">
        <f t="shared" si="4"/>
        <v>-9.7606938682734405</v>
      </c>
      <c r="M14" s="2">
        <f t="shared" si="4"/>
        <v>-8.0347581623916202</v>
      </c>
      <c r="N14" s="2">
        <f t="shared" si="4"/>
        <v>-6.5100742219946994</v>
      </c>
      <c r="O14" s="2">
        <f t="shared" si="4"/>
        <v>-5.3204708462530785</v>
      </c>
      <c r="P14" s="2">
        <f t="shared" si="4"/>
        <v>-4.440333619229353</v>
      </c>
      <c r="Q14" s="2">
        <f t="shared" si="4"/>
        <v>-3.6066120552540659</v>
      </c>
      <c r="R14" s="2">
        <f t="shared" si="4"/>
        <v>-2.5085973152557672</v>
      </c>
      <c r="S14" s="2">
        <f t="shared" si="4"/>
        <v>-2.4069377713990092</v>
      </c>
      <c r="T14" s="2">
        <f t="shared" si="4"/>
        <v>-2.0971216049008534</v>
      </c>
      <c r="U14" s="2">
        <f t="shared" si="4"/>
        <v>-1.710432654063454</v>
      </c>
      <c r="V14" s="2">
        <f t="shared" si="4"/>
        <v>-1.5416194265647998</v>
      </c>
      <c r="W14" s="2">
        <f t="shared" si="4"/>
        <v>-1.0522612929846131</v>
      </c>
      <c r="X14" s="2">
        <f t="shared" si="4"/>
        <v>-0.58626384575691803</v>
      </c>
      <c r="Y14" s="2">
        <f t="shared" si="4"/>
        <v>-0.27858748420936941</v>
      </c>
      <c r="Z14" s="2">
        <f t="shared" si="4"/>
        <v>1.4560626751958239E-2</v>
      </c>
      <c r="AA14" s="2">
        <f t="shared" si="4"/>
        <v>0.19076513066391687</v>
      </c>
      <c r="AB14" s="2">
        <f t="shared" si="4"/>
        <v>0.3511525327789089</v>
      </c>
      <c r="AC14" s="2">
        <f t="shared" si="4"/>
        <v>0.54274325156711267</v>
      </c>
      <c r="AD14" s="2">
        <f t="shared" si="4"/>
        <v>0.73506942234133898</v>
      </c>
      <c r="AE14" s="2">
        <f t="shared" si="4"/>
        <v>0.86659912681643636</v>
      </c>
      <c r="AF14" s="2">
        <f t="shared" si="4"/>
        <v>1.0416827919670801</v>
      </c>
      <c r="AG14" s="2">
        <f t="shared" si="4"/>
        <v>1.1734633496226499</v>
      </c>
      <c r="AH14" s="2">
        <f t="shared" si="4"/>
        <v>1.3192019988872428</v>
      </c>
      <c r="AI14" s="2">
        <f t="shared" si="4"/>
        <v>1.5627713344136485</v>
      </c>
      <c r="AJ14" s="2">
        <f t="shared" si="4"/>
        <v>1.7395153308553235</v>
      </c>
      <c r="AK14" s="2">
        <f t="shared" si="4"/>
        <v>1.7724535824829912</v>
      </c>
      <c r="AL14" s="2">
        <f t="shared" si="4"/>
        <v>1.7468152684874783</v>
      </c>
      <c r="AM14" s="2">
        <f t="shared" si="4"/>
        <v>1.884403792110545</v>
      </c>
      <c r="AN14" s="2">
        <f t="shared" si="4"/>
        <v>2.1920885839135762</v>
      </c>
      <c r="AO14" s="2">
        <f t="shared" si="4"/>
        <v>2.4422969867208488</v>
      </c>
      <c r="AP14" s="2">
        <f t="shared" si="4"/>
        <v>2.4061814210682986</v>
      </c>
      <c r="AQ14" s="2">
        <f t="shared" si="4"/>
        <v>2.3350469829382048</v>
      </c>
      <c r="AR14" s="2">
        <f t="shared" si="4"/>
        <v>2.4036534787126973</v>
      </c>
      <c r="AS14" s="2">
        <f t="shared" si="4"/>
        <v>2.4751397417776655</v>
      </c>
      <c r="AT14" s="2">
        <f t="shared" si="4"/>
        <v>2.5838751738386456</v>
      </c>
      <c r="AU14" s="2">
        <f t="shared" si="4"/>
        <v>2.55426677898134</v>
      </c>
      <c r="AV14" s="2">
        <f t="shared" si="4"/>
        <v>2.7759868606577864</v>
      </c>
      <c r="AW14" s="2">
        <f t="shared" si="4"/>
        <v>2.9715769689441451</v>
      </c>
      <c r="AX14" s="2">
        <f t="shared" si="4"/>
        <v>3.071053517149247</v>
      </c>
      <c r="AY14" s="2">
        <f t="shared" si="4"/>
        <v>3.1275784963693765</v>
      </c>
      <c r="AZ14" s="2">
        <f t="shared" si="4"/>
        <v>3.1353605843889243</v>
      </c>
      <c r="BA14" s="2">
        <f t="shared" si="4"/>
        <v>3.1506435570739288</v>
      </c>
      <c r="BB14" s="2">
        <f t="shared" si="4"/>
        <v>3.05442863267118</v>
      </c>
      <c r="BC14" s="2">
        <f t="shared" si="4"/>
        <v>2.9556262222830032</v>
      </c>
      <c r="BD14" s="2">
        <f t="shared" si="4"/>
        <v>3.0060185341713952</v>
      </c>
      <c r="BE14" s="2">
        <f t="shared" si="4"/>
        <v>3.16842579086416</v>
      </c>
      <c r="BF14" s="2">
        <f t="shared" si="4"/>
        <v>3.1281512051483773</v>
      </c>
      <c r="BG14" s="2">
        <f t="shared" si="4"/>
        <v>3.0324154295260142</v>
      </c>
      <c r="BH14" s="2">
        <f t="shared" si="4"/>
        <v>3.0624689088161183</v>
      </c>
      <c r="BI14" s="2">
        <f t="shared" si="4"/>
        <v>3.0698099148107838</v>
      </c>
      <c r="BJ14" s="2">
        <f t="shared" si="4"/>
        <v>3.2347536463084525</v>
      </c>
      <c r="BK14" s="2">
        <f t="shared" si="4"/>
        <v>3.2170643208290217</v>
      </c>
      <c r="BL14" s="2">
        <f t="shared" si="4"/>
        <v>3.3182592723723703</v>
      </c>
      <c r="BM14" s="2">
        <f t="shared" si="4"/>
        <v>3.128933917056842</v>
      </c>
      <c r="BN14" s="2">
        <f t="shared" si="4"/>
        <v>3.1192834161455352</v>
      </c>
      <c r="BO14" s="2">
        <f t="shared" si="4"/>
        <v>3.1123179871910489</v>
      </c>
      <c r="BP14" s="2">
        <f t="shared" si="4"/>
        <v>3.2752481296571156</v>
      </c>
      <c r="BQ14" s="2">
        <f t="shared" si="4"/>
        <v>3.189191569131955</v>
      </c>
      <c r="BR14" s="2">
        <f t="shared" ref="BR14:CZ14" si="5">(((($D$5*BR5*100)/($D$4*BR4*100))^(1/($C$5-$C$4))-1)*100)</f>
        <v>3.2458976044287491</v>
      </c>
      <c r="BS14" s="2">
        <f t="shared" si="5"/>
        <v>3.2847607630184239</v>
      </c>
      <c r="BT14" s="2">
        <f t="shared" si="5"/>
        <v>3.3750277089920733</v>
      </c>
      <c r="BU14" s="2">
        <f t="shared" si="5"/>
        <v>3.3484293290833689</v>
      </c>
      <c r="BV14" s="2">
        <f t="shared" si="5"/>
        <v>3.2635009163672013</v>
      </c>
      <c r="BW14" s="2">
        <f t="shared" si="5"/>
        <v>3.1368655283606772</v>
      </c>
      <c r="BX14" s="2">
        <f t="shared" si="5"/>
        <v>3.016427428938373</v>
      </c>
      <c r="BY14" s="2">
        <f t="shared" si="5"/>
        <v>2.9874875402930989</v>
      </c>
      <c r="BZ14" s="2">
        <f t="shared" si="5"/>
        <v>3.0911118286070183</v>
      </c>
      <c r="CA14" s="2">
        <f t="shared" si="5"/>
        <v>3.2577997427445826</v>
      </c>
      <c r="CB14" s="2">
        <f t="shared" si="5"/>
        <v>3.0312707404698491</v>
      </c>
      <c r="CC14" s="2">
        <f t="shared" si="5"/>
        <v>3.2333754745929921</v>
      </c>
      <c r="CD14" s="2">
        <f t="shared" si="5"/>
        <v>3.3259751493977641</v>
      </c>
      <c r="CE14" s="2">
        <f t="shared" si="5"/>
        <v>3.3140595432558539</v>
      </c>
      <c r="CF14" s="2">
        <f t="shared" si="5"/>
        <v>3.3630037088931308</v>
      </c>
      <c r="CG14" s="2">
        <f t="shared" si="5"/>
        <v>3.5234913011120028</v>
      </c>
      <c r="CH14" s="2">
        <f t="shared" si="5"/>
        <v>3.5909388274619314</v>
      </c>
      <c r="CI14" s="2">
        <f t="shared" si="5"/>
        <v>3.7296306303827631</v>
      </c>
      <c r="CJ14" s="2">
        <f t="shared" si="5"/>
        <v>3.8570807733530277</v>
      </c>
      <c r="CK14" s="2">
        <f t="shared" si="5"/>
        <v>4.140998580285582</v>
      </c>
      <c r="CL14" s="2">
        <f t="shared" si="5"/>
        <v>4.223664800718252</v>
      </c>
      <c r="CM14" s="2">
        <f t="shared" si="5"/>
        <v>4.2619415308736031</v>
      </c>
      <c r="CN14" s="2">
        <f t="shared" si="5"/>
        <v>4.5150209461995994</v>
      </c>
      <c r="CO14" s="2">
        <f t="shared" si="5"/>
        <v>4.6939746110298275</v>
      </c>
      <c r="CP14" s="2">
        <f t="shared" si="5"/>
        <v>4.6784252025872997</v>
      </c>
      <c r="CQ14" s="2">
        <f t="shared" si="5"/>
        <v>4.9381442546109433</v>
      </c>
      <c r="CR14" s="2">
        <f t="shared" si="5"/>
        <v>5.0445517327918576</v>
      </c>
      <c r="CS14" s="2">
        <f t="shared" si="5"/>
        <v>4.793453488450572</v>
      </c>
      <c r="CT14" s="2">
        <f t="shared" si="5"/>
        <v>4.8267982895232375</v>
      </c>
      <c r="CU14" s="2">
        <f t="shared" si="5"/>
        <v>4.8155099888234743</v>
      </c>
      <c r="CV14" s="2">
        <f t="shared" si="5"/>
        <v>4.3206009094034714</v>
      </c>
      <c r="CW14" s="2">
        <f t="shared" si="5"/>
        <v>4.8516721608216073</v>
      </c>
      <c r="CX14" s="2">
        <f t="shared" si="5"/>
        <v>5.5430392947033669</v>
      </c>
      <c r="CY14" s="2">
        <f t="shared" si="5"/>
        <v>6.5350934534592842</v>
      </c>
      <c r="CZ14" s="2">
        <f t="shared" si="5"/>
        <v>5.6236191259590562</v>
      </c>
    </row>
    <row r="17" spans="3:104" x14ac:dyDescent="0.25">
      <c r="C17" s="2" t="s">
        <v>237</v>
      </c>
      <c r="D17" s="2" t="s">
        <v>126</v>
      </c>
      <c r="E17" s="2">
        <f>(((($D$8*E8*100)/($D$7*E7*100))^(1/($C$8-$C$7))-1)*100)</f>
        <v>9.8764651524916083</v>
      </c>
      <c r="F17" s="2">
        <f t="shared" ref="F17:BQ17" si="6">(((($D$8*F8*100)/($D$7*F7*100))^(1/($C$8-$C$7))-1)*100)</f>
        <v>4.278361350827331</v>
      </c>
      <c r="G17" s="2">
        <f t="shared" si="6"/>
        <v>2.3767667599239983</v>
      </c>
      <c r="H17" s="2">
        <f t="shared" si="6"/>
        <v>1.3208549852561813</v>
      </c>
      <c r="I17" s="2">
        <f t="shared" si="6"/>
        <v>0.85225641111823514</v>
      </c>
      <c r="J17" s="2">
        <f t="shared" si="6"/>
        <v>0.7379113015376193</v>
      </c>
      <c r="K17" s="2">
        <f t="shared" si="6"/>
        <v>0.40899571997625728</v>
      </c>
      <c r="L17" s="2">
        <f t="shared" si="6"/>
        <v>0.31107472268465663</v>
      </c>
      <c r="M17" s="2">
        <f t="shared" si="6"/>
        <v>0.33466076751746954</v>
      </c>
      <c r="N17" s="2">
        <f t="shared" si="6"/>
        <v>0.26198814152655903</v>
      </c>
      <c r="O17" s="2">
        <f t="shared" si="6"/>
        <v>0.21133698739821405</v>
      </c>
      <c r="P17" s="2">
        <f t="shared" si="6"/>
        <v>0.10174516631520358</v>
      </c>
      <c r="Q17" s="2">
        <f t="shared" si="6"/>
        <v>0.15787511316081027</v>
      </c>
      <c r="R17" s="2">
        <f t="shared" si="6"/>
        <v>0.16462094234139801</v>
      </c>
      <c r="S17" s="2">
        <f t="shared" si="6"/>
        <v>2.3592227510649266E-2</v>
      </c>
      <c r="T17" s="2">
        <f t="shared" si="6"/>
        <v>-4.5142515289009477E-2</v>
      </c>
      <c r="U17" s="2">
        <f t="shared" si="6"/>
        <v>-0.18777001358878387</v>
      </c>
      <c r="V17" s="2">
        <f t="shared" si="6"/>
        <v>-0.32838762696442148</v>
      </c>
      <c r="W17" s="2">
        <f t="shared" si="6"/>
        <v>-0.40647239281929037</v>
      </c>
      <c r="X17" s="2">
        <f t="shared" si="6"/>
        <v>-0.54410616422213565</v>
      </c>
      <c r="Y17" s="2">
        <f t="shared" si="6"/>
        <v>-0.57543551606931143</v>
      </c>
      <c r="Z17" s="2">
        <f t="shared" si="6"/>
        <v>-0.64910681645936608</v>
      </c>
      <c r="AA17" s="2">
        <f t="shared" si="6"/>
        <v>-0.64511131907052377</v>
      </c>
      <c r="AB17" s="2">
        <f t="shared" si="6"/>
        <v>-0.5854907665366671</v>
      </c>
      <c r="AC17" s="2">
        <f t="shared" si="6"/>
        <v>-0.47310235173484427</v>
      </c>
      <c r="AD17" s="2">
        <f t="shared" si="6"/>
        <v>-0.52575548393758442</v>
      </c>
      <c r="AE17" s="2">
        <f t="shared" si="6"/>
        <v>-0.44347938748235949</v>
      </c>
      <c r="AF17" s="2">
        <f t="shared" si="6"/>
        <v>-0.49439834085089895</v>
      </c>
      <c r="AG17" s="2">
        <f t="shared" si="6"/>
        <v>-0.50828989346760611</v>
      </c>
      <c r="AH17" s="2">
        <f t="shared" si="6"/>
        <v>-0.54552058577381768</v>
      </c>
      <c r="AI17" s="2">
        <f t="shared" si="6"/>
        <v>-0.58721952061512317</v>
      </c>
      <c r="AJ17" s="2">
        <f t="shared" si="6"/>
        <v>-0.55846871465955461</v>
      </c>
      <c r="AK17" s="2">
        <f t="shared" si="6"/>
        <v>-0.52832482364462141</v>
      </c>
      <c r="AL17" s="2">
        <f t="shared" si="6"/>
        <v>-0.60206329216718757</v>
      </c>
      <c r="AM17" s="2">
        <f t="shared" si="6"/>
        <v>-0.63455393149857153</v>
      </c>
      <c r="AN17" s="2">
        <f t="shared" si="6"/>
        <v>-0.6206140943574634</v>
      </c>
      <c r="AO17" s="2">
        <f t="shared" si="6"/>
        <v>-0.55010760645615164</v>
      </c>
      <c r="AP17" s="2">
        <f t="shared" si="6"/>
        <v>-0.53490437924236245</v>
      </c>
      <c r="AQ17" s="2">
        <f t="shared" si="6"/>
        <v>-0.56437251735245164</v>
      </c>
      <c r="AR17" s="2">
        <f t="shared" si="6"/>
        <v>-0.61040856975106417</v>
      </c>
      <c r="AS17" s="2">
        <f t="shared" si="6"/>
        <v>-0.65599106019110787</v>
      </c>
      <c r="AT17" s="2">
        <f t="shared" si="6"/>
        <v>-0.65911988687151757</v>
      </c>
      <c r="AU17" s="2">
        <f t="shared" si="6"/>
        <v>-0.68294414341948384</v>
      </c>
      <c r="AV17" s="2">
        <f t="shared" si="6"/>
        <v>-0.70086631854423542</v>
      </c>
      <c r="AW17" s="2">
        <f t="shared" si="6"/>
        <v>-0.66857675645550785</v>
      </c>
      <c r="AX17" s="2">
        <f t="shared" si="6"/>
        <v>-0.81116182534827219</v>
      </c>
      <c r="AY17" s="2">
        <f t="shared" si="6"/>
        <v>-0.87186328740876951</v>
      </c>
      <c r="AZ17" s="2">
        <f t="shared" si="6"/>
        <v>-0.9284646747478198</v>
      </c>
      <c r="BA17" s="2">
        <f t="shared" si="6"/>
        <v>-0.98004737440536838</v>
      </c>
      <c r="BB17" s="2">
        <f t="shared" si="6"/>
        <v>-0.99522918950855077</v>
      </c>
      <c r="BC17" s="2">
        <f t="shared" si="6"/>
        <v>-1.0016539867768182</v>
      </c>
      <c r="BD17" s="2">
        <f t="shared" si="6"/>
        <v>-1.030922449870586</v>
      </c>
      <c r="BE17" s="2">
        <f t="shared" si="6"/>
        <v>-1.0609691167845825</v>
      </c>
      <c r="BF17" s="2">
        <f t="shared" si="6"/>
        <v>-1.121691202652364</v>
      </c>
      <c r="BG17" s="2">
        <f t="shared" si="6"/>
        <v>-1.2640620688699089</v>
      </c>
      <c r="BH17" s="2">
        <f t="shared" si="6"/>
        <v>-1.3609427840887478</v>
      </c>
      <c r="BI17" s="2">
        <f t="shared" si="6"/>
        <v>-1.3009913648729277</v>
      </c>
      <c r="BJ17" s="2">
        <f t="shared" si="6"/>
        <v>-1.2658660154071355</v>
      </c>
      <c r="BK17" s="2">
        <f t="shared" si="6"/>
        <v>-1.3709357799340349</v>
      </c>
      <c r="BL17" s="2">
        <f t="shared" si="6"/>
        <v>-1.4040573154360803</v>
      </c>
      <c r="BM17" s="2">
        <f t="shared" si="6"/>
        <v>-1.4771341081363798</v>
      </c>
      <c r="BN17" s="2">
        <f t="shared" si="6"/>
        <v>-1.4934301645563641</v>
      </c>
      <c r="BO17" s="2">
        <f t="shared" si="6"/>
        <v>-1.5041190366302581</v>
      </c>
      <c r="BP17" s="2">
        <f t="shared" si="6"/>
        <v>-1.5864459763590077</v>
      </c>
      <c r="BQ17" s="2">
        <f t="shared" si="6"/>
        <v>-1.6422307400276726</v>
      </c>
      <c r="BR17" s="2">
        <f t="shared" ref="BR17:CU17" si="7">(((($D$8*BR8*100)/($D$7*BR7*100))^(1/($C$8-$C$7))-1)*100)</f>
        <v>-1.6795624005610188</v>
      </c>
      <c r="BS17" s="2">
        <f t="shared" si="7"/>
        <v>-1.6437922841164965</v>
      </c>
      <c r="BT17" s="2">
        <f t="shared" si="7"/>
        <v>-1.7784016728096819</v>
      </c>
      <c r="BU17" s="2">
        <f t="shared" si="7"/>
        <v>-1.8982445285659288</v>
      </c>
      <c r="BV17" s="2">
        <f t="shared" si="7"/>
        <v>-1.9409941818419263</v>
      </c>
      <c r="BW17" s="2">
        <f t="shared" si="7"/>
        <v>-2.0521118595815069</v>
      </c>
      <c r="BX17" s="2">
        <f t="shared" si="7"/>
        <v>-2.1952674857532384</v>
      </c>
      <c r="BY17" s="2">
        <f t="shared" si="7"/>
        <v>-2.2051028734005995</v>
      </c>
      <c r="BZ17" s="2">
        <f t="shared" si="7"/>
        <v>-2.1773766158655228</v>
      </c>
      <c r="CA17" s="2">
        <f t="shared" si="7"/>
        <v>-2.0823817649618159</v>
      </c>
      <c r="CB17" s="2">
        <f t="shared" si="7"/>
        <v>-2.1204615602603116</v>
      </c>
      <c r="CC17" s="2">
        <f t="shared" si="7"/>
        <v>-2.1391715557086743</v>
      </c>
      <c r="CD17" s="2">
        <f t="shared" si="7"/>
        <v>-2.1748374746461296</v>
      </c>
      <c r="CE17" s="2">
        <f t="shared" si="7"/>
        <v>-2.079562812080904</v>
      </c>
      <c r="CF17" s="2">
        <f t="shared" si="7"/>
        <v>-2.0732594981646368</v>
      </c>
      <c r="CG17" s="2">
        <f t="shared" si="7"/>
        <v>-2.0873850714929976</v>
      </c>
      <c r="CH17" s="2">
        <f t="shared" si="7"/>
        <v>-2.122894468224612</v>
      </c>
      <c r="CI17" s="2">
        <f t="shared" si="7"/>
        <v>-2.0819920869053044</v>
      </c>
      <c r="CJ17" s="2">
        <f t="shared" si="7"/>
        <v>-2.1576668719929026</v>
      </c>
      <c r="CK17" s="2">
        <f t="shared" si="7"/>
        <v>-2.1880410109957893</v>
      </c>
      <c r="CL17" s="2">
        <f t="shared" si="7"/>
        <v>-2.3137430998029562</v>
      </c>
      <c r="CM17" s="2">
        <f t="shared" si="7"/>
        <v>-2.3080264505755954</v>
      </c>
      <c r="CN17" s="2">
        <f t="shared" si="7"/>
        <v>-2.1694828090860541</v>
      </c>
      <c r="CO17" s="2">
        <f t="shared" si="7"/>
        <v>-2.070854791054888</v>
      </c>
      <c r="CP17" s="2">
        <f t="shared" si="7"/>
        <v>-1.9391394443090904</v>
      </c>
      <c r="CQ17" s="2">
        <f t="shared" si="7"/>
        <v>-1.7903811686133198</v>
      </c>
      <c r="CR17" s="2">
        <f t="shared" si="7"/>
        <v>-1.6954597052193821</v>
      </c>
      <c r="CS17" s="2">
        <f t="shared" si="7"/>
        <v>-1.6807603525278214</v>
      </c>
      <c r="CT17" s="2">
        <f t="shared" si="7"/>
        <v>-1.5904981667299367</v>
      </c>
      <c r="CU17" s="2">
        <f t="shared" si="7"/>
        <v>-1.5233559389276619</v>
      </c>
      <c r="CV17" s="2">
        <f>(((($D$8*CV8*100)/($D$7*CV7*100))^(1/($C$8-$C$7))-1)*100)</f>
        <v>-1.3820880574151095</v>
      </c>
      <c r="CW17" s="2">
        <f>(((($D$8*CW8*100)/($D$7*CW7*100))^(1/($C$8-$C$7))-1)*100)</f>
        <v>-1.0446622681520079</v>
      </c>
      <c r="CX17" s="2">
        <f>(((($D$8*CX8*100)/($D$7*CX7*100))^(1/($C$8-$C$7))-1)*100)</f>
        <v>-0.53726857170939279</v>
      </c>
      <c r="CY17" s="2">
        <f>(((($D$8*CY8*100)/($D$7*CY7*100))^(1/($C$8-$C$7))-1)*100)</f>
        <v>-0.59897053336367412</v>
      </c>
      <c r="CZ17" s="2">
        <f>(((($D$8*CZ8*100)/($D$7*CZ7*100))^(1/($C$8-$C$7))-1)*100)</f>
        <v>-3.9616970687052722</v>
      </c>
    </row>
    <row r="18" spans="3:104" x14ac:dyDescent="0.25">
      <c r="D18" s="2" t="s">
        <v>127</v>
      </c>
      <c r="E18" s="2">
        <f>(((($D$9*E9*100)/($D$8*E8*100))^(1/($C$9-$C$8))-1)*100)</f>
        <v>4.359185664255949</v>
      </c>
      <c r="F18" s="2">
        <f t="shared" ref="F18:BQ18" si="8">(((($D$9*F9*100)/($D$8*F8*100))^(1/($C$9-$C$8))-1)*100)</f>
        <v>4.9883137514588505</v>
      </c>
      <c r="G18" s="2">
        <f t="shared" si="8"/>
        <v>5.1013363889107044</v>
      </c>
      <c r="H18" s="2">
        <f t="shared" si="8"/>
        <v>4.8325823684308489</v>
      </c>
      <c r="I18" s="2">
        <f t="shared" si="8"/>
        <v>4.5233702442416535</v>
      </c>
      <c r="J18" s="2">
        <f t="shared" si="8"/>
        <v>4.5594345138118664</v>
      </c>
      <c r="K18" s="2">
        <f t="shared" si="8"/>
        <v>4.5860931788823001</v>
      </c>
      <c r="L18" s="2">
        <f t="shared" si="8"/>
        <v>4.5897887436719298</v>
      </c>
      <c r="M18" s="2">
        <f t="shared" si="8"/>
        <v>4.2656537517316906</v>
      </c>
      <c r="N18" s="2">
        <f t="shared" si="8"/>
        <v>4.086256934644128</v>
      </c>
      <c r="O18" s="2">
        <f t="shared" si="8"/>
        <v>4.0838720462271549</v>
      </c>
      <c r="P18" s="2">
        <f t="shared" si="8"/>
        <v>3.9555675289897119</v>
      </c>
      <c r="Q18" s="2">
        <f t="shared" si="8"/>
        <v>3.884713374457216</v>
      </c>
      <c r="R18" s="2">
        <f t="shared" si="8"/>
        <v>3.8289208532068075</v>
      </c>
      <c r="S18" s="2">
        <f t="shared" si="8"/>
        <v>3.8232997731108442</v>
      </c>
      <c r="T18" s="2">
        <f t="shared" si="8"/>
        <v>3.8153566949156392</v>
      </c>
      <c r="U18" s="2">
        <f t="shared" si="8"/>
        <v>3.7565277607720216</v>
      </c>
      <c r="V18" s="2">
        <f t="shared" si="8"/>
        <v>3.7564396018413326</v>
      </c>
      <c r="W18" s="2">
        <f t="shared" si="8"/>
        <v>3.7143091910490478</v>
      </c>
      <c r="X18" s="2">
        <f t="shared" si="8"/>
        <v>3.7675517810073389</v>
      </c>
      <c r="Y18" s="2">
        <f t="shared" si="8"/>
        <v>3.7807259861317943</v>
      </c>
      <c r="Z18" s="2">
        <f t="shared" si="8"/>
        <v>3.8674472329740972</v>
      </c>
      <c r="AA18" s="2">
        <f t="shared" si="8"/>
        <v>3.7240054131835176</v>
      </c>
      <c r="AB18" s="2">
        <f t="shared" si="8"/>
        <v>3.6626316164480199</v>
      </c>
      <c r="AC18" s="2">
        <f t="shared" si="8"/>
        <v>3.6312647883151916</v>
      </c>
      <c r="AD18" s="2">
        <f t="shared" si="8"/>
        <v>3.6847492744557453</v>
      </c>
      <c r="AE18" s="2">
        <f t="shared" si="8"/>
        <v>3.5943362056110706</v>
      </c>
      <c r="AF18" s="2">
        <f t="shared" si="8"/>
        <v>3.5321731941118761</v>
      </c>
      <c r="AG18" s="2">
        <f t="shared" si="8"/>
        <v>3.4555418553320338</v>
      </c>
      <c r="AH18" s="2">
        <f t="shared" si="8"/>
        <v>3.4593004623833412</v>
      </c>
      <c r="AI18" s="2">
        <f t="shared" si="8"/>
        <v>3.4833534669896027</v>
      </c>
      <c r="AJ18" s="2">
        <f t="shared" si="8"/>
        <v>3.467668464300333</v>
      </c>
      <c r="AK18" s="2">
        <f t="shared" si="8"/>
        <v>3.3999882286320116</v>
      </c>
      <c r="AL18" s="2">
        <f t="shared" si="8"/>
        <v>3.437035040362213</v>
      </c>
      <c r="AM18" s="2">
        <f t="shared" si="8"/>
        <v>3.4306949798082798</v>
      </c>
      <c r="AN18" s="2">
        <f t="shared" si="8"/>
        <v>3.3481193412265631</v>
      </c>
      <c r="AO18" s="2">
        <f t="shared" si="8"/>
        <v>3.2455697765018332</v>
      </c>
      <c r="AP18" s="2">
        <f t="shared" si="8"/>
        <v>3.200878797394946</v>
      </c>
      <c r="AQ18" s="2">
        <f t="shared" si="8"/>
        <v>3.1971953347338378</v>
      </c>
      <c r="AR18" s="2">
        <f t="shared" si="8"/>
        <v>3.1910950248356773</v>
      </c>
      <c r="AS18" s="2">
        <f t="shared" si="8"/>
        <v>3.2265433692560519</v>
      </c>
      <c r="AT18" s="2">
        <f t="shared" si="8"/>
        <v>3.2532772643328878</v>
      </c>
      <c r="AU18" s="2">
        <f t="shared" si="8"/>
        <v>3.2570096409520133</v>
      </c>
      <c r="AV18" s="2">
        <f t="shared" si="8"/>
        <v>3.2207654631426053</v>
      </c>
      <c r="AW18" s="2">
        <f t="shared" si="8"/>
        <v>3.1210844220201484</v>
      </c>
      <c r="AX18" s="2">
        <f t="shared" si="8"/>
        <v>3.1799877695476209</v>
      </c>
      <c r="AY18" s="2">
        <f t="shared" si="8"/>
        <v>3.2292401168886986</v>
      </c>
      <c r="AZ18" s="2">
        <f t="shared" si="8"/>
        <v>3.241637642316153</v>
      </c>
      <c r="BA18" s="2">
        <f t="shared" si="8"/>
        <v>3.2153967269834549</v>
      </c>
      <c r="BB18" s="2">
        <f t="shared" si="8"/>
        <v>3.1680662573384089</v>
      </c>
      <c r="BC18" s="2">
        <f t="shared" si="8"/>
        <v>3.1439254016279339</v>
      </c>
      <c r="BD18" s="2">
        <f t="shared" si="8"/>
        <v>3.1213561505843757</v>
      </c>
      <c r="BE18" s="2">
        <f t="shared" si="8"/>
        <v>3.146504722814214</v>
      </c>
      <c r="BF18" s="2">
        <f t="shared" si="8"/>
        <v>3.1617092667795887</v>
      </c>
      <c r="BG18" s="2">
        <f t="shared" si="8"/>
        <v>3.2063367452798364</v>
      </c>
      <c r="BH18" s="2">
        <f t="shared" si="8"/>
        <v>3.2002172540289253</v>
      </c>
      <c r="BI18" s="2">
        <f t="shared" si="8"/>
        <v>3.1646665044161582</v>
      </c>
      <c r="BJ18" s="2">
        <f t="shared" si="8"/>
        <v>3.0987267851253497</v>
      </c>
      <c r="BK18" s="2">
        <f t="shared" si="8"/>
        <v>3.0920578959268141</v>
      </c>
      <c r="BL18" s="2">
        <f t="shared" si="8"/>
        <v>3.0719004844598219</v>
      </c>
      <c r="BM18" s="2">
        <f t="shared" si="8"/>
        <v>3.0996357348406889</v>
      </c>
      <c r="BN18" s="2">
        <f t="shared" si="8"/>
        <v>3.028839384631099</v>
      </c>
      <c r="BO18" s="2">
        <f t="shared" si="8"/>
        <v>2.9665832830391148</v>
      </c>
      <c r="BP18" s="2">
        <f t="shared" si="8"/>
        <v>3.0052351019150381</v>
      </c>
      <c r="BQ18" s="2">
        <f t="shared" si="8"/>
        <v>3.0022474210448458</v>
      </c>
      <c r="BR18" s="2">
        <f t="shared" ref="BR18:CU18" si="9">(((($D$9*BR9*100)/($D$8*BR8*100))^(1/($C$9-$C$8))-1)*100)</f>
        <v>2.9861841525199218</v>
      </c>
      <c r="BS18" s="2">
        <f t="shared" si="9"/>
        <v>2.8756817206550656</v>
      </c>
      <c r="BT18" s="2">
        <f t="shared" si="9"/>
        <v>2.8800198306338842</v>
      </c>
      <c r="BU18" s="2">
        <f t="shared" si="9"/>
        <v>2.9283250254080295</v>
      </c>
      <c r="BV18" s="2">
        <f t="shared" si="9"/>
        <v>2.9086668895163426</v>
      </c>
      <c r="BW18" s="2">
        <f t="shared" si="9"/>
        <v>2.9368631742524354</v>
      </c>
      <c r="BX18" s="2">
        <f t="shared" si="9"/>
        <v>2.9111052754169808</v>
      </c>
      <c r="BY18" s="2">
        <f t="shared" si="9"/>
        <v>2.880369393815374</v>
      </c>
      <c r="BZ18" s="2">
        <f t="shared" si="9"/>
        <v>2.8088082240075529</v>
      </c>
      <c r="CA18" s="2">
        <f t="shared" si="9"/>
        <v>2.7314504817269825</v>
      </c>
      <c r="CB18" s="2">
        <f t="shared" si="9"/>
        <v>2.7062041521920266</v>
      </c>
      <c r="CC18" s="2">
        <f t="shared" si="9"/>
        <v>2.71553139834948</v>
      </c>
      <c r="CD18" s="2">
        <f t="shared" si="9"/>
        <v>2.6774377860769194</v>
      </c>
      <c r="CE18" s="2">
        <f t="shared" si="9"/>
        <v>2.5930338288197019</v>
      </c>
      <c r="CF18" s="2">
        <f t="shared" si="9"/>
        <v>2.6248357320165949</v>
      </c>
      <c r="CG18" s="2">
        <f t="shared" si="9"/>
        <v>2.5723731196572786</v>
      </c>
      <c r="CH18" s="2">
        <f t="shared" si="9"/>
        <v>2.4328570458737708</v>
      </c>
      <c r="CI18" s="2">
        <f t="shared" si="9"/>
        <v>2.2947153748343663</v>
      </c>
      <c r="CJ18" s="2">
        <f t="shared" si="9"/>
        <v>2.2583661130109345</v>
      </c>
      <c r="CK18" s="2">
        <f t="shared" si="9"/>
        <v>2.1115335673148383</v>
      </c>
      <c r="CL18" s="2">
        <f t="shared" si="9"/>
        <v>2.0145023441857424</v>
      </c>
      <c r="CM18" s="2">
        <f t="shared" si="9"/>
        <v>2.0340207201744676</v>
      </c>
      <c r="CN18" s="2">
        <f t="shared" si="9"/>
        <v>1.9518982998359968</v>
      </c>
      <c r="CO18" s="2">
        <f t="shared" si="9"/>
        <v>1.7725443701193111</v>
      </c>
      <c r="CP18" s="2">
        <f t="shared" si="9"/>
        <v>1.5830573459600261</v>
      </c>
      <c r="CQ18" s="2">
        <f t="shared" si="9"/>
        <v>1.2769754311094728</v>
      </c>
      <c r="CR18" s="2">
        <f t="shared" si="9"/>
        <v>1.1426467658257389</v>
      </c>
      <c r="CS18" s="2">
        <f t="shared" si="9"/>
        <v>1.0428290296547127</v>
      </c>
      <c r="CT18" s="2">
        <f t="shared" si="9"/>
        <v>0.91206414531825875</v>
      </c>
      <c r="CU18" s="2">
        <f t="shared" si="9"/>
        <v>0.82934694904084338</v>
      </c>
      <c r="CV18" s="2">
        <f>(((($D$9*CV9*100)/($D$8*CV8*100))^(1/($C$9-$C$8))-1)*100)</f>
        <v>0.49820655468575392</v>
      </c>
      <c r="CW18" s="2">
        <f>(((($D$9*CW9*100)/($D$8*CW8*100))^(1/($C$9-$C$8))-1)*100)</f>
        <v>-7.2143409885261356E-2</v>
      </c>
      <c r="CX18" s="2">
        <f>(((($D$9*CX9*100)/($D$8*CX8*100))^(1/($C$9-$C$8))-1)*100)</f>
        <v>-0.29071012374378702</v>
      </c>
      <c r="CY18" s="2">
        <f>(((($D$9*CY9*100)/($D$8*CY8*100))^(1/($C$9-$C$8))-1)*100)</f>
        <v>-0.28473272192529597</v>
      </c>
      <c r="CZ18" s="2">
        <f>(((($D$9*CZ9*100)/($D$8*CZ8*100))^(1/($C$9-$C$8))-1)*100)</f>
        <v>-0.77580718406562443</v>
      </c>
    </row>
    <row r="19" spans="3:104" x14ac:dyDescent="0.25">
      <c r="D19" s="2" t="s">
        <v>128</v>
      </c>
      <c r="E19" s="2">
        <f>(((($D$10*E10*100)/($D$9*E9*100))^(1/($C$10-$C$9))-1)*100)</f>
        <v>-27.786048269776419</v>
      </c>
      <c r="F19" s="2">
        <f t="shared" ref="F19:BQ19" si="10">(((($D$10*F10*100)/($D$9*F9*100))^(1/($C$10-$C$9))-1)*100)</f>
        <v>-10.412989157219222</v>
      </c>
      <c r="G19" s="2">
        <f t="shared" si="10"/>
        <v>-7.0693325063950763</v>
      </c>
      <c r="H19" s="2">
        <f t="shared" si="10"/>
        <v>-4.5020249725480799</v>
      </c>
      <c r="I19" s="2">
        <f>(((($D$10*I10*100)/($D$9*I9*100))^(1/($C$10-$C$9))-1)*100)</f>
        <v>-3.2189993964175101</v>
      </c>
      <c r="J19" s="2">
        <f t="shared" si="10"/>
        <v>-2.8915252763438204</v>
      </c>
      <c r="K19" s="2">
        <f t="shared" si="10"/>
        <v>-2.3484483408639623</v>
      </c>
      <c r="L19" s="2">
        <f t="shared" si="10"/>
        <v>-2.1179750007268683</v>
      </c>
      <c r="M19" s="2">
        <f t="shared" si="10"/>
        <v>-0.98594217400248541</v>
      </c>
      <c r="N19" s="2">
        <f t="shared" si="10"/>
        <v>-0.72320416325318826</v>
      </c>
      <c r="O19" s="2">
        <f t="shared" si="10"/>
        <v>-0.50022627131355302</v>
      </c>
      <c r="P19" s="2">
        <f t="shared" si="10"/>
        <v>-0.42163604799189125</v>
      </c>
      <c r="Q19" s="2">
        <f t="shared" si="10"/>
        <v>-0.35180691179561574</v>
      </c>
      <c r="R19" s="2">
        <f t="shared" si="10"/>
        <v>-0.27134337046994528</v>
      </c>
      <c r="S19" s="2">
        <f t="shared" si="10"/>
        <v>0.11635270354712901</v>
      </c>
      <c r="T19" s="2">
        <f t="shared" si="10"/>
        <v>0.28517494825934797</v>
      </c>
      <c r="U19" s="2">
        <f t="shared" si="10"/>
        <v>0.11324960852339139</v>
      </c>
      <c r="V19" s="2">
        <f t="shared" si="10"/>
        <v>4.3859171826921006E-2</v>
      </c>
      <c r="W19" s="2">
        <f t="shared" si="10"/>
        <v>0.25813431180816693</v>
      </c>
      <c r="X19" s="2">
        <f t="shared" si="10"/>
        <v>3.8789054735333117E-2</v>
      </c>
      <c r="Y19" s="2">
        <f t="shared" si="10"/>
        <v>-9.0625874090421998E-2</v>
      </c>
      <c r="Z19" s="2">
        <f t="shared" si="10"/>
        <v>-0.17383873463631128</v>
      </c>
      <c r="AA19" s="2">
        <f t="shared" si="10"/>
        <v>0.30537887140900111</v>
      </c>
      <c r="AB19" s="2">
        <f t="shared" si="10"/>
        <v>0.39482243015487306</v>
      </c>
      <c r="AC19" s="2">
        <f t="shared" si="10"/>
        <v>0.31255555005342828</v>
      </c>
      <c r="AD19" s="2">
        <f t="shared" si="10"/>
        <v>0.14729747631017087</v>
      </c>
      <c r="AE19" s="2">
        <f t="shared" si="10"/>
        <v>0.26464688771661304</v>
      </c>
      <c r="AF19" s="2">
        <f t="shared" si="10"/>
        <v>0.19161503008799929</v>
      </c>
      <c r="AG19" s="2">
        <f t="shared" si="10"/>
        <v>0.12485723653166136</v>
      </c>
      <c r="AH19" s="2">
        <f t="shared" si="10"/>
        <v>3.6742767049124936E-2</v>
      </c>
      <c r="AI19" s="2">
        <f t="shared" si="10"/>
        <v>9.2553219135482756E-2</v>
      </c>
      <c r="AJ19" s="2">
        <f t="shared" si="10"/>
        <v>0.1340159472240865</v>
      </c>
      <c r="AK19" s="2">
        <f t="shared" si="10"/>
        <v>0.15509592083566837</v>
      </c>
      <c r="AL19" s="2">
        <f t="shared" si="10"/>
        <v>0.43019111948492395</v>
      </c>
      <c r="AM19" s="2">
        <f t="shared" si="10"/>
        <v>0.36802117227676678</v>
      </c>
      <c r="AN19" s="2">
        <f t="shared" si="10"/>
        <v>0.43540167763178594</v>
      </c>
      <c r="AO19" s="2">
        <f t="shared" si="10"/>
        <v>0.7191947813798949</v>
      </c>
      <c r="AP19" s="2">
        <f t="shared" si="10"/>
        <v>0.84014411416455381</v>
      </c>
      <c r="AQ19" s="2">
        <f t="shared" si="10"/>
        <v>0.82446337752699606</v>
      </c>
      <c r="AR19" s="2">
        <f t="shared" si="10"/>
        <v>0.85720203930048644</v>
      </c>
      <c r="AS19" s="2">
        <f t="shared" si="10"/>
        <v>0.88634172802020128</v>
      </c>
      <c r="AT19" s="2">
        <f t="shared" si="10"/>
        <v>0.81589940998176846</v>
      </c>
      <c r="AU19" s="2">
        <f t="shared" si="10"/>
        <v>0.68493683470831623</v>
      </c>
      <c r="AV19" s="2">
        <f t="shared" si="10"/>
        <v>0.745575123675013</v>
      </c>
      <c r="AW19" s="2">
        <f t="shared" si="10"/>
        <v>0.9830740089171508</v>
      </c>
      <c r="AX19" s="2">
        <f t="shared" si="10"/>
        <v>1.1569313820870564</v>
      </c>
      <c r="AY19" s="2">
        <f t="shared" si="10"/>
        <v>1.2605067234495948</v>
      </c>
      <c r="AZ19" s="2">
        <f t="shared" si="10"/>
        <v>1.3759048029164944</v>
      </c>
      <c r="BA19" s="2">
        <f t="shared" si="10"/>
        <v>1.5725065771519997</v>
      </c>
      <c r="BB19" s="2">
        <f t="shared" si="10"/>
        <v>1.3840367957590027</v>
      </c>
      <c r="BC19" s="2">
        <f t="shared" si="10"/>
        <v>1.3570933617717662</v>
      </c>
      <c r="BD19" s="2">
        <f t="shared" si="10"/>
        <v>1.471195131965275</v>
      </c>
      <c r="BE19" s="2">
        <f t="shared" si="10"/>
        <v>1.3828914483843491</v>
      </c>
      <c r="BF19" s="2">
        <f t="shared" si="10"/>
        <v>1.3306040111801476</v>
      </c>
      <c r="BG19" s="2">
        <f t="shared" si="10"/>
        <v>1.3274101410699402</v>
      </c>
      <c r="BH19" s="2">
        <f t="shared" si="10"/>
        <v>1.359563869162228</v>
      </c>
      <c r="BI19" s="2">
        <f t="shared" si="10"/>
        <v>1.4096035064078638</v>
      </c>
      <c r="BJ19" s="2">
        <f t="shared" si="10"/>
        <v>1.5423570832466815</v>
      </c>
      <c r="BK19" s="2">
        <f t="shared" si="10"/>
        <v>1.5711991508443157</v>
      </c>
      <c r="BL19" s="2">
        <f t="shared" si="10"/>
        <v>1.6118936714851317</v>
      </c>
      <c r="BM19" s="2">
        <f t="shared" si="10"/>
        <v>1.6037586347830146</v>
      </c>
      <c r="BN19" s="2">
        <f t="shared" si="10"/>
        <v>1.7458180321697103</v>
      </c>
      <c r="BO19" s="2">
        <f t="shared" si="10"/>
        <v>1.7227778893036172</v>
      </c>
      <c r="BP19" s="2">
        <f t="shared" si="10"/>
        <v>1.7139235886880932</v>
      </c>
      <c r="BQ19" s="2">
        <f t="shared" si="10"/>
        <v>1.7140920469520982</v>
      </c>
      <c r="BR19" s="2">
        <f t="shared" ref="BR19:CU19" si="11">(((($D$10*BR10*100)/($D$9*BR9*100))^(1/($C$10-$C$9))-1)*100)</f>
        <v>1.5831717689334557</v>
      </c>
      <c r="BS19" s="2">
        <f t="shared" si="11"/>
        <v>1.5327644733484913</v>
      </c>
      <c r="BT19" s="2">
        <f t="shared" si="11"/>
        <v>1.4642116295254803</v>
      </c>
      <c r="BU19" s="2">
        <f t="shared" si="11"/>
        <v>1.5621760862680745</v>
      </c>
      <c r="BV19" s="2">
        <f t="shared" si="11"/>
        <v>1.5920019222451565</v>
      </c>
      <c r="BW19" s="2">
        <f t="shared" si="11"/>
        <v>1.5196674527385934</v>
      </c>
      <c r="BX19" s="2">
        <f t="shared" si="11"/>
        <v>1.5532754157480344</v>
      </c>
      <c r="BY19" s="2">
        <f t="shared" si="11"/>
        <v>1.4596687070200121</v>
      </c>
      <c r="BZ19" s="2">
        <f t="shared" si="11"/>
        <v>1.6345161762460814</v>
      </c>
      <c r="CA19" s="2">
        <f t="shared" si="11"/>
        <v>1.592439625043518</v>
      </c>
      <c r="CB19" s="2">
        <f t="shared" si="11"/>
        <v>1.5820168576046179</v>
      </c>
      <c r="CC19" s="2">
        <f t="shared" si="11"/>
        <v>1.6677171511632283</v>
      </c>
      <c r="CD19" s="2">
        <f t="shared" si="11"/>
        <v>1.8881518774563455</v>
      </c>
      <c r="CE19" s="2">
        <f t="shared" si="11"/>
        <v>1.7016131517149313</v>
      </c>
      <c r="CF19" s="2">
        <f t="shared" si="11"/>
        <v>1.5068216734128503</v>
      </c>
      <c r="CG19" s="2">
        <f t="shared" si="11"/>
        <v>1.5570944957613353</v>
      </c>
      <c r="CH19" s="2">
        <f t="shared" si="11"/>
        <v>1.8843929579807517</v>
      </c>
      <c r="CI19" s="2">
        <f t="shared" si="11"/>
        <v>2.079572136272323</v>
      </c>
      <c r="CJ19" s="2">
        <f t="shared" si="11"/>
        <v>1.8747967178568636</v>
      </c>
      <c r="CK19" s="2">
        <f t="shared" si="11"/>
        <v>1.8672837306552781</v>
      </c>
      <c r="CL19" s="2">
        <f t="shared" si="11"/>
        <v>1.8588061976884118</v>
      </c>
      <c r="CM19" s="2">
        <f t="shared" si="11"/>
        <v>1.9079970451000738</v>
      </c>
      <c r="CN19" s="2">
        <f t="shared" si="11"/>
        <v>1.8011436997040997</v>
      </c>
      <c r="CO19" s="2">
        <f t="shared" si="11"/>
        <v>1.8185251262639257</v>
      </c>
      <c r="CP19" s="2">
        <f t="shared" si="11"/>
        <v>1.9342810432752877</v>
      </c>
      <c r="CQ19" s="2">
        <f t="shared" si="11"/>
        <v>2.1652325140429252</v>
      </c>
      <c r="CR19" s="2">
        <f t="shared" si="11"/>
        <v>2.0808119750819198</v>
      </c>
      <c r="CS19" s="2">
        <f t="shared" si="11"/>
        <v>1.94453344814558</v>
      </c>
      <c r="CT19" s="2">
        <f t="shared" si="11"/>
        <v>1.7462945818840891</v>
      </c>
      <c r="CU19" s="2">
        <f t="shared" si="11"/>
        <v>1.5052258346252456</v>
      </c>
      <c r="CV19" s="2">
        <f>(((($D$10*CV10*100)/($D$9*CV9*100))^(1/($C$10-$C$9))-1)*100)</f>
        <v>1.6490141774411882</v>
      </c>
      <c r="CW19" s="2">
        <f>(((($D$10*CW10*100)/($D$9*CW9*100))^(1/($C$10-$C$9))-1)*100)</f>
        <v>1.8779535538139935</v>
      </c>
      <c r="CX19" s="2">
        <f>(((($D$10*CX10*100)/($D$9*CX9*100))^(1/($C$10-$C$9))-1)*100)</f>
        <v>1.3860814607711713</v>
      </c>
      <c r="CY19" s="2">
        <f>(((($D$10*CY10*100)/($D$9*CY9*100))^(1/($C$10-$C$9))-1)*100)</f>
        <v>0.70334062307222389</v>
      </c>
      <c r="CZ19" s="2">
        <f>(((($D$10*CZ10*100)/($D$9*CZ9*100))^(1/($C$10-$C$9))-1)*100)</f>
        <v>1.9459411798072646</v>
      </c>
    </row>
    <row r="23" spans="3:104" x14ac:dyDescent="0.25">
      <c r="I23" s="214" t="s">
        <v>238</v>
      </c>
      <c r="J23" s="214"/>
      <c r="K23" s="214"/>
      <c r="L23" s="214"/>
      <c r="M23" s="214"/>
      <c r="N23" s="214"/>
      <c r="O23" s="214"/>
      <c r="P23" s="214"/>
      <c r="Q23" s="214"/>
      <c r="R23" s="214"/>
    </row>
    <row r="24" spans="3:104" x14ac:dyDescent="0.25">
      <c r="I24" s="2" t="s">
        <v>123</v>
      </c>
      <c r="O24" s="2" t="s">
        <v>124</v>
      </c>
    </row>
    <row r="42" spans="10:10" x14ac:dyDescent="0.25">
      <c r="J42" s="2" t="s">
        <v>239</v>
      </c>
    </row>
  </sheetData>
  <mergeCells count="1">
    <mergeCell ref="I23:R2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6BA72-05A4-044F-B037-24E1936B163C}">
  <dimension ref="A4:AL326"/>
  <sheetViews>
    <sheetView showGridLines="0" zoomScale="114" zoomScaleNormal="114" workbookViewId="0">
      <selection activeCell="J20" sqref="J20"/>
    </sheetView>
  </sheetViews>
  <sheetFormatPr defaultColWidth="11.5" defaultRowHeight="15" outlineLevelRow="1" x14ac:dyDescent="0.25"/>
  <cols>
    <col min="1" max="16384" width="11.5" style="2"/>
  </cols>
  <sheetData>
    <row r="4" spans="1:35" outlineLevel="1" x14ac:dyDescent="0.25">
      <c r="A4" s="215" t="s">
        <v>123</v>
      </c>
      <c r="B4" s="215"/>
      <c r="C4" s="215"/>
      <c r="D4" s="215"/>
      <c r="E4" s="215"/>
      <c r="F4" s="215"/>
      <c r="G4" s="215"/>
      <c r="H4" s="215"/>
      <c r="I4" s="215"/>
      <c r="J4" s="215"/>
      <c r="K4" s="215"/>
      <c r="M4" s="215" t="s">
        <v>124</v>
      </c>
      <c r="N4" s="215"/>
      <c r="O4" s="215"/>
      <c r="P4" s="215"/>
      <c r="Q4" s="215"/>
      <c r="R4" s="215"/>
      <c r="S4" s="215"/>
      <c r="T4" s="215"/>
      <c r="U4" s="215"/>
      <c r="V4" s="215"/>
      <c r="W4" s="215"/>
    </row>
    <row r="5" spans="1:35" outlineLevel="1" x14ac:dyDescent="0.25">
      <c r="A5" s="2" t="s">
        <v>240</v>
      </c>
      <c r="G5" s="2" t="s">
        <v>241</v>
      </c>
      <c r="M5" s="2" t="s">
        <v>240</v>
      </c>
      <c r="S5" s="2" t="s">
        <v>241</v>
      </c>
      <c r="AA5" s="2" t="s">
        <v>125</v>
      </c>
      <c r="AB5" s="2" t="s">
        <v>242</v>
      </c>
      <c r="AD5" s="2" t="s">
        <v>243</v>
      </c>
      <c r="AF5" s="2" t="s">
        <v>244</v>
      </c>
      <c r="AG5" s="2" t="s">
        <v>242</v>
      </c>
      <c r="AI5" s="2" t="s">
        <v>243</v>
      </c>
    </row>
    <row r="6" spans="1:35" outlineLevel="1" x14ac:dyDescent="0.25">
      <c r="T6" s="2">
        <v>2019</v>
      </c>
      <c r="U6" s="2">
        <v>2021</v>
      </c>
      <c r="V6" s="2">
        <v>2022</v>
      </c>
      <c r="W6" s="2">
        <v>2023</v>
      </c>
      <c r="AA6" s="2" t="s">
        <v>245</v>
      </c>
      <c r="AB6" s="2" t="s">
        <v>246</v>
      </c>
      <c r="AC6" s="2" t="s">
        <v>247</v>
      </c>
      <c r="AD6" s="2" t="s">
        <v>246</v>
      </c>
      <c r="AE6" s="2" t="s">
        <v>248</v>
      </c>
      <c r="AF6" s="2" t="s">
        <v>245</v>
      </c>
      <c r="AG6" s="2" t="s">
        <v>246</v>
      </c>
      <c r="AI6" s="2" t="s">
        <v>249</v>
      </c>
    </row>
    <row r="7" spans="1:35" outlineLevel="1" x14ac:dyDescent="0.25">
      <c r="A7" s="2" t="s">
        <v>250</v>
      </c>
      <c r="B7" s="2">
        <v>2019</v>
      </c>
      <c r="C7" s="2">
        <v>2021</v>
      </c>
      <c r="D7" s="2">
        <v>2022</v>
      </c>
      <c r="E7" s="2">
        <v>2023</v>
      </c>
      <c r="H7" s="2">
        <v>2019</v>
      </c>
      <c r="I7" s="2">
        <v>2021</v>
      </c>
      <c r="J7" s="2">
        <v>2022</v>
      </c>
      <c r="K7" s="2">
        <v>2023</v>
      </c>
      <c r="N7" s="2">
        <v>2019</v>
      </c>
      <c r="O7" s="2">
        <v>2021</v>
      </c>
      <c r="P7" s="2">
        <v>2022</v>
      </c>
      <c r="Q7" s="2">
        <v>2023</v>
      </c>
      <c r="T7" s="2">
        <v>2019</v>
      </c>
      <c r="U7" s="2">
        <v>2021</v>
      </c>
      <c r="V7" s="2">
        <v>2022</v>
      </c>
      <c r="W7" s="2">
        <v>2023</v>
      </c>
      <c r="AA7" s="2">
        <v>2019</v>
      </c>
      <c r="AB7" s="2">
        <f>AVERAGE(B8:B22)</f>
        <v>444.45750630696614</v>
      </c>
      <c r="AC7" s="2">
        <f>AVERAGE(B8:B12)</f>
        <v>270.51868591308596</v>
      </c>
      <c r="AD7" s="2">
        <f>AVERAGE(H8:H22)</f>
        <v>98.381120045979813</v>
      </c>
      <c r="AE7" s="19">
        <f>AVERAGE(H8:H12)</f>
        <v>102.38283538818359</v>
      </c>
      <c r="AF7" s="2">
        <v>2019</v>
      </c>
      <c r="AG7" s="2">
        <f>AVERAGE(N8:N22)</f>
        <v>256.0296920776367</v>
      </c>
      <c r="AI7" s="2">
        <f>AVERAGE(T8:T15)</f>
        <v>71.275429725646973</v>
      </c>
    </row>
    <row r="8" spans="1:35" outlineLevel="1" x14ac:dyDescent="0.25">
      <c r="A8" s="2">
        <v>1</v>
      </c>
      <c r="B8" s="2">
        <v>137.37358093261719</v>
      </c>
      <c r="C8" s="2">
        <v>19.070869445800781</v>
      </c>
      <c r="D8" s="2">
        <v>23.802328109741211</v>
      </c>
      <c r="E8" s="2">
        <v>31.967382431030273</v>
      </c>
      <c r="F8" s="2">
        <f>AVERAGE(B8:B19)</f>
        <v>414.32473627726239</v>
      </c>
      <c r="H8" s="2">
        <v>92.499534606933594</v>
      </c>
      <c r="I8" s="2">
        <v>21.037506103515625</v>
      </c>
      <c r="J8" s="2">
        <v>3.1001753807067871</v>
      </c>
      <c r="K8" s="2">
        <v>11.404192924499512</v>
      </c>
      <c r="L8" s="2">
        <f>AVERAGE(H8:H107)</f>
        <v>202.74781715393067</v>
      </c>
      <c r="N8" s="2">
        <v>112.78263092041016</v>
      </c>
      <c r="O8" s="2">
        <v>1.9609056711196899</v>
      </c>
      <c r="P8" s="2">
        <v>4.3904542922973633</v>
      </c>
      <c r="Q8" s="2">
        <v>19.836618423461914</v>
      </c>
      <c r="R8" s="2">
        <f>N8-Q8</f>
        <v>92.946012496948242</v>
      </c>
      <c r="T8" s="2">
        <v>31.280487060546875</v>
      </c>
      <c r="U8" s="2">
        <v>2.2817320823669434</v>
      </c>
      <c r="V8" s="2">
        <v>1.5163682699203491</v>
      </c>
      <c r="W8" s="2">
        <v>1.2986513376235962</v>
      </c>
      <c r="X8" s="2">
        <f>AVERAGE(T8:T107)</f>
        <v>174.47607234954833</v>
      </c>
      <c r="AA8" s="2">
        <v>2023</v>
      </c>
      <c r="AB8" s="2">
        <f>AVERAGE(E8:E22)</f>
        <v>369.56270179748537</v>
      </c>
      <c r="AC8" s="2">
        <f>AVERAGE(E8:E12)</f>
        <v>181.34260978698731</v>
      </c>
      <c r="AD8" s="2">
        <f>AVERAGE(K8:K22)</f>
        <v>83.670574378967288</v>
      </c>
      <c r="AE8" s="19">
        <f>AVERAGE(K8:K12)</f>
        <v>48.008363151550292</v>
      </c>
      <c r="AF8" s="2">
        <v>2023</v>
      </c>
      <c r="AG8" s="2">
        <f>AVERAGE(Q8:Q22)</f>
        <v>158.54203376770019</v>
      </c>
      <c r="AI8" s="2">
        <f>AVERAGE(W8:W15)</f>
        <v>26.084346726536751</v>
      </c>
    </row>
    <row r="9" spans="1:35" outlineLevel="1" x14ac:dyDescent="0.25">
      <c r="A9" s="2">
        <v>2</v>
      </c>
      <c r="B9" s="2">
        <v>228.21652221679688</v>
      </c>
      <c r="C9" s="2">
        <v>119.70994567871094</v>
      </c>
      <c r="D9" s="2">
        <v>98.143150329589844</v>
      </c>
      <c r="E9" s="2">
        <v>129.07977294921875</v>
      </c>
      <c r="F9" s="2">
        <f>AVERAGE(E8:E19)</f>
        <v>317.51576026280719</v>
      </c>
      <c r="H9" s="2">
        <v>95.936225891113281</v>
      </c>
      <c r="I9" s="2">
        <v>54.278984069824219</v>
      </c>
      <c r="J9" s="2">
        <v>36.693515777587891</v>
      </c>
      <c r="K9" s="2">
        <v>46.900917053222656</v>
      </c>
      <c r="L9" s="2">
        <f>AVERAGE(K8:K107)</f>
        <v>194.65338400840758</v>
      </c>
      <c r="N9" s="2">
        <v>158.05935668945313</v>
      </c>
      <c r="O9" s="2">
        <v>27.396142959594727</v>
      </c>
      <c r="P9" s="2">
        <v>39.717807769775391</v>
      </c>
      <c r="Q9" s="2">
        <v>33.075176239013672</v>
      </c>
      <c r="T9" s="2">
        <v>44.723945617675781</v>
      </c>
      <c r="U9" s="2">
        <v>3.4017148017883301</v>
      </c>
      <c r="V9" s="2">
        <v>2.6481342315673828</v>
      </c>
      <c r="W9" s="2">
        <v>4.382443904876709</v>
      </c>
      <c r="X9" s="2">
        <f>AVERAGE(W8:W107)</f>
        <v>134.77933276772498</v>
      </c>
      <c r="AA9" s="2" t="s">
        <v>251</v>
      </c>
      <c r="AB9" s="36">
        <f>AB7-AB8</f>
        <v>74.894804509480764</v>
      </c>
      <c r="AC9" s="36">
        <f>AC7-AC8</f>
        <v>89.17607612609865</v>
      </c>
      <c r="AD9" s="36">
        <f>AD7-AD8</f>
        <v>14.710545667012525</v>
      </c>
      <c r="AE9" s="37">
        <f>AE7-AE8</f>
        <v>54.374472236633302</v>
      </c>
      <c r="AF9" s="2" t="s">
        <v>251</v>
      </c>
      <c r="AG9" s="38">
        <f>AG7-AG8</f>
        <v>97.487658309936506</v>
      </c>
      <c r="AI9" s="37">
        <f>AI7-AI8</f>
        <v>45.191082999110222</v>
      </c>
    </row>
    <row r="10" spans="1:35" outlineLevel="1" x14ac:dyDescent="0.25">
      <c r="A10" s="2">
        <v>3</v>
      </c>
      <c r="B10" s="2">
        <v>342.9178466796875</v>
      </c>
      <c r="C10" s="2">
        <v>205.919189453125</v>
      </c>
      <c r="D10" s="2">
        <v>144.476318359375</v>
      </c>
      <c r="E10" s="2">
        <v>195.17857360839844</v>
      </c>
      <c r="F10" s="19">
        <f>F8-F9</f>
        <v>96.808976014455197</v>
      </c>
      <c r="H10" s="2">
        <v>87.360710144042969</v>
      </c>
      <c r="I10" s="2">
        <v>74.094390869140625</v>
      </c>
      <c r="J10" s="2">
        <v>72.777420043945313</v>
      </c>
      <c r="K10" s="2">
        <v>50.446395874023438</v>
      </c>
      <c r="N10" s="2">
        <v>170.44593811035156</v>
      </c>
      <c r="O10" s="2">
        <v>49.801013946533203</v>
      </c>
      <c r="P10" s="2">
        <v>58.049358367919922</v>
      </c>
      <c r="Q10" s="2">
        <v>69.560714721679688</v>
      </c>
      <c r="T10" s="2">
        <v>77.940170288085938</v>
      </c>
      <c r="U10" s="2">
        <v>7.1251764297485352</v>
      </c>
      <c r="V10" s="2">
        <v>9.4353828430175781</v>
      </c>
      <c r="W10" s="2">
        <v>5.0616564750671387</v>
      </c>
      <c r="AA10" s="2" t="s">
        <v>245</v>
      </c>
      <c r="AB10" s="19" t="s">
        <v>252</v>
      </c>
      <c r="AC10" s="19"/>
      <c r="AD10" s="3"/>
      <c r="AE10" s="19"/>
    </row>
    <row r="11" spans="1:35" outlineLevel="1" x14ac:dyDescent="0.25">
      <c r="A11" s="2">
        <v>4</v>
      </c>
      <c r="B11" s="2">
        <v>321.5732421875</v>
      </c>
      <c r="C11" s="2">
        <v>245.774169921875</v>
      </c>
      <c r="D11" s="2">
        <v>233.51171875</v>
      </c>
      <c r="E11" s="2">
        <v>202.10737609863281</v>
      </c>
      <c r="H11" s="2">
        <v>120.71549224853516</v>
      </c>
      <c r="I11" s="2">
        <v>81.230735778808594</v>
      </c>
      <c r="J11" s="2">
        <v>60.913597106933594</v>
      </c>
      <c r="K11" s="2">
        <v>76.007743835449219</v>
      </c>
      <c r="N11" s="2">
        <v>200.08509826660156</v>
      </c>
      <c r="O11" s="2">
        <v>54.115894317626953</v>
      </c>
      <c r="P11" s="2">
        <v>66.571601867675781</v>
      </c>
      <c r="Q11" s="2">
        <v>75.592323303222656</v>
      </c>
      <c r="S11" s="19"/>
      <c r="T11" s="2">
        <v>58.477870941162109</v>
      </c>
      <c r="U11" s="2">
        <v>22.0224609375</v>
      </c>
      <c r="V11" s="2">
        <v>19.211660385131836</v>
      </c>
      <c r="W11" s="2">
        <v>24.428466796875</v>
      </c>
      <c r="Y11" s="19"/>
      <c r="AB11" s="2">
        <f>AVERAGE(B8:B19)</f>
        <v>414.32473627726239</v>
      </c>
      <c r="AD11" s="19"/>
    </row>
    <row r="12" spans="1:35" outlineLevel="1" x14ac:dyDescent="0.25">
      <c r="A12" s="2">
        <v>5</v>
      </c>
      <c r="B12" s="2">
        <v>322.51223754882813</v>
      </c>
      <c r="C12" s="2">
        <v>375.191650390625</v>
      </c>
      <c r="D12" s="2">
        <v>277.3973388671875</v>
      </c>
      <c r="E12" s="2">
        <v>348.37994384765625</v>
      </c>
      <c r="H12" s="2">
        <v>115.40221405029297</v>
      </c>
      <c r="I12" s="2">
        <v>71.541465759277344</v>
      </c>
      <c r="J12" s="2">
        <v>86.382293701171875</v>
      </c>
      <c r="K12" s="2">
        <v>55.282566070556641</v>
      </c>
      <c r="N12" s="2">
        <v>168.68186950683594</v>
      </c>
      <c r="O12" s="2">
        <v>81.231193542480469</v>
      </c>
      <c r="P12" s="2">
        <v>99.119499206542969</v>
      </c>
      <c r="Q12" s="2">
        <v>105.94014739990234</v>
      </c>
      <c r="T12" s="2">
        <v>86.176429748535156</v>
      </c>
      <c r="U12" s="2">
        <v>36.850471496582031</v>
      </c>
      <c r="V12" s="2">
        <v>17.111331939697266</v>
      </c>
      <c r="W12" s="2">
        <v>26.318744659423828</v>
      </c>
      <c r="AB12" s="2">
        <f>AVERAGE(E8:E19)</f>
        <v>317.51576026280719</v>
      </c>
    </row>
    <row r="13" spans="1:35" outlineLevel="1" x14ac:dyDescent="0.25">
      <c r="A13" s="2">
        <v>6</v>
      </c>
      <c r="B13" s="2">
        <v>469.21600341796875</v>
      </c>
      <c r="C13" s="2">
        <v>280.92965698242188</v>
      </c>
      <c r="D13" s="2">
        <v>399.94155883789063</v>
      </c>
      <c r="E13" s="2">
        <v>298.86788940429688</v>
      </c>
      <c r="H13" s="2">
        <v>57.845420837402344</v>
      </c>
      <c r="I13" s="2">
        <v>108.13199615478516</v>
      </c>
      <c r="J13" s="2">
        <v>39.722446441650391</v>
      </c>
      <c r="K13" s="2">
        <v>88.746223449707031</v>
      </c>
      <c r="N13" s="2">
        <v>223.66529846191406</v>
      </c>
      <c r="O13" s="2">
        <v>107.91623687744141</v>
      </c>
      <c r="P13" s="2">
        <v>111.63247680664063</v>
      </c>
      <c r="Q13" s="2">
        <v>98.120582580566406</v>
      </c>
      <c r="T13" s="2">
        <v>93.524223327636719</v>
      </c>
      <c r="U13" s="2">
        <v>46.980014801025391</v>
      </c>
      <c r="V13" s="2">
        <v>33.782695770263672</v>
      </c>
      <c r="W13" s="2">
        <v>35.075691223144531</v>
      </c>
      <c r="AB13" s="37">
        <f>AB11-AB12</f>
        <v>96.808976014455197</v>
      </c>
    </row>
    <row r="14" spans="1:35" outlineLevel="1" x14ac:dyDescent="0.25">
      <c r="A14" s="2">
        <v>7</v>
      </c>
      <c r="B14" s="2">
        <v>429.55471801757813</v>
      </c>
      <c r="C14" s="2">
        <v>399.66653442382813</v>
      </c>
      <c r="D14" s="2">
        <v>295.45449829101563</v>
      </c>
      <c r="E14" s="2">
        <v>372.76223754882813</v>
      </c>
      <c r="H14" s="2">
        <v>125.50424194335938</v>
      </c>
      <c r="I14" s="2">
        <v>80.504005432128906</v>
      </c>
      <c r="J14" s="2">
        <v>122.12401580810547</v>
      </c>
      <c r="K14" s="2">
        <v>82.655410766601563</v>
      </c>
      <c r="N14" s="2">
        <v>268.57070922851563</v>
      </c>
      <c r="O14" s="2">
        <v>134.42623901367188</v>
      </c>
      <c r="P14" s="2">
        <v>150.31672668457031</v>
      </c>
      <c r="Q14" s="2">
        <v>114.61807250976563</v>
      </c>
      <c r="T14" s="2">
        <v>117.30461883544922</v>
      </c>
      <c r="U14" s="2">
        <v>37.580078125</v>
      </c>
      <c r="V14" s="2">
        <v>32.510601043701172</v>
      </c>
      <c r="W14" s="2">
        <v>62.912635803222656</v>
      </c>
      <c r="AB14" s="19"/>
      <c r="AC14" s="19"/>
      <c r="AD14" s="19"/>
      <c r="AE14" s="19"/>
    </row>
    <row r="15" spans="1:35" outlineLevel="1" x14ac:dyDescent="0.25">
      <c r="A15" s="2">
        <v>8</v>
      </c>
      <c r="B15" s="2">
        <v>523.0189208984375</v>
      </c>
      <c r="C15" s="2">
        <v>466.13748168945313</v>
      </c>
      <c r="D15" s="2">
        <v>487.66961669921875</v>
      </c>
      <c r="E15" s="2">
        <v>330.956787109375</v>
      </c>
      <c r="H15" s="2">
        <v>55.066661834716797</v>
      </c>
      <c r="I15" s="2">
        <v>67.994514465332031</v>
      </c>
      <c r="J15" s="2">
        <v>91.321464538574219</v>
      </c>
      <c r="K15" s="2">
        <v>86.72265625</v>
      </c>
      <c r="N15" s="2">
        <v>284.72354125976563</v>
      </c>
      <c r="O15" s="2">
        <v>189.20147705078125</v>
      </c>
      <c r="P15" s="2">
        <v>127.93320465087891</v>
      </c>
      <c r="Q15" s="2">
        <v>160.789306640625</v>
      </c>
      <c r="R15" s="19"/>
      <c r="S15" s="19"/>
      <c r="T15" s="2">
        <v>60.775691986083984</v>
      </c>
      <c r="U15" s="2">
        <v>41.833061218261719</v>
      </c>
      <c r="V15" s="2">
        <v>71.234748840332031</v>
      </c>
      <c r="W15" s="2">
        <v>49.196483612060547</v>
      </c>
      <c r="X15" s="19"/>
      <c r="Y15" s="19"/>
    </row>
    <row r="16" spans="1:35" outlineLevel="1" x14ac:dyDescent="0.25">
      <c r="A16" s="2">
        <v>9</v>
      </c>
      <c r="B16" s="2">
        <v>572.5413818359375</v>
      </c>
      <c r="C16" s="2">
        <v>500.56976318359375</v>
      </c>
      <c r="D16" s="2">
        <v>444.764892578125</v>
      </c>
      <c r="E16" s="2">
        <v>304.29745483398438</v>
      </c>
      <c r="H16" s="2">
        <v>71.474754333496094</v>
      </c>
      <c r="I16" s="2">
        <v>75.871917724609375</v>
      </c>
      <c r="J16" s="2">
        <v>90.428085327148438</v>
      </c>
      <c r="K16" s="2">
        <v>153.79522705078125</v>
      </c>
      <c r="N16" s="2">
        <v>269.04278564453125</v>
      </c>
      <c r="O16" s="2">
        <v>180.78280639648438</v>
      </c>
      <c r="P16" s="2">
        <v>160.88603210449219</v>
      </c>
      <c r="Q16" s="2">
        <v>131.35771179199219</v>
      </c>
      <c r="T16" s="2">
        <v>78.627456665039063</v>
      </c>
      <c r="U16" s="2">
        <v>68.120826721191406</v>
      </c>
      <c r="V16" s="2">
        <v>63.742988586425781</v>
      </c>
      <c r="W16" s="2">
        <v>90.720367431640625</v>
      </c>
      <c r="AA16" s="2" t="s">
        <v>253</v>
      </c>
      <c r="AB16" s="2">
        <f>AVERAGE(B8:B12)+AVERAGE(H8:H12)</f>
        <v>372.90152130126955</v>
      </c>
    </row>
    <row r="17" spans="1:28" outlineLevel="1" x14ac:dyDescent="0.25">
      <c r="A17" s="2">
        <v>10</v>
      </c>
      <c r="B17" s="2">
        <v>498.00015258789063</v>
      </c>
      <c r="C17" s="2">
        <v>435.86593627929688</v>
      </c>
      <c r="D17" s="2">
        <v>459.9166259765625</v>
      </c>
      <c r="E17" s="2">
        <v>467.65469360351563</v>
      </c>
      <c r="H17" s="2">
        <v>94.655105590820313</v>
      </c>
      <c r="I17" s="2">
        <v>113.3375244140625</v>
      </c>
      <c r="J17" s="2">
        <v>101.62584686279297</v>
      </c>
      <c r="K17" s="2">
        <v>67.565826416015625</v>
      </c>
      <c r="N17" s="2">
        <v>312.47134399414063</v>
      </c>
      <c r="O17" s="2">
        <v>164.97567749023438</v>
      </c>
      <c r="P17" s="2">
        <v>175.90325927734375</v>
      </c>
      <c r="Q17" s="2">
        <v>191.01020812988281</v>
      </c>
      <c r="T17" s="2">
        <v>56.325656890869141</v>
      </c>
      <c r="U17" s="2">
        <v>80.755477905273438</v>
      </c>
      <c r="V17" s="2">
        <v>65.73992919921875</v>
      </c>
      <c r="W17" s="2">
        <v>67.392951965332031</v>
      </c>
      <c r="AB17" s="2">
        <f>AVERAGE(E8:E12)+AVERAGE(K8:K12)</f>
        <v>229.35097293853761</v>
      </c>
    </row>
    <row r="18" spans="1:28" outlineLevel="1" x14ac:dyDescent="0.25">
      <c r="A18" s="2">
        <v>11</v>
      </c>
      <c r="B18" s="2">
        <v>546.7689208984375</v>
      </c>
      <c r="C18" s="2">
        <v>457.60281372070313</v>
      </c>
      <c r="D18" s="2">
        <v>298.43887329101563</v>
      </c>
      <c r="E18" s="2">
        <v>484.8768310546875</v>
      </c>
      <c r="H18" s="2">
        <v>89.830955505371094</v>
      </c>
      <c r="I18" s="2">
        <v>92.888481140136719</v>
      </c>
      <c r="J18" s="2">
        <v>181.60258483886719</v>
      </c>
      <c r="K18" s="2">
        <v>156.63076782226563</v>
      </c>
      <c r="N18" s="2">
        <v>297.437744140625</v>
      </c>
      <c r="O18" s="2">
        <v>180.79696655273438</v>
      </c>
      <c r="P18" s="2">
        <v>216.66856384277344</v>
      </c>
      <c r="Q18" s="2">
        <v>171.96432495117188</v>
      </c>
      <c r="T18" s="2">
        <v>113.30567169189453</v>
      </c>
      <c r="U18" s="2">
        <v>92.785240173339844</v>
      </c>
      <c r="V18" s="2">
        <v>59.646732330322266</v>
      </c>
      <c r="W18" s="2">
        <v>91.094169616699219</v>
      </c>
      <c r="AB18" s="19">
        <f>AB16-AB17</f>
        <v>143.55054836273194</v>
      </c>
    </row>
    <row r="19" spans="1:28" outlineLevel="1" x14ac:dyDescent="0.25">
      <c r="A19" s="2">
        <v>12</v>
      </c>
      <c r="B19" s="2">
        <v>580.20330810546875</v>
      </c>
      <c r="C19" s="2">
        <v>461.75994873046875</v>
      </c>
      <c r="D19" s="2">
        <v>535.86859130859375</v>
      </c>
      <c r="E19" s="2">
        <v>644.0601806640625</v>
      </c>
      <c r="H19" s="2">
        <v>114.34739685058594</v>
      </c>
      <c r="I19" s="2">
        <v>98.858100891113281</v>
      </c>
      <c r="J19" s="2">
        <v>72.431175231933594</v>
      </c>
      <c r="K19" s="2">
        <v>73.950996398925781</v>
      </c>
      <c r="N19" s="2">
        <v>317.4151611328125</v>
      </c>
      <c r="O19" s="2">
        <v>219.976318359375</v>
      </c>
      <c r="P19" s="2">
        <v>227.45736694335938</v>
      </c>
      <c r="Q19" s="2">
        <v>261.21749877929688</v>
      </c>
      <c r="T19" s="2">
        <v>102.70229339599609</v>
      </c>
      <c r="U19" s="2">
        <v>62.007034301757813</v>
      </c>
      <c r="V19" s="2">
        <v>76.102058410644531</v>
      </c>
      <c r="W19" s="2">
        <v>59.245109558105469</v>
      </c>
    </row>
    <row r="20" spans="1:28" outlineLevel="1" x14ac:dyDescent="0.25">
      <c r="A20" s="2">
        <v>13</v>
      </c>
      <c r="B20" s="2">
        <v>533.55609130859375</v>
      </c>
      <c r="C20" s="2">
        <v>564.09564208984375</v>
      </c>
      <c r="D20" s="2">
        <v>463.36492919921875</v>
      </c>
      <c r="E20" s="2">
        <v>527.468017578125</v>
      </c>
      <c r="H20" s="2">
        <v>151.50486755371094</v>
      </c>
      <c r="I20" s="2">
        <v>124.08045196533203</v>
      </c>
      <c r="J20" s="2">
        <v>141.67562866210938</v>
      </c>
      <c r="K20" s="2">
        <v>91.257492065429688</v>
      </c>
      <c r="N20" s="2">
        <v>365.12945556640625</v>
      </c>
      <c r="O20" s="2">
        <v>206.80531311035156</v>
      </c>
      <c r="P20" s="2">
        <v>262.8792724609375</v>
      </c>
      <c r="Q20" s="2">
        <v>280.64285278320313</v>
      </c>
      <c r="T20" s="2">
        <v>67.173812866210938</v>
      </c>
      <c r="U20" s="2">
        <v>84.961700439453125</v>
      </c>
      <c r="V20" s="2">
        <v>58.181598663330078</v>
      </c>
      <c r="W20" s="2">
        <v>77.485092163085938</v>
      </c>
    </row>
    <row r="21" spans="1:28" outlineLevel="1" x14ac:dyDescent="0.25">
      <c r="A21" s="2">
        <v>14</v>
      </c>
      <c r="B21" s="2">
        <v>553.49786376953125</v>
      </c>
      <c r="C21" s="2">
        <v>667.77294921875</v>
      </c>
      <c r="D21" s="2">
        <v>502.42236328125</v>
      </c>
      <c r="E21" s="2">
        <v>612.0048828125</v>
      </c>
      <c r="H21" s="2">
        <v>79.886222839355469</v>
      </c>
      <c r="I21" s="2">
        <v>66.691558837890625</v>
      </c>
      <c r="J21" s="2">
        <v>118.79344940185547</v>
      </c>
      <c r="K21" s="2">
        <v>130.16639709472656</v>
      </c>
      <c r="N21" s="2">
        <v>360.07308959960938</v>
      </c>
      <c r="O21" s="2">
        <v>283.52618408203125</v>
      </c>
      <c r="P21" s="2">
        <v>214.89787292480469</v>
      </c>
      <c r="Q21" s="2">
        <v>193.41049194335938</v>
      </c>
      <c r="T21" s="2">
        <v>110.05677032470703</v>
      </c>
      <c r="U21" s="2">
        <v>66.63311767578125</v>
      </c>
      <c r="V21" s="2">
        <v>85.162681579589844</v>
      </c>
      <c r="W21" s="2">
        <v>96.169082641601563</v>
      </c>
    </row>
    <row r="22" spans="1:28" outlineLevel="1" x14ac:dyDescent="0.25">
      <c r="A22" s="2">
        <v>15</v>
      </c>
      <c r="B22" s="2">
        <v>607.91180419921875</v>
      </c>
      <c r="C22" s="2">
        <v>677.1834716796875</v>
      </c>
      <c r="D22" s="2">
        <v>484.69400024414063</v>
      </c>
      <c r="E22" s="2">
        <v>593.77850341796875</v>
      </c>
      <c r="H22" s="2">
        <v>123.68699645996094</v>
      </c>
      <c r="I22" s="2">
        <v>79.62982177734375</v>
      </c>
      <c r="J22" s="2">
        <v>108.22064208984375</v>
      </c>
      <c r="K22" s="2">
        <v>83.525802612304688</v>
      </c>
      <c r="N22" s="2">
        <v>331.86135864257813</v>
      </c>
      <c r="O22" s="2">
        <v>263.23617553710938</v>
      </c>
      <c r="P22" s="2">
        <v>287.85235595703125</v>
      </c>
      <c r="Q22" s="2">
        <v>470.99447631835938</v>
      </c>
      <c r="T22" s="2">
        <v>116.99485778808594</v>
      </c>
      <c r="U22" s="2">
        <v>60.090721130371094</v>
      </c>
      <c r="V22" s="2">
        <v>63.871982574462891</v>
      </c>
      <c r="W22" s="2">
        <v>63.464668273925781</v>
      </c>
    </row>
    <row r="23" spans="1:28" outlineLevel="1" x14ac:dyDescent="0.25">
      <c r="A23" s="2">
        <v>16</v>
      </c>
      <c r="B23" s="2">
        <v>700.1387939453125</v>
      </c>
      <c r="C23" s="2">
        <v>569.55242919921875</v>
      </c>
      <c r="D23" s="2">
        <v>589.99163818359375</v>
      </c>
      <c r="E23" s="2">
        <v>475.83700561523438</v>
      </c>
      <c r="H23" s="2">
        <v>77.847190856933594</v>
      </c>
      <c r="I23" s="2">
        <v>90.425788879394531</v>
      </c>
      <c r="J23" s="2">
        <v>112.6544189453125</v>
      </c>
      <c r="K23" s="2">
        <v>119.45854187011719</v>
      </c>
      <c r="N23" s="2">
        <v>250.13314819335938</v>
      </c>
      <c r="O23" s="2">
        <v>300.60171508789063</v>
      </c>
      <c r="P23" s="2">
        <v>327.9954833984375</v>
      </c>
      <c r="Q23" s="2">
        <v>297.83645629882813</v>
      </c>
      <c r="T23" s="2">
        <v>152.43734741210938</v>
      </c>
      <c r="U23" s="2">
        <v>49.94415283203125</v>
      </c>
      <c r="V23" s="2">
        <v>85.582595825195313</v>
      </c>
      <c r="W23" s="2">
        <v>62.733325958251953</v>
      </c>
    </row>
    <row r="24" spans="1:28" outlineLevel="1" x14ac:dyDescent="0.25">
      <c r="A24" s="2">
        <v>17</v>
      </c>
      <c r="B24" s="2">
        <v>673.28387451171875</v>
      </c>
      <c r="C24" s="2">
        <v>623.03118896484375</v>
      </c>
      <c r="D24" s="2">
        <v>641.06884765625</v>
      </c>
      <c r="E24" s="2">
        <v>619.32916259765625</v>
      </c>
      <c r="H24" s="2">
        <v>72.837570190429688</v>
      </c>
      <c r="I24" s="2">
        <v>66.483657836914063</v>
      </c>
      <c r="J24" s="2">
        <v>101.57624053955078</v>
      </c>
      <c r="K24" s="2">
        <v>47.300991058349609</v>
      </c>
      <c r="N24" s="2">
        <v>285.97622680664063</v>
      </c>
      <c r="O24" s="2">
        <v>295.41647338867188</v>
      </c>
      <c r="P24" s="2">
        <v>271.14065551757813</v>
      </c>
      <c r="Q24" s="2">
        <v>363.79803466796875</v>
      </c>
      <c r="T24" s="2">
        <v>180.45443725585938</v>
      </c>
      <c r="U24" s="2">
        <v>73.419349670410156</v>
      </c>
      <c r="V24" s="2">
        <v>102.07162475585938</v>
      </c>
      <c r="W24" s="2">
        <v>51.760261535644531</v>
      </c>
    </row>
    <row r="25" spans="1:28" outlineLevel="1" x14ac:dyDescent="0.25">
      <c r="A25" s="2">
        <v>18</v>
      </c>
      <c r="B25" s="2">
        <v>568.70208740234375</v>
      </c>
      <c r="C25" s="2">
        <v>637.78021240234375</v>
      </c>
      <c r="D25" s="2">
        <v>648.17877197265625</v>
      </c>
      <c r="E25" s="2">
        <v>725.687255859375</v>
      </c>
      <c r="H25" s="2">
        <v>130.84335327148438</v>
      </c>
      <c r="I25" s="2">
        <v>119.82558441162109</v>
      </c>
      <c r="J25" s="2">
        <v>84.119659423828125</v>
      </c>
      <c r="K25" s="2">
        <v>101.31577301025391</v>
      </c>
      <c r="N25" s="2">
        <v>329.26580810546875</v>
      </c>
      <c r="O25" s="2">
        <v>375.68890380859375</v>
      </c>
      <c r="P25" s="2">
        <v>324.98919677734375</v>
      </c>
      <c r="Q25" s="2">
        <v>310.4735107421875</v>
      </c>
      <c r="T25" s="2">
        <v>122.41571044921875</v>
      </c>
      <c r="U25" s="2">
        <v>38.767486572265625</v>
      </c>
      <c r="V25" s="2">
        <v>108.99978637695313</v>
      </c>
      <c r="W25" s="2">
        <v>78.981330871582031</v>
      </c>
    </row>
    <row r="26" spans="1:28" outlineLevel="1" x14ac:dyDescent="0.25">
      <c r="A26" s="2">
        <v>19</v>
      </c>
      <c r="B26" s="2">
        <v>731.12713623046875</v>
      </c>
      <c r="C26" s="2">
        <v>747.22125244140625</v>
      </c>
      <c r="D26" s="2">
        <v>463.24053955078125</v>
      </c>
      <c r="E26" s="2">
        <v>718.4354248046875</v>
      </c>
      <c r="H26" s="2">
        <v>114.42220306396484</v>
      </c>
      <c r="I26" s="2">
        <v>81.192291259765625</v>
      </c>
      <c r="J26" s="2">
        <v>131.38482666015625</v>
      </c>
      <c r="K26" s="2">
        <v>90.051063537597656</v>
      </c>
      <c r="N26" s="2">
        <v>454.4686279296875</v>
      </c>
      <c r="O26" s="2">
        <v>218.90325927734375</v>
      </c>
      <c r="P26" s="2">
        <v>324.37094116210938</v>
      </c>
      <c r="Q26" s="2">
        <v>283.25997924804688</v>
      </c>
      <c r="T26" s="2">
        <v>78.248710632324219</v>
      </c>
      <c r="U26" s="2">
        <v>152.86260986328125</v>
      </c>
      <c r="V26" s="2">
        <v>54.361717224121094</v>
      </c>
      <c r="W26" s="2">
        <v>128.5947265625</v>
      </c>
    </row>
    <row r="27" spans="1:28" outlineLevel="1" x14ac:dyDescent="0.25">
      <c r="A27" s="2">
        <v>20</v>
      </c>
      <c r="B27" s="2">
        <v>707.98565673828125</v>
      </c>
      <c r="C27" s="2">
        <v>770.60638427734375</v>
      </c>
      <c r="D27" s="2">
        <v>500.27584838867188</v>
      </c>
      <c r="E27" s="2">
        <v>677.28460693359375</v>
      </c>
      <c r="H27" s="2">
        <v>100.84493255615234</v>
      </c>
      <c r="I27" s="2">
        <v>125.37957763671875</v>
      </c>
      <c r="J27" s="2">
        <v>124.16758728027344</v>
      </c>
      <c r="K27" s="2">
        <v>83.885787963867188</v>
      </c>
      <c r="N27" s="2">
        <v>376.05105590820313</v>
      </c>
      <c r="O27" s="2">
        <v>354.97817993164063</v>
      </c>
      <c r="P27" s="2">
        <v>336.0943603515625</v>
      </c>
      <c r="Q27" s="2">
        <v>341.88409423828125</v>
      </c>
      <c r="T27" s="2">
        <v>145.28169250488281</v>
      </c>
      <c r="U27" s="2">
        <v>99.292304992675781</v>
      </c>
      <c r="V27" s="2">
        <v>94.165695190429688</v>
      </c>
      <c r="W27" s="2">
        <v>100.21302032470703</v>
      </c>
    </row>
    <row r="28" spans="1:28" outlineLevel="1" x14ac:dyDescent="0.25">
      <c r="A28" s="2">
        <v>21</v>
      </c>
      <c r="B28" s="2">
        <v>761.122802734375</v>
      </c>
      <c r="C28" s="2">
        <v>749.2557373046875</v>
      </c>
      <c r="D28" s="2">
        <v>704.924560546875</v>
      </c>
      <c r="E28" s="2">
        <v>706.54290771484375</v>
      </c>
      <c r="H28" s="2">
        <v>75.149864196777344</v>
      </c>
      <c r="I28" s="2">
        <v>123.646484375</v>
      </c>
      <c r="J28" s="2">
        <v>60.155178070068359</v>
      </c>
      <c r="K28" s="2">
        <v>125.81362915039063</v>
      </c>
      <c r="N28" s="2">
        <v>496.14938354492188</v>
      </c>
      <c r="O28" s="2">
        <v>390.78762817382813</v>
      </c>
      <c r="P28" s="2">
        <v>309.86691284179688</v>
      </c>
      <c r="Q28" s="2">
        <v>370.48822021484375</v>
      </c>
      <c r="T28" s="2">
        <v>71.682777404785156</v>
      </c>
      <c r="U28" s="2">
        <v>77.28753662109375</v>
      </c>
      <c r="V28" s="2">
        <v>122.06129455566406</v>
      </c>
      <c r="W28" s="2">
        <v>80.358787536621094</v>
      </c>
    </row>
    <row r="29" spans="1:28" outlineLevel="1" x14ac:dyDescent="0.25">
      <c r="A29" s="2">
        <v>22</v>
      </c>
      <c r="B29" s="2">
        <v>699.532470703125</v>
      </c>
      <c r="C29" s="2">
        <v>475.17471313476563</v>
      </c>
      <c r="D29" s="2">
        <v>660.13616943359375</v>
      </c>
      <c r="E29" s="2">
        <v>727.26361083984375</v>
      </c>
      <c r="H29" s="2">
        <v>162.15132141113281</v>
      </c>
      <c r="I29" s="2">
        <v>147.73942565917969</v>
      </c>
      <c r="J29" s="2">
        <v>149.74684143066406</v>
      </c>
      <c r="K29" s="2">
        <v>77.19134521484375</v>
      </c>
      <c r="N29" s="2">
        <v>409.76681518554688</v>
      </c>
      <c r="O29" s="2">
        <v>396.90762329101563</v>
      </c>
      <c r="P29" s="2">
        <v>332.19802856445313</v>
      </c>
      <c r="Q29" s="2">
        <v>326.20968627929688</v>
      </c>
      <c r="T29" s="2">
        <v>112.54824829101563</v>
      </c>
      <c r="U29" s="2">
        <v>69.76190185546875</v>
      </c>
      <c r="V29" s="2">
        <v>103.95705413818359</v>
      </c>
      <c r="W29" s="2">
        <v>158.26802062988281</v>
      </c>
    </row>
    <row r="30" spans="1:28" outlineLevel="1" x14ac:dyDescent="0.25">
      <c r="A30" s="2">
        <v>23</v>
      </c>
      <c r="B30" s="2">
        <v>610.84454345703125</v>
      </c>
      <c r="C30" s="2">
        <v>801.40924072265625</v>
      </c>
      <c r="D30" s="2">
        <v>721.0714111328125</v>
      </c>
      <c r="E30" s="2">
        <v>729.35498046875</v>
      </c>
      <c r="H30" s="2">
        <v>147.44874572753906</v>
      </c>
      <c r="I30" s="2">
        <v>123.06881713867188</v>
      </c>
      <c r="J30" s="2">
        <v>85.594230651855469</v>
      </c>
      <c r="K30" s="2">
        <v>106.30272674560547</v>
      </c>
      <c r="N30" s="2">
        <v>479.56011962890625</v>
      </c>
      <c r="O30" s="2">
        <v>406.356689453125</v>
      </c>
      <c r="P30" s="2">
        <v>508.0450439453125</v>
      </c>
      <c r="Q30" s="2">
        <v>376.05792236328125</v>
      </c>
      <c r="T30" s="2">
        <v>125.86296844482422</v>
      </c>
      <c r="U30" s="2">
        <v>99.697120666503906</v>
      </c>
      <c r="V30" s="2">
        <v>70.431907653808594</v>
      </c>
      <c r="W30" s="2">
        <v>79.763740539550781</v>
      </c>
    </row>
    <row r="31" spans="1:28" outlineLevel="1" x14ac:dyDescent="0.25">
      <c r="A31" s="2">
        <v>24</v>
      </c>
      <c r="B31" s="2">
        <v>800.82550048828125</v>
      </c>
      <c r="C31" s="2">
        <v>944.130615234375</v>
      </c>
      <c r="D31" s="2">
        <v>781.397705078125</v>
      </c>
      <c r="E31" s="2">
        <v>1014.4196166992188</v>
      </c>
      <c r="H31" s="2">
        <v>129.08224487304688</v>
      </c>
      <c r="I31" s="2">
        <v>102.43721008300781</v>
      </c>
      <c r="J31" s="2">
        <v>90.883346557617188</v>
      </c>
      <c r="K31" s="2">
        <v>115.08277130126953</v>
      </c>
      <c r="N31" s="2">
        <v>364.67526245117188</v>
      </c>
      <c r="O31" s="2">
        <v>412.17977905273438</v>
      </c>
      <c r="P31" s="2">
        <v>372.066650390625</v>
      </c>
      <c r="Q31" s="2">
        <v>383.39242553710938</v>
      </c>
      <c r="T31" s="2">
        <v>189.88180541992188</v>
      </c>
      <c r="U31" s="2">
        <v>82.081626892089844</v>
      </c>
      <c r="V31" s="2">
        <v>85.87255859375</v>
      </c>
      <c r="W31" s="2">
        <v>105.69482421875</v>
      </c>
    </row>
    <row r="32" spans="1:28" outlineLevel="1" x14ac:dyDescent="0.25">
      <c r="A32" s="2">
        <v>25</v>
      </c>
      <c r="B32" s="2">
        <v>774.33795166015625</v>
      </c>
      <c r="C32" s="2">
        <v>823.20318603515625</v>
      </c>
      <c r="D32" s="2">
        <v>610.33758544921875</v>
      </c>
      <c r="E32" s="2">
        <v>602.4114990234375</v>
      </c>
      <c r="H32" s="2">
        <v>151.92216491699219</v>
      </c>
      <c r="I32" s="2">
        <v>96.48309326171875</v>
      </c>
      <c r="J32" s="2">
        <v>217.47201538085938</v>
      </c>
      <c r="K32" s="2">
        <v>167.80982971191406</v>
      </c>
      <c r="N32" s="2">
        <v>489.16152954101563</v>
      </c>
      <c r="O32" s="2">
        <v>391.096923828125</v>
      </c>
      <c r="P32" s="2">
        <v>358.59381103515625</v>
      </c>
      <c r="Q32" s="2">
        <v>497.86166381835938</v>
      </c>
      <c r="T32" s="2">
        <v>168.83610534667969</v>
      </c>
      <c r="U32" s="2">
        <v>115.73007202148438</v>
      </c>
      <c r="V32" s="2">
        <v>81.851974487304688</v>
      </c>
      <c r="W32" s="2">
        <v>86.871253967285156</v>
      </c>
    </row>
    <row r="33" spans="1:23" outlineLevel="1" x14ac:dyDescent="0.25">
      <c r="A33" s="2">
        <v>26</v>
      </c>
      <c r="B33" s="2">
        <v>773.49383544921875</v>
      </c>
      <c r="C33" s="2">
        <v>632.53338623046875</v>
      </c>
      <c r="D33" s="2">
        <v>809.4052734375</v>
      </c>
      <c r="E33" s="2">
        <v>755.01361083984375</v>
      </c>
      <c r="H33" s="2">
        <v>81.942535400390625</v>
      </c>
      <c r="I33" s="2">
        <v>112.29207611083984</v>
      </c>
      <c r="J33" s="2">
        <v>115.55255126953125</v>
      </c>
      <c r="K33" s="2">
        <v>61.510715484619141</v>
      </c>
      <c r="N33" s="2">
        <v>356.57711791992188</v>
      </c>
      <c r="O33" s="2">
        <v>487.26077270507813</v>
      </c>
      <c r="P33" s="2">
        <v>335.42996215820313</v>
      </c>
      <c r="Q33" s="2">
        <v>335.68551635742188</v>
      </c>
      <c r="T33" s="2">
        <v>187.86604309082031</v>
      </c>
      <c r="U33" s="2">
        <v>38.099422454833984</v>
      </c>
      <c r="V33" s="2">
        <v>160.45123291015625</v>
      </c>
      <c r="W33" s="2">
        <v>145.29786682128906</v>
      </c>
    </row>
    <row r="34" spans="1:23" outlineLevel="1" x14ac:dyDescent="0.25">
      <c r="A34" s="2">
        <v>27</v>
      </c>
      <c r="B34" s="2">
        <v>777.3377685546875</v>
      </c>
      <c r="C34" s="2">
        <v>850.16876220703125</v>
      </c>
      <c r="D34" s="2">
        <v>725.9786376953125</v>
      </c>
      <c r="E34" s="2">
        <v>778.631591796875</v>
      </c>
      <c r="H34" s="2">
        <v>166.4254150390625</v>
      </c>
      <c r="I34" s="2">
        <v>55.397396087646484</v>
      </c>
      <c r="J34" s="2">
        <v>98.617935180664063</v>
      </c>
      <c r="K34" s="2">
        <v>84.039253234863281</v>
      </c>
      <c r="N34" s="2">
        <v>485.26071166992188</v>
      </c>
      <c r="O34" s="2">
        <v>421.16961669921875</v>
      </c>
      <c r="P34" s="2">
        <v>454.70394897460938</v>
      </c>
      <c r="Q34" s="2">
        <v>464.04916381835938</v>
      </c>
      <c r="T34" s="2">
        <v>101.16457366943359</v>
      </c>
      <c r="U34" s="2">
        <v>85.352272033691406</v>
      </c>
      <c r="V34" s="2">
        <v>88.118385314941406</v>
      </c>
      <c r="W34" s="2">
        <v>110.89010620117188</v>
      </c>
    </row>
    <row r="35" spans="1:23" outlineLevel="1" x14ac:dyDescent="0.25">
      <c r="A35" s="2">
        <v>28</v>
      </c>
      <c r="B35" s="2">
        <v>769.5535888671875</v>
      </c>
      <c r="C35" s="2">
        <v>695.0728759765625</v>
      </c>
      <c r="D35" s="2">
        <v>687.116455078125</v>
      </c>
      <c r="E35" s="2">
        <v>907.767333984375</v>
      </c>
      <c r="H35" s="2">
        <v>139.8643798828125</v>
      </c>
      <c r="I35" s="2">
        <v>162.13674926757813</v>
      </c>
      <c r="J35" s="2">
        <v>145.15431213378906</v>
      </c>
      <c r="K35" s="2">
        <v>94.728858947753906</v>
      </c>
      <c r="N35" s="2">
        <v>437.36444091796875</v>
      </c>
      <c r="O35" s="2">
        <v>463.24221801757813</v>
      </c>
      <c r="P35" s="2">
        <v>432.54733276367188</v>
      </c>
      <c r="Q35" s="2">
        <v>535.9246826171875</v>
      </c>
      <c r="T35" s="2">
        <v>179.09535217285156</v>
      </c>
      <c r="U35" s="2">
        <v>65.991401672363281</v>
      </c>
      <c r="V35" s="2">
        <v>153.43768310546875</v>
      </c>
      <c r="W35" s="2">
        <v>108.71327209472656</v>
      </c>
    </row>
    <row r="36" spans="1:23" outlineLevel="1" x14ac:dyDescent="0.25">
      <c r="A36" s="2">
        <v>29</v>
      </c>
      <c r="B36" s="2">
        <v>763.6806640625</v>
      </c>
      <c r="C36" s="2">
        <v>635.673095703125</v>
      </c>
      <c r="D36" s="2">
        <v>965.8656005859375</v>
      </c>
      <c r="E36" s="2">
        <v>705.63037109375</v>
      </c>
      <c r="H36" s="2">
        <v>135.62391662597656</v>
      </c>
      <c r="I36" s="2">
        <v>239.26683044433594</v>
      </c>
      <c r="J36" s="2">
        <v>87.432357788085938</v>
      </c>
      <c r="K36" s="2">
        <v>192.33497619628906</v>
      </c>
      <c r="N36" s="2">
        <v>443.27783203125</v>
      </c>
      <c r="O36" s="2">
        <v>404.39505004882813</v>
      </c>
      <c r="P36" s="2">
        <v>493.83932495117188</v>
      </c>
      <c r="Q36" s="2">
        <v>517.3863525390625</v>
      </c>
      <c r="T36" s="2">
        <v>221.34822082519531</v>
      </c>
      <c r="U36" s="2">
        <v>154.91064453125</v>
      </c>
      <c r="V36" s="2">
        <v>76.793716430664063</v>
      </c>
      <c r="W36" s="2">
        <v>72.442756652832031</v>
      </c>
    </row>
    <row r="37" spans="1:23" outlineLevel="1" x14ac:dyDescent="0.25">
      <c r="A37" s="2">
        <v>30</v>
      </c>
      <c r="B37" s="2">
        <v>885.36114501953125</v>
      </c>
      <c r="C37" s="2">
        <v>822.8101806640625</v>
      </c>
      <c r="D37" s="2">
        <v>815.754638671875</v>
      </c>
      <c r="E37" s="2">
        <v>929.339111328125</v>
      </c>
      <c r="H37" s="2">
        <v>128.91096496582031</v>
      </c>
      <c r="I37" s="2">
        <v>130.31742858886719</v>
      </c>
      <c r="J37" s="2">
        <v>177.58354187011719</v>
      </c>
      <c r="K37" s="2">
        <v>132.39901733398438</v>
      </c>
      <c r="N37" s="2">
        <v>394.37738037109375</v>
      </c>
      <c r="O37" s="2">
        <v>455.69979858398438</v>
      </c>
      <c r="P37" s="2">
        <v>464.47329711914063</v>
      </c>
      <c r="Q37" s="2">
        <v>483.34701538085938</v>
      </c>
      <c r="T37" s="2">
        <v>237.150146484375</v>
      </c>
      <c r="U37" s="2">
        <v>105.58373260498047</v>
      </c>
      <c r="V37" s="2">
        <v>115.87759399414063</v>
      </c>
      <c r="W37" s="2">
        <v>135.060302734375</v>
      </c>
    </row>
    <row r="38" spans="1:23" outlineLevel="1" x14ac:dyDescent="0.25">
      <c r="A38" s="2">
        <v>31</v>
      </c>
      <c r="B38" s="2">
        <v>957.23944091796875</v>
      </c>
      <c r="C38" s="2">
        <v>954.2720947265625</v>
      </c>
      <c r="D38" s="2">
        <v>807.62823486328125</v>
      </c>
      <c r="E38" s="2">
        <v>734.27001953125</v>
      </c>
      <c r="H38" s="2">
        <v>142.67817687988281</v>
      </c>
      <c r="I38" s="2">
        <v>151.65542602539063</v>
      </c>
      <c r="J38" s="2">
        <v>83.632400512695313</v>
      </c>
      <c r="K38" s="2">
        <v>145.48922729492188</v>
      </c>
      <c r="N38" s="2">
        <v>522.536865234375</v>
      </c>
      <c r="O38" s="2">
        <v>606.41937255859375</v>
      </c>
      <c r="P38" s="2">
        <v>524.05963134765625</v>
      </c>
      <c r="Q38" s="2">
        <v>459.07748413085938</v>
      </c>
      <c r="T38" s="2">
        <v>271.22634887695313</v>
      </c>
      <c r="U38" s="2">
        <v>42.838127136230469</v>
      </c>
      <c r="V38" s="2">
        <v>78.416946411132813</v>
      </c>
      <c r="W38" s="2">
        <v>108.10532379150391</v>
      </c>
    </row>
    <row r="39" spans="1:23" outlineLevel="1" x14ac:dyDescent="0.25">
      <c r="A39" s="2">
        <v>32</v>
      </c>
      <c r="B39" s="2">
        <v>899.84161376953125</v>
      </c>
      <c r="C39" s="2">
        <v>821.51373291015625</v>
      </c>
      <c r="D39" s="2">
        <v>850.18560791015625</v>
      </c>
      <c r="E39" s="2">
        <v>1046.262451171875</v>
      </c>
      <c r="H39" s="2">
        <v>144.79084777832031</v>
      </c>
      <c r="I39" s="2">
        <v>157.77291870117188</v>
      </c>
      <c r="J39" s="2">
        <v>102.83757019042969</v>
      </c>
      <c r="K39" s="2">
        <v>109.83798980712891</v>
      </c>
      <c r="N39" s="2">
        <v>336.345703125</v>
      </c>
      <c r="O39" s="2">
        <v>407.65188598632813</v>
      </c>
      <c r="P39" s="2">
        <v>407.26388549804688</v>
      </c>
      <c r="Q39" s="2">
        <v>484.76559448242188</v>
      </c>
      <c r="T39" s="2">
        <v>242.7598876953125</v>
      </c>
      <c r="U39" s="2">
        <v>172.55795288085938</v>
      </c>
      <c r="V39" s="2">
        <v>100.66523742675781</v>
      </c>
      <c r="W39" s="2">
        <v>113.08683013916016</v>
      </c>
    </row>
    <row r="40" spans="1:23" outlineLevel="1" x14ac:dyDescent="0.25">
      <c r="A40" s="2">
        <v>33</v>
      </c>
      <c r="B40" s="2">
        <v>938.7469482421875</v>
      </c>
      <c r="C40" s="2">
        <v>885.539306640625</v>
      </c>
      <c r="D40" s="2">
        <v>903.73699951171875</v>
      </c>
      <c r="E40" s="2">
        <v>933.06884765625</v>
      </c>
      <c r="H40" s="2">
        <v>143.34233093261719</v>
      </c>
      <c r="I40" s="2">
        <v>160.59873962402344</v>
      </c>
      <c r="J40" s="2">
        <v>152.93212890625</v>
      </c>
      <c r="K40" s="2">
        <v>69.179389953613281</v>
      </c>
      <c r="N40" s="2">
        <v>521.0137939453125</v>
      </c>
      <c r="O40" s="2">
        <v>560.54180908203125</v>
      </c>
      <c r="P40" s="2">
        <v>527.2813720703125</v>
      </c>
      <c r="Q40" s="2">
        <v>544.88067626953125</v>
      </c>
      <c r="T40" s="2">
        <v>152.49897766113281</v>
      </c>
      <c r="U40" s="2">
        <v>123.51966094970703</v>
      </c>
      <c r="V40" s="2">
        <v>100.22096252441406</v>
      </c>
      <c r="W40" s="2">
        <v>105.66497802734375</v>
      </c>
    </row>
    <row r="41" spans="1:23" outlineLevel="1" x14ac:dyDescent="0.25">
      <c r="A41" s="2">
        <v>34</v>
      </c>
      <c r="B41" s="2">
        <v>1041.1207275390625</v>
      </c>
      <c r="C41" s="2">
        <v>843.0216064453125</v>
      </c>
      <c r="D41" s="2">
        <v>891.1583251953125</v>
      </c>
      <c r="E41" s="2">
        <v>636.91644287109375</v>
      </c>
      <c r="H41" s="2">
        <v>154.31425476074219</v>
      </c>
      <c r="I41" s="2">
        <v>90.422035217285156</v>
      </c>
      <c r="J41" s="2">
        <v>164.65748596191406</v>
      </c>
      <c r="K41" s="2">
        <v>184.72808837890625</v>
      </c>
      <c r="N41" s="2">
        <v>603.99566650390625</v>
      </c>
      <c r="O41" s="2">
        <v>399.1234130859375</v>
      </c>
      <c r="P41" s="2">
        <v>570.75616455078125</v>
      </c>
      <c r="Q41" s="2">
        <v>574.75860595703125</v>
      </c>
      <c r="T41" s="2">
        <v>148.19723510742188</v>
      </c>
      <c r="U41" s="2">
        <v>138.57437133789063</v>
      </c>
      <c r="V41" s="2">
        <v>80.342300415039063</v>
      </c>
      <c r="W41" s="2">
        <v>75.848907470703125</v>
      </c>
    </row>
    <row r="42" spans="1:23" outlineLevel="1" x14ac:dyDescent="0.25">
      <c r="A42" s="2">
        <v>35</v>
      </c>
      <c r="B42" s="2">
        <v>932.76373291015625</v>
      </c>
      <c r="C42" s="2">
        <v>1027.2515869140625</v>
      </c>
      <c r="D42" s="2">
        <v>917.06219482421875</v>
      </c>
      <c r="E42" s="2">
        <v>963.82513427734375</v>
      </c>
      <c r="H42" s="2">
        <v>128.92959594726563</v>
      </c>
      <c r="I42" s="2">
        <v>124.38079071044922</v>
      </c>
      <c r="J42" s="2">
        <v>122.89768218994141</v>
      </c>
      <c r="K42" s="2">
        <v>77.240097045898438</v>
      </c>
      <c r="N42" s="2">
        <v>469.4071044921875</v>
      </c>
      <c r="O42" s="2">
        <v>494.22622680664063</v>
      </c>
      <c r="P42" s="2">
        <v>528.11944580078125</v>
      </c>
      <c r="Q42" s="2">
        <v>534.354736328125</v>
      </c>
      <c r="T42" s="2">
        <v>231.3203125</v>
      </c>
      <c r="U42" s="2">
        <v>81.012260437011719</v>
      </c>
      <c r="V42" s="2">
        <v>117.80506896972656</v>
      </c>
      <c r="W42" s="2">
        <v>92.949821472167969</v>
      </c>
    </row>
    <row r="43" spans="1:23" outlineLevel="1" x14ac:dyDescent="0.25">
      <c r="A43" s="2">
        <v>36</v>
      </c>
      <c r="B43" s="2">
        <v>941.929931640625</v>
      </c>
      <c r="C43" s="2">
        <v>852.1732177734375</v>
      </c>
      <c r="D43" s="2">
        <v>1017.95458984375</v>
      </c>
      <c r="E43" s="2">
        <v>997.14947509765625</v>
      </c>
      <c r="H43" s="2">
        <v>195.35760498046875</v>
      </c>
      <c r="I43" s="2">
        <v>207.368408203125</v>
      </c>
      <c r="J43" s="2">
        <v>123.85826873779297</v>
      </c>
      <c r="K43" s="2">
        <v>110.20808410644531</v>
      </c>
      <c r="N43" s="2">
        <v>464.8033447265625</v>
      </c>
      <c r="O43" s="2">
        <v>565.97039794921875</v>
      </c>
      <c r="P43" s="2">
        <v>508.53634643554688</v>
      </c>
      <c r="Q43" s="2">
        <v>732.46173095703125</v>
      </c>
      <c r="T43" s="2">
        <v>194.09048461914063</v>
      </c>
      <c r="U43" s="2">
        <v>100.28662872314453</v>
      </c>
      <c r="V43" s="2">
        <v>93.91937255859375</v>
      </c>
      <c r="W43" s="2">
        <v>112.07987213134766</v>
      </c>
    </row>
    <row r="44" spans="1:23" outlineLevel="1" x14ac:dyDescent="0.25">
      <c r="A44" s="2">
        <v>37</v>
      </c>
      <c r="B44" s="2">
        <v>1116.051025390625</v>
      </c>
      <c r="C44" s="2">
        <v>874.0831298828125</v>
      </c>
      <c r="D44" s="2">
        <v>1149.0042724609375</v>
      </c>
      <c r="E44" s="2">
        <v>1061.1573486328125</v>
      </c>
      <c r="H44" s="2">
        <v>154.52995300292969</v>
      </c>
      <c r="I44" s="2">
        <v>150.60111999511719</v>
      </c>
      <c r="J44" s="2">
        <v>91.219459533691406</v>
      </c>
      <c r="K44" s="2">
        <v>140.85523986816406</v>
      </c>
      <c r="N44" s="2">
        <v>483.20291137695313</v>
      </c>
      <c r="O44" s="2">
        <v>580.64971923828125</v>
      </c>
      <c r="P44" s="2">
        <v>578.279052734375</v>
      </c>
      <c r="Q44" s="2">
        <v>404.59906005859375</v>
      </c>
      <c r="T44" s="2">
        <v>120.84794616699219</v>
      </c>
      <c r="U44" s="2">
        <v>128.60154724121094</v>
      </c>
      <c r="V44" s="2">
        <v>113.13749694824219</v>
      </c>
      <c r="W44" s="2">
        <v>142.44023132324219</v>
      </c>
    </row>
    <row r="45" spans="1:23" outlineLevel="1" x14ac:dyDescent="0.25">
      <c r="A45" s="2">
        <v>38</v>
      </c>
      <c r="B45" s="2">
        <v>904.5966796875</v>
      </c>
      <c r="C45" s="2">
        <v>978.28656005859375</v>
      </c>
      <c r="D45" s="2">
        <v>555.00701904296875</v>
      </c>
      <c r="E45" s="2">
        <v>1017.5595703125</v>
      </c>
      <c r="H45" s="2">
        <v>176.30659484863281</v>
      </c>
      <c r="I45" s="2">
        <v>117.14940643310547</v>
      </c>
      <c r="J45" s="2">
        <v>242.85325622558594</v>
      </c>
      <c r="K45" s="2">
        <v>97.509208679199219</v>
      </c>
      <c r="N45" s="2">
        <v>489.15774536132813</v>
      </c>
      <c r="O45" s="2">
        <v>480.15933227539063</v>
      </c>
      <c r="P45" s="2">
        <v>548.34881591796875</v>
      </c>
      <c r="Q45" s="2">
        <v>569.70477294921875</v>
      </c>
      <c r="T45" s="2">
        <v>236.52688598632813</v>
      </c>
      <c r="U45" s="2">
        <v>158.82011413574219</v>
      </c>
      <c r="V45" s="2">
        <v>80.692291259765625</v>
      </c>
      <c r="W45" s="2">
        <v>146.51896667480469</v>
      </c>
    </row>
    <row r="46" spans="1:23" outlineLevel="1" x14ac:dyDescent="0.25">
      <c r="A46" s="2">
        <v>39</v>
      </c>
      <c r="B46" s="2">
        <v>991.55780029296875</v>
      </c>
      <c r="C46" s="2">
        <v>957.44232177734375</v>
      </c>
      <c r="D46" s="2">
        <v>832.17669677734375</v>
      </c>
      <c r="E46" s="2">
        <v>932.2061767578125</v>
      </c>
      <c r="H46" s="2">
        <v>228.11076354980469</v>
      </c>
      <c r="I46" s="2">
        <v>128.06770324707031</v>
      </c>
      <c r="J46" s="2">
        <v>137.12039184570313</v>
      </c>
      <c r="K46" s="2">
        <v>156.57524108886719</v>
      </c>
      <c r="N46" s="2">
        <v>494.09701538085938</v>
      </c>
      <c r="O46" s="2">
        <v>589.23809814453125</v>
      </c>
      <c r="P46" s="2">
        <v>537.44677734375</v>
      </c>
      <c r="Q46" s="2">
        <v>643.99224853515625</v>
      </c>
      <c r="T46" s="2">
        <v>242.89529418945313</v>
      </c>
      <c r="U46" s="2">
        <v>109.79875946044922</v>
      </c>
      <c r="V46" s="2">
        <v>98.677749633789063</v>
      </c>
      <c r="W46" s="2">
        <v>95.145538330078125</v>
      </c>
    </row>
    <row r="47" spans="1:23" outlineLevel="1" x14ac:dyDescent="0.25">
      <c r="A47" s="2">
        <v>40</v>
      </c>
      <c r="B47" s="2">
        <v>1020.6402587890625</v>
      </c>
      <c r="C47" s="2">
        <v>959.53753662109375</v>
      </c>
      <c r="D47" s="2">
        <v>940.7767333984375</v>
      </c>
      <c r="E47" s="2">
        <v>958.412841796875</v>
      </c>
      <c r="H47" s="2">
        <v>108.81295776367188</v>
      </c>
      <c r="I47" s="2">
        <v>131.81986999511719</v>
      </c>
      <c r="J47" s="2">
        <v>149.38809204101563</v>
      </c>
      <c r="K47" s="2">
        <v>199.88299560546875</v>
      </c>
      <c r="N47" s="2">
        <v>529.29779052734375</v>
      </c>
      <c r="O47" s="2">
        <v>573.417724609375</v>
      </c>
      <c r="P47" s="2">
        <v>548.9197998046875</v>
      </c>
      <c r="Q47" s="2">
        <v>575.32733154296875</v>
      </c>
      <c r="T47" s="2">
        <v>207.39488220214844</v>
      </c>
      <c r="U47" s="2">
        <v>148.27801513671875</v>
      </c>
      <c r="V47" s="2">
        <v>127.91355895996094</v>
      </c>
      <c r="W47" s="2">
        <v>115.45706939697266</v>
      </c>
    </row>
    <row r="48" spans="1:23" outlineLevel="1" x14ac:dyDescent="0.25">
      <c r="A48" s="2">
        <v>41</v>
      </c>
      <c r="B48" s="2">
        <v>1009.2108154296875</v>
      </c>
      <c r="C48" s="2">
        <v>1034.828369140625</v>
      </c>
      <c r="D48" s="2">
        <v>1137.5869140625</v>
      </c>
      <c r="E48" s="2">
        <v>1268.2301025390625</v>
      </c>
      <c r="H48" s="2">
        <v>151.415771484375</v>
      </c>
      <c r="I48" s="2">
        <v>129.66822814941406</v>
      </c>
      <c r="J48" s="2">
        <v>162.38536071777344</v>
      </c>
      <c r="K48" s="2">
        <v>102.86192321777344</v>
      </c>
      <c r="N48" s="2">
        <v>559.45654296875</v>
      </c>
      <c r="O48" s="2">
        <v>624.953369140625</v>
      </c>
      <c r="P48" s="2">
        <v>631.23809814453125</v>
      </c>
      <c r="Q48" s="2">
        <v>671.1171875</v>
      </c>
      <c r="T48" s="2">
        <v>185.06779479980469</v>
      </c>
      <c r="U48" s="2">
        <v>73.910881042480469</v>
      </c>
      <c r="V48" s="2">
        <v>105.6849365234375</v>
      </c>
      <c r="W48" s="2">
        <v>99.039176940917969</v>
      </c>
    </row>
    <row r="49" spans="1:23" outlineLevel="1" x14ac:dyDescent="0.25">
      <c r="A49" s="2">
        <v>42</v>
      </c>
      <c r="B49" s="2">
        <v>1102.5191650390625</v>
      </c>
      <c r="C49" s="2">
        <v>664.16546630859375</v>
      </c>
      <c r="D49" s="2">
        <v>968.2652587890625</v>
      </c>
      <c r="E49" s="2">
        <v>855.53887939453125</v>
      </c>
      <c r="H49" s="2">
        <v>86.124641418457031</v>
      </c>
      <c r="I49" s="2">
        <v>266.68389892578125</v>
      </c>
      <c r="J49" s="2">
        <v>138.61534118652344</v>
      </c>
      <c r="K49" s="2">
        <v>144.18208312988281</v>
      </c>
      <c r="N49" s="2">
        <v>620.9664306640625</v>
      </c>
      <c r="O49" s="2">
        <v>519.38836669921875</v>
      </c>
      <c r="P49" s="2">
        <v>659.57781982421875</v>
      </c>
      <c r="Q49" s="2">
        <v>585.04852294921875</v>
      </c>
      <c r="T49" s="2">
        <v>213.17401123046875</v>
      </c>
      <c r="U49" s="2">
        <v>138.21929931640625</v>
      </c>
      <c r="V49" s="2">
        <v>155.10038757324219</v>
      </c>
      <c r="W49" s="2">
        <v>151.16400146484375</v>
      </c>
    </row>
    <row r="50" spans="1:23" outlineLevel="1" x14ac:dyDescent="0.25">
      <c r="A50" s="2">
        <v>43</v>
      </c>
      <c r="B50" s="2">
        <v>1190.9027099609375</v>
      </c>
      <c r="C50" s="2">
        <v>989.447998046875</v>
      </c>
      <c r="D50" s="2">
        <v>1012.7435302734375</v>
      </c>
      <c r="E50" s="2">
        <v>1192.622802734375</v>
      </c>
      <c r="H50" s="2">
        <v>161.57464599609375</v>
      </c>
      <c r="I50" s="2">
        <v>168.04582214355469</v>
      </c>
      <c r="J50" s="2">
        <v>226.18081665039063</v>
      </c>
      <c r="K50" s="2">
        <v>143.39334106445313</v>
      </c>
      <c r="N50" s="2">
        <v>667.19744873046875</v>
      </c>
      <c r="O50" s="2">
        <v>569.57177734375</v>
      </c>
      <c r="P50" s="2">
        <v>329.90750122070313</v>
      </c>
      <c r="Q50" s="2">
        <v>666.76806640625</v>
      </c>
      <c r="T50" s="2">
        <v>151.48468017578125</v>
      </c>
      <c r="U50" s="2">
        <v>131.24575805664063</v>
      </c>
      <c r="V50" s="2">
        <v>233.95506286621094</v>
      </c>
      <c r="W50" s="2">
        <v>125.39167785644531</v>
      </c>
    </row>
    <row r="51" spans="1:23" outlineLevel="1" x14ac:dyDescent="0.25">
      <c r="A51" s="2">
        <v>44</v>
      </c>
      <c r="B51" s="2">
        <v>822.1505126953125</v>
      </c>
      <c r="C51" s="2">
        <v>1073.6015625</v>
      </c>
      <c r="D51" s="2">
        <v>841.27490234375</v>
      </c>
      <c r="E51" s="2">
        <v>996.75445556640625</v>
      </c>
      <c r="H51" s="2">
        <v>290.706787109375</v>
      </c>
      <c r="I51" s="2">
        <v>192.16450500488281</v>
      </c>
      <c r="J51" s="2">
        <v>268.23025512695313</v>
      </c>
      <c r="K51" s="2">
        <v>152.79768371582031</v>
      </c>
      <c r="N51" s="2">
        <v>516.48175048828125</v>
      </c>
      <c r="O51" s="2">
        <v>551.2349853515625</v>
      </c>
      <c r="P51" s="2">
        <v>749.192626953125</v>
      </c>
      <c r="Q51" s="2">
        <v>563.62213134765625</v>
      </c>
      <c r="T51" s="2">
        <v>270.2423095703125</v>
      </c>
      <c r="U51" s="2">
        <v>190.44125366210938</v>
      </c>
      <c r="V51" s="2">
        <v>118.56229400634766</v>
      </c>
      <c r="W51" s="2">
        <v>182.04673767089844</v>
      </c>
    </row>
    <row r="52" spans="1:23" outlineLevel="1" x14ac:dyDescent="0.25">
      <c r="A52" s="2">
        <v>45</v>
      </c>
      <c r="B52" s="2">
        <v>1093.817626953125</v>
      </c>
      <c r="C52" s="2">
        <v>1090.497314453125</v>
      </c>
      <c r="D52" s="2">
        <v>1196.716552734375</v>
      </c>
      <c r="E52" s="2">
        <v>1064.2138671875</v>
      </c>
      <c r="H52" s="2">
        <v>133.81791687011719</v>
      </c>
      <c r="I52" s="2">
        <v>159.4893798828125</v>
      </c>
      <c r="J52" s="2">
        <v>188.69277954101563</v>
      </c>
      <c r="K52" s="2">
        <v>220.89370727539063</v>
      </c>
      <c r="N52" s="2">
        <v>620.03448486328125</v>
      </c>
      <c r="O52" s="2">
        <v>653.0137939453125</v>
      </c>
      <c r="P52" s="2">
        <v>619.57012939453125</v>
      </c>
      <c r="Q52" s="2">
        <v>556.99676513671875</v>
      </c>
      <c r="T52" s="2">
        <v>220.42530822753906</v>
      </c>
      <c r="U52" s="2">
        <v>152.05618286132813</v>
      </c>
      <c r="V52" s="2">
        <v>167.73089599609375</v>
      </c>
      <c r="W52" s="2">
        <v>164.96894836425781</v>
      </c>
    </row>
    <row r="53" spans="1:23" outlineLevel="1" x14ac:dyDescent="0.25">
      <c r="A53" s="2">
        <v>46</v>
      </c>
      <c r="B53" s="2">
        <v>1035.537841796875</v>
      </c>
      <c r="C53" s="2">
        <v>1309.9866943359375</v>
      </c>
      <c r="D53" s="2">
        <v>1046.7164306640625</v>
      </c>
      <c r="E53" s="2">
        <v>1081.0989990234375</v>
      </c>
      <c r="H53" s="2">
        <v>164.80703735351563</v>
      </c>
      <c r="I53" s="2">
        <v>87.698722839355469</v>
      </c>
      <c r="J53" s="2">
        <v>181.07017517089844</v>
      </c>
      <c r="K53" s="2">
        <v>233.89797973632813</v>
      </c>
      <c r="N53" s="2">
        <v>609.90081787109375</v>
      </c>
      <c r="O53" s="2">
        <v>660.93035888671875</v>
      </c>
      <c r="P53" s="2">
        <v>667.92547607421875</v>
      </c>
      <c r="Q53" s="2">
        <v>725.76214599609375</v>
      </c>
      <c r="T53" s="2">
        <v>169.76187133789063</v>
      </c>
      <c r="U53" s="2">
        <v>104.85446166992188</v>
      </c>
      <c r="V53" s="2">
        <v>74.645759582519531</v>
      </c>
      <c r="W53" s="2">
        <v>109.92848205566406</v>
      </c>
    </row>
    <row r="54" spans="1:23" outlineLevel="1" x14ac:dyDescent="0.25">
      <c r="A54" s="2">
        <v>47</v>
      </c>
      <c r="B54" s="2">
        <v>1097.310546875</v>
      </c>
      <c r="C54" s="2">
        <v>1101.3551025390625</v>
      </c>
      <c r="D54" s="2">
        <v>1112.4061279296875</v>
      </c>
      <c r="E54" s="2">
        <v>1037.374755859375</v>
      </c>
      <c r="H54" s="2">
        <v>207.28227233886719</v>
      </c>
      <c r="I54" s="2">
        <v>156.34634399414063</v>
      </c>
      <c r="J54" s="2">
        <v>212.62217712402344</v>
      </c>
      <c r="K54" s="2">
        <v>201.21864318847656</v>
      </c>
      <c r="N54" s="2">
        <v>609.66668701171875</v>
      </c>
      <c r="O54" s="2">
        <v>855.0260009765625</v>
      </c>
      <c r="P54" s="2">
        <v>672.3504638671875</v>
      </c>
      <c r="Q54" s="2">
        <v>640.914306640625</v>
      </c>
      <c r="T54" s="2">
        <v>130.60505676269531</v>
      </c>
      <c r="U54" s="2">
        <v>105.19286346435547</v>
      </c>
      <c r="V54" s="2">
        <v>87.567535400390625</v>
      </c>
      <c r="W54" s="2">
        <v>191.74539184570313</v>
      </c>
    </row>
    <row r="55" spans="1:23" outlineLevel="1" x14ac:dyDescent="0.25">
      <c r="A55" s="2">
        <v>48</v>
      </c>
      <c r="B55" s="2">
        <v>1282.09033203125</v>
      </c>
      <c r="C55" s="2">
        <v>1181.3729248046875</v>
      </c>
      <c r="D55" s="2">
        <v>1117.393798828125</v>
      </c>
      <c r="E55" s="2">
        <v>1255.3756103515625</v>
      </c>
      <c r="H55" s="2">
        <v>173.331787109375</v>
      </c>
      <c r="I55" s="2">
        <v>149.607177734375</v>
      </c>
      <c r="J55" s="2">
        <v>123.03244781494141</v>
      </c>
      <c r="K55" s="2">
        <v>117.33086395263672</v>
      </c>
      <c r="N55" s="2">
        <v>781.24188232421875</v>
      </c>
      <c r="O55" s="2">
        <v>278.00259399414063</v>
      </c>
      <c r="P55" s="2">
        <v>685.76702880859375</v>
      </c>
      <c r="Q55" s="2">
        <v>729.7689208984375</v>
      </c>
      <c r="T55" s="2">
        <v>99.39178466796875</v>
      </c>
      <c r="U55" s="2">
        <v>237.77653503417969</v>
      </c>
      <c r="V55" s="2">
        <v>105.90667724609375</v>
      </c>
      <c r="W55" s="2">
        <v>84.7542724609375</v>
      </c>
    </row>
    <row r="56" spans="1:23" outlineLevel="1" x14ac:dyDescent="0.25">
      <c r="A56" s="2">
        <v>49</v>
      </c>
      <c r="B56" s="2">
        <v>1102.7442626953125</v>
      </c>
      <c r="C56" s="2">
        <v>977.039794921875</v>
      </c>
      <c r="D56" s="2">
        <v>1143.414306640625</v>
      </c>
      <c r="E56" s="2">
        <v>850.25457763671875</v>
      </c>
      <c r="H56" s="2">
        <v>189.05760192871094</v>
      </c>
      <c r="I56" s="2">
        <v>216.41603088378906</v>
      </c>
      <c r="J56" s="2">
        <v>185.66151428222656</v>
      </c>
      <c r="K56" s="2">
        <v>260.51071166992188</v>
      </c>
      <c r="N56" s="2">
        <v>752.95257568359375</v>
      </c>
      <c r="O56" s="2">
        <v>658.46514892578125</v>
      </c>
      <c r="P56" s="2">
        <v>833.57183837890625</v>
      </c>
      <c r="Q56" s="2">
        <v>658.79144287109375</v>
      </c>
      <c r="T56" s="2">
        <v>181.96054077148438</v>
      </c>
      <c r="U56" s="2">
        <v>120.98621368408203</v>
      </c>
      <c r="V56" s="2">
        <v>76.927055358886719</v>
      </c>
      <c r="W56" s="2">
        <v>161.40908813476563</v>
      </c>
    </row>
    <row r="57" spans="1:23" outlineLevel="1" x14ac:dyDescent="0.25">
      <c r="A57" s="2">
        <v>50</v>
      </c>
      <c r="B57" s="2">
        <v>1366.878173828125</v>
      </c>
      <c r="C57" s="2">
        <v>1218.5911865234375</v>
      </c>
      <c r="D57" s="2">
        <v>1042.212158203125</v>
      </c>
      <c r="E57" s="2">
        <v>1246.0919189453125</v>
      </c>
      <c r="H57" s="2">
        <v>153.54228210449219</v>
      </c>
      <c r="I57" s="2">
        <v>142.44082641601563</v>
      </c>
      <c r="J57" s="2">
        <v>252.73519897460938</v>
      </c>
      <c r="K57" s="2">
        <v>112.28203582763672</v>
      </c>
      <c r="N57" s="2">
        <v>732.9254150390625</v>
      </c>
      <c r="O57" s="2">
        <v>599.18670654296875</v>
      </c>
      <c r="P57" s="2">
        <v>605.35699462890625</v>
      </c>
      <c r="Q57" s="2">
        <v>1131.03857421875</v>
      </c>
      <c r="T57" s="2">
        <v>124.48015594482422</v>
      </c>
      <c r="U57" s="2">
        <v>113.39438629150391</v>
      </c>
      <c r="V57" s="2">
        <v>163.62010192871094</v>
      </c>
      <c r="W57" s="2">
        <v>259.98745727539063</v>
      </c>
    </row>
    <row r="58" spans="1:23" outlineLevel="1" x14ac:dyDescent="0.25">
      <c r="A58" s="2">
        <v>51</v>
      </c>
      <c r="B58" s="2">
        <v>1243.5303955078125</v>
      </c>
      <c r="C58" s="2">
        <v>1042.5516357421875</v>
      </c>
      <c r="D58" s="2">
        <v>1199.846435546875</v>
      </c>
      <c r="E58" s="2">
        <v>1391.5911865234375</v>
      </c>
      <c r="H58" s="2">
        <v>143.50799560546875</v>
      </c>
      <c r="I58" s="2">
        <v>175.02668762207031</v>
      </c>
      <c r="J58" s="2">
        <v>117.59652709960938</v>
      </c>
      <c r="K58" s="2">
        <v>130.6641845703125</v>
      </c>
      <c r="N58" s="2">
        <v>627.81451416015625</v>
      </c>
      <c r="O58" s="2">
        <v>634.65069580078125</v>
      </c>
      <c r="P58" s="2">
        <v>727.76788330078125</v>
      </c>
      <c r="Q58" s="2">
        <v>892.01544189453125</v>
      </c>
      <c r="T58" s="2">
        <v>151.68099975585938</v>
      </c>
      <c r="U58" s="2">
        <v>177.85612487792969</v>
      </c>
      <c r="V58" s="2">
        <v>127.1727294921875</v>
      </c>
      <c r="W58" s="2">
        <v>166.47434997558594</v>
      </c>
    </row>
    <row r="59" spans="1:23" outlineLevel="1" x14ac:dyDescent="0.25">
      <c r="A59" s="2">
        <v>52</v>
      </c>
      <c r="B59" s="2">
        <v>1153.802734375</v>
      </c>
      <c r="C59" s="2">
        <v>1115.95947265625</v>
      </c>
      <c r="D59" s="2">
        <v>1401.152099609375</v>
      </c>
      <c r="E59" s="2">
        <v>1185.147216796875</v>
      </c>
      <c r="H59" s="2">
        <v>145.61209106445313</v>
      </c>
      <c r="I59" s="2">
        <v>224.47843933105469</v>
      </c>
      <c r="J59" s="2">
        <v>138.06546020507813</v>
      </c>
      <c r="K59" s="2">
        <v>205.07275390625</v>
      </c>
      <c r="N59" s="2">
        <v>518.46148681640625</v>
      </c>
      <c r="O59" s="2">
        <v>633.17913818359375</v>
      </c>
      <c r="P59" s="2">
        <v>686.773681640625</v>
      </c>
      <c r="Q59" s="2">
        <v>697.04425048828125</v>
      </c>
      <c r="T59" s="2">
        <v>248.83088684082031</v>
      </c>
      <c r="U59" s="2">
        <v>347.9306640625</v>
      </c>
      <c r="V59" s="2">
        <v>93.983650207519531</v>
      </c>
      <c r="W59" s="2">
        <v>97.372161865234375</v>
      </c>
    </row>
    <row r="60" spans="1:23" outlineLevel="1" x14ac:dyDescent="0.25">
      <c r="A60" s="2">
        <v>53</v>
      </c>
      <c r="B60" s="2">
        <v>1141.8402099609375</v>
      </c>
      <c r="C60" s="2">
        <v>1279.111328125</v>
      </c>
      <c r="D60" s="2">
        <v>1217.16064453125</v>
      </c>
      <c r="E60" s="2">
        <v>1213.547607421875</v>
      </c>
      <c r="H60" s="2">
        <v>141.57890319824219</v>
      </c>
      <c r="I60" s="2">
        <v>128.69169616699219</v>
      </c>
      <c r="J60" s="2">
        <v>142.97662353515625</v>
      </c>
      <c r="K60" s="2">
        <v>220.30242919921875</v>
      </c>
      <c r="N60" s="2">
        <v>578.45166015625</v>
      </c>
      <c r="O60" s="2">
        <v>735.64715576171875</v>
      </c>
      <c r="P60" s="2">
        <v>774.14306640625</v>
      </c>
      <c r="Q60" s="2">
        <v>630.28204345703125</v>
      </c>
      <c r="T60" s="2">
        <v>204.34201049804688</v>
      </c>
      <c r="U60" s="2">
        <v>109.64213562011719</v>
      </c>
      <c r="V60" s="2">
        <v>97.8553466796875</v>
      </c>
      <c r="W60" s="2">
        <v>179.51725769042969</v>
      </c>
    </row>
    <row r="61" spans="1:23" outlineLevel="1" x14ac:dyDescent="0.25">
      <c r="A61" s="2">
        <v>54</v>
      </c>
      <c r="B61" s="2">
        <v>1172.266357421875</v>
      </c>
      <c r="C61" s="2">
        <v>1158.1751708984375</v>
      </c>
      <c r="D61" s="2">
        <v>1430.1004638671875</v>
      </c>
      <c r="E61" s="2">
        <v>1120.34912109375</v>
      </c>
      <c r="H61" s="2">
        <v>152.05368041992188</v>
      </c>
      <c r="I61" s="2">
        <v>167.24893188476563</v>
      </c>
      <c r="J61" s="2">
        <v>208.92457580566406</v>
      </c>
      <c r="K61" s="2">
        <v>192.942138671875</v>
      </c>
      <c r="N61" s="2">
        <v>613.14349365234375</v>
      </c>
      <c r="O61" s="2">
        <v>754.272216796875</v>
      </c>
      <c r="P61" s="2">
        <v>862.43133544921875</v>
      </c>
      <c r="Q61" s="2">
        <v>760.78436279296875</v>
      </c>
      <c r="T61" s="2">
        <v>178.69992065429688</v>
      </c>
      <c r="U61" s="2">
        <v>140.91310119628906</v>
      </c>
      <c r="V61" s="2">
        <v>72.927352905273438</v>
      </c>
      <c r="W61" s="2">
        <v>100.21878814697266</v>
      </c>
    </row>
    <row r="62" spans="1:23" outlineLevel="1" x14ac:dyDescent="0.25">
      <c r="A62" s="2">
        <v>55</v>
      </c>
      <c r="B62" s="2">
        <v>1199.48828125</v>
      </c>
      <c r="C62" s="2">
        <v>1349.61767578125</v>
      </c>
      <c r="D62" s="2">
        <v>742.93170166015625</v>
      </c>
      <c r="E62" s="2">
        <v>1269.5338134765625</v>
      </c>
      <c r="H62" s="2">
        <v>191.78851318359375</v>
      </c>
      <c r="I62" s="2">
        <v>141.33908081054688</v>
      </c>
      <c r="J62" s="2">
        <v>238.98374938964844</v>
      </c>
      <c r="K62" s="2">
        <v>166.17584228515625</v>
      </c>
      <c r="N62" s="2">
        <v>684.6905517578125</v>
      </c>
      <c r="O62" s="2">
        <v>750.37994384765625</v>
      </c>
      <c r="P62" s="2">
        <v>812.1966552734375</v>
      </c>
      <c r="Q62" s="2">
        <v>1054.293212890625</v>
      </c>
      <c r="T62" s="2">
        <v>243.96176147460938</v>
      </c>
      <c r="U62" s="2">
        <v>191.53762817382813</v>
      </c>
      <c r="V62" s="2">
        <v>121.59775543212891</v>
      </c>
      <c r="W62" s="2">
        <v>91.556320190429688</v>
      </c>
    </row>
    <row r="63" spans="1:23" outlineLevel="1" x14ac:dyDescent="0.25">
      <c r="A63" s="2">
        <v>56</v>
      </c>
      <c r="B63" s="2">
        <v>1317.8720703125</v>
      </c>
      <c r="C63" s="2">
        <v>1391.866943359375</v>
      </c>
      <c r="D63" s="2">
        <v>1201.55908203125</v>
      </c>
      <c r="E63" s="2">
        <v>1195.343994140625</v>
      </c>
      <c r="H63" s="2">
        <v>208.71041870117188</v>
      </c>
      <c r="I63" s="2">
        <v>167.45635986328125</v>
      </c>
      <c r="J63" s="2">
        <v>150.54356384277344</v>
      </c>
      <c r="K63" s="2">
        <v>130.01364135742188</v>
      </c>
      <c r="N63" s="2">
        <v>752.88714599609375</v>
      </c>
      <c r="O63" s="2">
        <v>749.6646728515625</v>
      </c>
      <c r="P63" s="2">
        <v>757.14447021484375</v>
      </c>
      <c r="Q63" s="2">
        <v>715.65679931640625</v>
      </c>
      <c r="T63" s="2">
        <v>183.99113464355469</v>
      </c>
      <c r="U63" s="2">
        <v>181.12727355957031</v>
      </c>
      <c r="V63" s="2">
        <v>174.94609069824219</v>
      </c>
      <c r="W63" s="2">
        <v>137.06015014648438</v>
      </c>
    </row>
    <row r="64" spans="1:23" outlineLevel="1" x14ac:dyDescent="0.25">
      <c r="A64" s="2">
        <v>57</v>
      </c>
      <c r="B64" s="2">
        <v>1216.305908203125</v>
      </c>
      <c r="C64" s="2">
        <v>1347.24462890625</v>
      </c>
      <c r="D64" s="2">
        <v>1460.9610595703125</v>
      </c>
      <c r="E64" s="2">
        <v>1198.386962890625</v>
      </c>
      <c r="H64" s="2">
        <v>217.91584777832031</v>
      </c>
      <c r="I64" s="2">
        <v>172.07232666015625</v>
      </c>
      <c r="J64" s="2">
        <v>148.06190490722656</v>
      </c>
      <c r="K64" s="2">
        <v>176.83071899414063</v>
      </c>
      <c r="N64" s="2">
        <v>671.95184326171875</v>
      </c>
      <c r="O64" s="2">
        <v>762.436279296875</v>
      </c>
      <c r="P64" s="2">
        <v>778.29290771484375</v>
      </c>
      <c r="Q64" s="2">
        <v>737.10076904296875</v>
      </c>
      <c r="T64" s="2">
        <v>224.91566467285156</v>
      </c>
      <c r="U64" s="2">
        <v>74.312698364257813</v>
      </c>
      <c r="V64" s="2">
        <v>97.527717590332031</v>
      </c>
      <c r="W64" s="2">
        <v>145.05674743652344</v>
      </c>
    </row>
    <row r="65" spans="1:23" outlineLevel="1" x14ac:dyDescent="0.25">
      <c r="A65" s="2">
        <v>58</v>
      </c>
      <c r="B65" s="2">
        <v>1406.3282470703125</v>
      </c>
      <c r="C65" s="2">
        <v>1388.4345703125</v>
      </c>
      <c r="D65" s="2">
        <v>1327.7794189453125</v>
      </c>
      <c r="E65" s="2">
        <v>1353.0399169921875</v>
      </c>
      <c r="H65" s="2">
        <v>124.13143157958984</v>
      </c>
      <c r="I65" s="2">
        <v>139.1402587890625</v>
      </c>
      <c r="J65" s="2">
        <v>197.76739501953125</v>
      </c>
      <c r="K65" s="2">
        <v>209.00315856933594</v>
      </c>
      <c r="N65" s="2">
        <v>823.58929443359375</v>
      </c>
      <c r="O65" s="2">
        <v>815.60736083984375</v>
      </c>
      <c r="P65" s="2">
        <v>779.41436767578125</v>
      </c>
      <c r="Q65" s="2">
        <v>792.04449462890625</v>
      </c>
      <c r="T65" s="2">
        <v>140.2542724609375</v>
      </c>
      <c r="U65" s="2">
        <v>118.4599609375</v>
      </c>
      <c r="V65" s="2">
        <v>94.49249267578125</v>
      </c>
      <c r="W65" s="2">
        <v>233.82945251464844</v>
      </c>
    </row>
    <row r="66" spans="1:23" outlineLevel="1" x14ac:dyDescent="0.25">
      <c r="A66" s="2">
        <v>59</v>
      </c>
      <c r="B66" s="2">
        <v>1488.435302734375</v>
      </c>
      <c r="C66" s="2">
        <v>966.4154052734375</v>
      </c>
      <c r="D66" s="2">
        <v>1231.2664794921875</v>
      </c>
      <c r="E66" s="2">
        <v>1483.2900390625</v>
      </c>
      <c r="H66" s="2">
        <v>134.54655456542969</v>
      </c>
      <c r="I66" s="2">
        <v>268.05010986328125</v>
      </c>
      <c r="J66" s="2">
        <v>204.42153930664063</v>
      </c>
      <c r="K66" s="2">
        <v>185.35910034179688</v>
      </c>
      <c r="N66" s="2">
        <v>894.69500732421875</v>
      </c>
      <c r="O66" s="2">
        <v>833.35089111328125</v>
      </c>
      <c r="P66" s="2">
        <v>874.62384033203125</v>
      </c>
      <c r="Q66" s="2">
        <v>889.99151611328125</v>
      </c>
      <c r="T66" s="2">
        <v>209.70350646972656</v>
      </c>
      <c r="U66" s="2">
        <v>124.62486267089844</v>
      </c>
      <c r="V66" s="2">
        <v>178.26023864746094</v>
      </c>
      <c r="W66" s="2">
        <v>151.31520080566406</v>
      </c>
    </row>
    <row r="67" spans="1:23" outlineLevel="1" x14ac:dyDescent="0.25">
      <c r="A67" s="2">
        <v>60</v>
      </c>
      <c r="B67" s="2">
        <v>1411.9373779296875</v>
      </c>
      <c r="C67" s="2">
        <v>1296.363037109375</v>
      </c>
      <c r="D67" s="2">
        <v>1373.1947021484375</v>
      </c>
      <c r="E67" s="2">
        <v>1314.0677490234375</v>
      </c>
      <c r="H67" s="2">
        <v>246.66209411621094</v>
      </c>
      <c r="I67" s="2">
        <v>257.9609375</v>
      </c>
      <c r="J67" s="2">
        <v>137.58433532714844</v>
      </c>
      <c r="K67" s="2">
        <v>343.61431884765625</v>
      </c>
      <c r="N67" s="2">
        <v>683.63671875</v>
      </c>
      <c r="O67" s="2">
        <v>959.863525390625</v>
      </c>
      <c r="P67" s="2">
        <v>780.18719482421875</v>
      </c>
      <c r="Q67" s="2">
        <v>571.281494140625</v>
      </c>
      <c r="T67" s="2">
        <v>195.82814025878906</v>
      </c>
      <c r="U67" s="2">
        <v>152.02809143066406</v>
      </c>
      <c r="V67" s="2">
        <v>144.68289184570313</v>
      </c>
      <c r="W67" s="2">
        <v>227.02531433105469</v>
      </c>
    </row>
    <row r="68" spans="1:23" outlineLevel="1" x14ac:dyDescent="0.25">
      <c r="A68" s="2">
        <v>61</v>
      </c>
      <c r="B68" s="2">
        <v>1552.9117431640625</v>
      </c>
      <c r="C68" s="2">
        <v>1472.6246337890625</v>
      </c>
      <c r="D68" s="2">
        <v>1453.6435546875</v>
      </c>
      <c r="E68" s="2">
        <v>1401.911865234375</v>
      </c>
      <c r="H68" s="2">
        <v>138.69747924804688</v>
      </c>
      <c r="I68" s="2">
        <v>108.25631713867188</v>
      </c>
      <c r="J68" s="2">
        <v>151.9813232421875</v>
      </c>
      <c r="K68" s="2">
        <v>212.25752258300781</v>
      </c>
      <c r="N68" s="2">
        <v>813.50030517578125</v>
      </c>
      <c r="O68" s="2">
        <v>824.540771484375</v>
      </c>
      <c r="P68" s="2">
        <v>849.7288818359375</v>
      </c>
      <c r="Q68" s="2">
        <v>1030.441650390625</v>
      </c>
      <c r="T68" s="2">
        <v>137.55720520019531</v>
      </c>
      <c r="U68" s="2">
        <v>171.31396484375</v>
      </c>
      <c r="V68" s="2">
        <v>121.78582763671875</v>
      </c>
      <c r="W68" s="2">
        <v>165.68801879882813</v>
      </c>
    </row>
    <row r="69" spans="1:23" outlineLevel="1" x14ac:dyDescent="0.25">
      <c r="A69" s="2">
        <v>62</v>
      </c>
      <c r="B69" s="2">
        <v>1149.05322265625</v>
      </c>
      <c r="C69" s="2">
        <v>1395.2464599609375</v>
      </c>
      <c r="D69" s="2">
        <v>1378.1588134765625</v>
      </c>
      <c r="E69" s="2">
        <v>1189.80078125</v>
      </c>
      <c r="H69" s="2">
        <v>210.84860229492188</v>
      </c>
      <c r="I69" s="2">
        <v>212.12654113769531</v>
      </c>
      <c r="J69" s="2">
        <v>159.99862670898438</v>
      </c>
      <c r="K69" s="2">
        <v>225.8682861328125</v>
      </c>
      <c r="N69" s="2">
        <v>911.103759765625</v>
      </c>
      <c r="O69" s="2">
        <v>747.9339599609375</v>
      </c>
      <c r="P69" s="2">
        <v>934.6014404296875</v>
      </c>
      <c r="Q69" s="2">
        <v>913.545166015625</v>
      </c>
      <c r="T69" s="2">
        <v>205.81930541992188</v>
      </c>
      <c r="U69" s="2">
        <v>162.36871337890625</v>
      </c>
      <c r="V69" s="2">
        <v>144.31929016113281</v>
      </c>
      <c r="W69" s="2">
        <v>150.55990600585938</v>
      </c>
    </row>
    <row r="70" spans="1:23" outlineLevel="1" x14ac:dyDescent="0.25">
      <c r="A70" s="2">
        <v>63</v>
      </c>
      <c r="B70" s="2">
        <v>1288.66748046875</v>
      </c>
      <c r="C70" s="2">
        <v>1321.0164794921875</v>
      </c>
      <c r="D70" s="2">
        <v>1321.3421630859375</v>
      </c>
      <c r="E70" s="2">
        <v>1577.537109375</v>
      </c>
      <c r="H70" s="2">
        <v>311.57809448242188</v>
      </c>
      <c r="I70" s="2">
        <v>167.85173034667969</v>
      </c>
      <c r="J70" s="2">
        <v>230.70428466796875</v>
      </c>
      <c r="K70" s="2">
        <v>218.38294982910156</v>
      </c>
      <c r="N70" s="2">
        <v>933.68194580078125</v>
      </c>
      <c r="O70" s="2">
        <v>849.2569580078125</v>
      </c>
      <c r="P70" s="2">
        <v>888.7056884765625</v>
      </c>
      <c r="Q70" s="2">
        <v>936.97021484375</v>
      </c>
      <c r="T70" s="2">
        <v>191.67912292480469</v>
      </c>
      <c r="U70" s="2">
        <v>123.86995697021484</v>
      </c>
      <c r="V70" s="2">
        <v>127.89138793945313</v>
      </c>
      <c r="W70" s="2">
        <v>134.46371459960938</v>
      </c>
    </row>
    <row r="71" spans="1:23" outlineLevel="1" x14ac:dyDescent="0.25">
      <c r="A71" s="2">
        <v>64</v>
      </c>
      <c r="B71" s="2">
        <v>1302.14013671875</v>
      </c>
      <c r="C71" s="2">
        <v>1267.311279296875</v>
      </c>
      <c r="D71" s="2">
        <v>1388.6771240234375</v>
      </c>
      <c r="E71" s="2">
        <v>1457.3187255859375</v>
      </c>
      <c r="H71" s="2">
        <v>198.89068603515625</v>
      </c>
      <c r="I71" s="2">
        <v>243.09727478027344</v>
      </c>
      <c r="J71" s="2">
        <v>243.18008422851563</v>
      </c>
      <c r="K71" s="2">
        <v>189.59422302246094</v>
      </c>
      <c r="N71" s="2">
        <v>809.0400390625</v>
      </c>
      <c r="O71" s="2">
        <v>1105.900634765625</v>
      </c>
      <c r="P71" s="2">
        <v>1257.4305419921875</v>
      </c>
      <c r="Q71" s="2">
        <v>807.72943115234375</v>
      </c>
      <c r="T71" s="2">
        <v>214.34103393554688</v>
      </c>
      <c r="U71" s="2">
        <v>134.00856018066406</v>
      </c>
      <c r="V71" s="2">
        <v>163.66429138183594</v>
      </c>
      <c r="W71" s="2">
        <v>172.18118286132813</v>
      </c>
    </row>
    <row r="72" spans="1:23" outlineLevel="1" x14ac:dyDescent="0.25">
      <c r="A72" s="2">
        <v>65</v>
      </c>
      <c r="B72" s="2">
        <v>1412.388671875</v>
      </c>
      <c r="C72" s="2">
        <v>1598.0506591796875</v>
      </c>
      <c r="D72" s="2">
        <v>1303.5235595703125</v>
      </c>
      <c r="E72" s="2">
        <v>1534.1129150390625</v>
      </c>
      <c r="H72" s="2">
        <v>148.44984436035156</v>
      </c>
      <c r="I72" s="2">
        <v>300.42156982421875</v>
      </c>
      <c r="J72" s="2">
        <v>156.07168579101563</v>
      </c>
      <c r="K72" s="2">
        <v>215.00282287597656</v>
      </c>
      <c r="N72" s="2">
        <v>900.1356201171875</v>
      </c>
      <c r="O72" s="2">
        <v>1266.31787109375</v>
      </c>
      <c r="P72" s="2">
        <v>1004.6229248046875</v>
      </c>
      <c r="Q72" s="2">
        <v>884.5645751953125</v>
      </c>
      <c r="T72" s="2">
        <v>110.42759704589844</v>
      </c>
      <c r="U72" s="2">
        <v>195.71382141113281</v>
      </c>
      <c r="V72" s="2">
        <v>131.50514221191406</v>
      </c>
      <c r="W72" s="2">
        <v>104.17285919189453</v>
      </c>
    </row>
    <row r="73" spans="1:23" outlineLevel="1" x14ac:dyDescent="0.25">
      <c r="A73" s="2">
        <v>66</v>
      </c>
      <c r="B73" s="2">
        <v>1740.95361328125</v>
      </c>
      <c r="C73" s="2">
        <v>1606.1685791015625</v>
      </c>
      <c r="D73" s="2">
        <v>1615.6551513671875</v>
      </c>
      <c r="E73" s="2">
        <v>1645.027099609375</v>
      </c>
      <c r="H73" s="2">
        <v>86.942123413085938</v>
      </c>
      <c r="I73" s="2">
        <v>176.75201416015625</v>
      </c>
      <c r="J73" s="2">
        <v>123.49397277832031</v>
      </c>
      <c r="K73" s="2">
        <v>237.51277160644531</v>
      </c>
      <c r="N73" s="2">
        <v>714.6624755859375</v>
      </c>
      <c r="O73" s="2">
        <v>831.73095703125</v>
      </c>
      <c r="P73" s="2">
        <v>515.1820068359375</v>
      </c>
      <c r="Q73" s="2">
        <v>998.6611328125</v>
      </c>
      <c r="T73" s="2">
        <v>227.10311889648438</v>
      </c>
      <c r="U73" s="2">
        <v>132.88966369628906</v>
      </c>
      <c r="V73" s="2">
        <v>214.97503662109375</v>
      </c>
      <c r="W73" s="2">
        <v>104.20532989501953</v>
      </c>
    </row>
    <row r="74" spans="1:23" outlineLevel="1" x14ac:dyDescent="0.25">
      <c r="A74" s="2">
        <v>67</v>
      </c>
      <c r="B74" s="2">
        <v>1474.8426513671875</v>
      </c>
      <c r="C74" s="2">
        <v>1552.006103515625</v>
      </c>
      <c r="D74" s="2">
        <v>1638.8609619140625</v>
      </c>
      <c r="E74" s="2">
        <v>1420.760986328125</v>
      </c>
      <c r="H74" s="2">
        <v>299.59588623046875</v>
      </c>
      <c r="I74" s="2">
        <v>151.55424499511719</v>
      </c>
      <c r="J74" s="2">
        <v>211.39144897460938</v>
      </c>
      <c r="K74" s="2">
        <v>210.64279174804688</v>
      </c>
      <c r="N74" s="2">
        <v>930.9356689453125</v>
      </c>
      <c r="O74" s="2">
        <v>870.15802001953125</v>
      </c>
      <c r="P74" s="2">
        <v>960.02642822265625</v>
      </c>
      <c r="Q74" s="2">
        <v>941.0166015625</v>
      </c>
      <c r="T74" s="2">
        <v>182.79660034179688</v>
      </c>
      <c r="U74" s="2">
        <v>165.18183898925781</v>
      </c>
      <c r="V74" s="2">
        <v>304.65444946289063</v>
      </c>
      <c r="W74" s="2">
        <v>176.57420349121094</v>
      </c>
    </row>
    <row r="75" spans="1:23" outlineLevel="1" x14ac:dyDescent="0.25">
      <c r="A75" s="2">
        <v>68</v>
      </c>
      <c r="B75" s="2">
        <v>1425.9595947265625</v>
      </c>
      <c r="C75" s="2">
        <v>1427.6038818359375</v>
      </c>
      <c r="D75" s="2">
        <v>1318.883544921875</v>
      </c>
      <c r="E75" s="2">
        <v>1425.2574462890625</v>
      </c>
      <c r="H75" s="2">
        <v>293.11953735351563</v>
      </c>
      <c r="I75" s="2">
        <v>172.38859558105469</v>
      </c>
      <c r="J75" s="2">
        <v>208.73031616210938</v>
      </c>
      <c r="K75" s="2">
        <v>188.72979736328125</v>
      </c>
      <c r="N75" s="2">
        <v>1086.510498046875</v>
      </c>
      <c r="O75" s="2">
        <v>1029.2003173828125</v>
      </c>
      <c r="P75" s="2">
        <v>1038.214599609375</v>
      </c>
      <c r="Q75" s="2">
        <v>925.91424560546875</v>
      </c>
      <c r="T75" s="2">
        <v>134.65437316894531</v>
      </c>
      <c r="U75" s="2">
        <v>120.11653900146484</v>
      </c>
      <c r="V75" s="2">
        <v>218.35189819335938</v>
      </c>
      <c r="W75" s="2">
        <v>167.13423156738281</v>
      </c>
    </row>
    <row r="76" spans="1:23" outlineLevel="1" x14ac:dyDescent="0.25">
      <c r="A76" s="2">
        <v>69</v>
      </c>
      <c r="B76" s="2">
        <v>2137.41748046875</v>
      </c>
      <c r="C76" s="2">
        <v>1665.94873046875</v>
      </c>
      <c r="D76" s="2">
        <v>1489.4935302734375</v>
      </c>
      <c r="E76" s="2">
        <v>1482.4547119140625</v>
      </c>
      <c r="H76" s="2">
        <v>39.143230438232422</v>
      </c>
      <c r="I76" s="2">
        <v>150.34844970703125</v>
      </c>
      <c r="J76" s="2">
        <v>190.79861450195313</v>
      </c>
      <c r="K76" s="2">
        <v>134.50180053710938</v>
      </c>
      <c r="N76" s="2">
        <v>747.17364501953125</v>
      </c>
      <c r="O76" s="2">
        <v>950.416015625</v>
      </c>
      <c r="P76" s="2">
        <v>1085.7000732421875</v>
      </c>
      <c r="Q76" s="2">
        <v>1241.4776611328125</v>
      </c>
      <c r="T76" s="2">
        <v>195.97587585449219</v>
      </c>
      <c r="U76" s="2">
        <v>255.13494873046875</v>
      </c>
      <c r="V76" s="2">
        <v>185.29179382324219</v>
      </c>
      <c r="W76" s="2">
        <v>87.254432678222656</v>
      </c>
    </row>
    <row r="77" spans="1:23" outlineLevel="1" x14ac:dyDescent="0.25">
      <c r="A77" s="2">
        <v>70</v>
      </c>
      <c r="B77" s="2">
        <v>1645.7230224609375</v>
      </c>
      <c r="C77" s="2">
        <v>1510.9808349609375</v>
      </c>
      <c r="D77" s="2">
        <v>1488.1102294921875</v>
      </c>
      <c r="E77" s="2">
        <v>1774.3623046875</v>
      </c>
      <c r="H77" s="2">
        <v>188.03292846679688</v>
      </c>
      <c r="I77" s="2">
        <v>248.91773986816406</v>
      </c>
      <c r="J77" s="2">
        <v>166.70050048828125</v>
      </c>
      <c r="K77" s="2">
        <v>208.05128479003906</v>
      </c>
      <c r="N77" s="2">
        <v>975.8309326171875</v>
      </c>
      <c r="O77" s="2">
        <v>941.52630615234375</v>
      </c>
      <c r="P77" s="2">
        <v>880.83831787109375</v>
      </c>
      <c r="Q77" s="2">
        <v>964.62109375</v>
      </c>
      <c r="T77" s="2">
        <v>194.57781982421875</v>
      </c>
      <c r="U77" s="2">
        <v>217.26278686523438</v>
      </c>
      <c r="V77" s="2">
        <v>127.26673889160156</v>
      </c>
      <c r="W77" s="2">
        <v>111.03185272216797</v>
      </c>
    </row>
    <row r="78" spans="1:23" outlineLevel="1" x14ac:dyDescent="0.25">
      <c r="A78" s="2">
        <v>71</v>
      </c>
      <c r="B78" s="2">
        <v>1832.8919677734375</v>
      </c>
      <c r="C78" s="2">
        <v>1342.1661376953125</v>
      </c>
      <c r="D78" s="2">
        <v>1519.4359130859375</v>
      </c>
      <c r="E78" s="2">
        <v>1674.322265625</v>
      </c>
      <c r="H78" s="2">
        <v>181.91995239257813</v>
      </c>
      <c r="I78" s="2">
        <v>328.0391845703125</v>
      </c>
      <c r="J78" s="2">
        <v>217.48060607910156</v>
      </c>
      <c r="K78" s="2">
        <v>147.699951171875</v>
      </c>
      <c r="N78" s="2">
        <v>1058.77099609375</v>
      </c>
      <c r="O78" s="2">
        <v>1029.0994873046875</v>
      </c>
      <c r="P78" s="2">
        <v>840.62109375</v>
      </c>
      <c r="Q78" s="2">
        <v>972.8272705078125</v>
      </c>
      <c r="T78" s="2">
        <v>161.008544921875</v>
      </c>
      <c r="U78" s="2">
        <v>153.35050964355469</v>
      </c>
      <c r="V78" s="2">
        <v>145.87152099609375</v>
      </c>
      <c r="W78" s="2">
        <v>176.99320983886719</v>
      </c>
    </row>
    <row r="79" spans="1:23" outlineLevel="1" x14ac:dyDescent="0.25">
      <c r="A79" s="2">
        <v>72</v>
      </c>
      <c r="B79" s="2">
        <v>1607.14111328125</v>
      </c>
      <c r="C79" s="2">
        <v>1650.3297119140625</v>
      </c>
      <c r="D79" s="2">
        <v>1995.406494140625</v>
      </c>
      <c r="E79" s="2">
        <v>1454.962646484375</v>
      </c>
      <c r="H79" s="2">
        <v>121.18524932861328</v>
      </c>
      <c r="I79" s="2">
        <v>223.70370483398438</v>
      </c>
      <c r="J79" s="2">
        <v>204.24220275878906</v>
      </c>
      <c r="K79" s="2">
        <v>240.68649291992188</v>
      </c>
      <c r="N79" s="2">
        <v>1138.1343994140625</v>
      </c>
      <c r="O79" s="2">
        <v>937.27978515625</v>
      </c>
      <c r="P79" s="2">
        <v>945.36822509765625</v>
      </c>
      <c r="Q79" s="2">
        <v>1177.87353515625</v>
      </c>
      <c r="T79" s="2">
        <v>182.3729248046875</v>
      </c>
      <c r="U79" s="2">
        <v>233.95179748535156</v>
      </c>
      <c r="V79" s="2">
        <v>296.27078247070313</v>
      </c>
      <c r="W79" s="2">
        <v>209.72431945800781</v>
      </c>
    </row>
    <row r="80" spans="1:23" outlineLevel="1" x14ac:dyDescent="0.25">
      <c r="A80" s="2">
        <v>73</v>
      </c>
      <c r="B80" s="2">
        <v>1591.798095703125</v>
      </c>
      <c r="C80" s="2">
        <v>1689.9637451171875</v>
      </c>
      <c r="D80" s="2">
        <v>1592.3809814453125</v>
      </c>
      <c r="E80" s="2">
        <v>1427.61083984375</v>
      </c>
      <c r="H80" s="2">
        <v>211.09658813476563</v>
      </c>
      <c r="I80" s="2">
        <v>221.16607666015625</v>
      </c>
      <c r="J80" s="2">
        <v>221.63249206542969</v>
      </c>
      <c r="K80" s="2">
        <v>282.87664794921875</v>
      </c>
      <c r="N80" s="2">
        <v>1004.3665771484375</v>
      </c>
      <c r="O80" s="2">
        <v>929.0078125</v>
      </c>
      <c r="P80" s="2">
        <v>1074.740478515625</v>
      </c>
      <c r="Q80" s="2">
        <v>1140.2327880859375</v>
      </c>
      <c r="T80" s="2">
        <v>206.76264953613281</v>
      </c>
      <c r="U80" s="2">
        <v>210.80567932128906</v>
      </c>
      <c r="V80" s="2">
        <v>145.06292724609375</v>
      </c>
      <c r="W80" s="2">
        <v>105.47880554199219</v>
      </c>
    </row>
    <row r="81" spans="1:23" outlineLevel="1" x14ac:dyDescent="0.25">
      <c r="A81" s="2">
        <v>74</v>
      </c>
      <c r="B81" s="2">
        <v>1842.960205078125</v>
      </c>
      <c r="C81" s="2">
        <v>1622.1644287109375</v>
      </c>
      <c r="D81" s="2">
        <v>1711.566650390625</v>
      </c>
      <c r="E81" s="2">
        <v>1585.457275390625</v>
      </c>
      <c r="H81" s="2">
        <v>220.65199279785156</v>
      </c>
      <c r="I81" s="2">
        <v>237.45027160644531</v>
      </c>
      <c r="J81" s="2">
        <v>131.48043823242188</v>
      </c>
      <c r="K81" s="2">
        <v>253.64486694335938</v>
      </c>
      <c r="N81" s="2">
        <v>942.72601318359375</v>
      </c>
      <c r="O81" s="2">
        <v>1094.5684814453125</v>
      </c>
      <c r="P81" s="2">
        <v>854.6893310546875</v>
      </c>
      <c r="Q81" s="2">
        <v>1195.494384765625</v>
      </c>
      <c r="T81" s="2">
        <v>189.02156066894531</v>
      </c>
      <c r="U81" s="2">
        <v>167.61062622070313</v>
      </c>
      <c r="V81" s="2">
        <v>271.32904052734375</v>
      </c>
      <c r="W81" s="2">
        <v>122.71669006347656</v>
      </c>
    </row>
    <row r="82" spans="1:23" outlineLevel="1" x14ac:dyDescent="0.25">
      <c r="A82" s="2">
        <v>75</v>
      </c>
      <c r="B82" s="2">
        <v>1623.3499755859375</v>
      </c>
      <c r="C82" s="2">
        <v>1596.18017578125</v>
      </c>
      <c r="D82" s="2">
        <v>1638.9659423828125</v>
      </c>
      <c r="E82" s="2">
        <v>1906.5882568359375</v>
      </c>
      <c r="H82" s="2">
        <v>214.51565551757813</v>
      </c>
      <c r="I82" s="2">
        <v>206.50544738769531</v>
      </c>
      <c r="J82" s="2">
        <v>197.51806640625</v>
      </c>
      <c r="K82" s="2">
        <v>117.03018951416016</v>
      </c>
      <c r="N82" s="2">
        <v>909.35723876953125</v>
      </c>
      <c r="O82" s="2">
        <v>1107.85546875</v>
      </c>
      <c r="P82" s="2">
        <v>1274.2666015625</v>
      </c>
      <c r="Q82" s="2">
        <v>759.204345703125</v>
      </c>
      <c r="T82" s="2">
        <v>181.63343811035156</v>
      </c>
      <c r="U82" s="2">
        <v>168.51492309570313</v>
      </c>
      <c r="V82" s="2">
        <v>174.09762573242188</v>
      </c>
      <c r="W82" s="2">
        <v>217.60066223144531</v>
      </c>
    </row>
    <row r="83" spans="1:23" outlineLevel="1" x14ac:dyDescent="0.25">
      <c r="A83" s="2">
        <v>76</v>
      </c>
      <c r="B83" s="2">
        <v>1820.9473876953125</v>
      </c>
      <c r="C83" s="2">
        <v>1622.5694580078125</v>
      </c>
      <c r="D83" s="2">
        <v>1619.5003662109375</v>
      </c>
      <c r="E83" s="2">
        <v>1695.05517578125</v>
      </c>
      <c r="H83" s="2">
        <v>181.28402709960938</v>
      </c>
      <c r="I83" s="2">
        <v>278.05718994140625</v>
      </c>
      <c r="J83" s="2">
        <v>244.60844421386719</v>
      </c>
      <c r="K83" s="2">
        <v>175.2249755859375</v>
      </c>
      <c r="N83" s="2">
        <v>1086.764892578125</v>
      </c>
      <c r="O83" s="2">
        <v>1106.528076171875</v>
      </c>
      <c r="P83" s="2">
        <v>1119.9610595703125</v>
      </c>
      <c r="Q83" s="2">
        <v>1334.4400634765625</v>
      </c>
      <c r="T83" s="2">
        <v>160.23834228515625</v>
      </c>
      <c r="U83" s="2">
        <v>171.10910034179688</v>
      </c>
      <c r="V83" s="2">
        <v>179.43168640136719</v>
      </c>
      <c r="W83" s="2">
        <v>98.720138549804688</v>
      </c>
    </row>
    <row r="84" spans="1:23" outlineLevel="1" x14ac:dyDescent="0.25">
      <c r="A84" s="2">
        <v>77</v>
      </c>
      <c r="B84" s="2">
        <v>1798.0902099609375</v>
      </c>
      <c r="C84" s="2">
        <v>1976.728271484375</v>
      </c>
      <c r="D84" s="2">
        <v>1388.7786865234375</v>
      </c>
      <c r="E84" s="2">
        <v>1848.693115234375</v>
      </c>
      <c r="H84" s="2">
        <v>241.8829345703125</v>
      </c>
      <c r="I84" s="2">
        <v>276.94888305664063</v>
      </c>
      <c r="J84" s="2">
        <v>217.60087585449219</v>
      </c>
      <c r="K84" s="2">
        <v>270.944580078125</v>
      </c>
      <c r="N84" s="2">
        <v>1294.3936767578125</v>
      </c>
      <c r="O84" s="2">
        <v>971.1383056640625</v>
      </c>
      <c r="P84" s="2">
        <v>1086.45751953125</v>
      </c>
      <c r="Q84" s="2">
        <v>1153.3936767578125</v>
      </c>
      <c r="T84" s="2">
        <v>157.30679321289063</v>
      </c>
      <c r="U84" s="2">
        <v>197.53785705566406</v>
      </c>
      <c r="V84" s="2">
        <v>135.794189453125</v>
      </c>
      <c r="W84" s="2">
        <v>120.62833404541016</v>
      </c>
    </row>
    <row r="85" spans="1:23" outlineLevel="1" x14ac:dyDescent="0.25">
      <c r="A85" s="2">
        <v>78</v>
      </c>
      <c r="B85" s="2">
        <v>1846.7362060546875</v>
      </c>
      <c r="C85" s="2">
        <v>1742.9920654296875</v>
      </c>
      <c r="D85" s="2">
        <v>1645.503662109375</v>
      </c>
      <c r="E85" s="2">
        <v>1357.2255859375</v>
      </c>
      <c r="H85" s="2">
        <v>177.56121826171875</v>
      </c>
      <c r="I85" s="2">
        <v>265.58013916015625</v>
      </c>
      <c r="J85" s="2">
        <v>193.83889770507813</v>
      </c>
      <c r="K85" s="2">
        <v>349.80093383789063</v>
      </c>
      <c r="N85" s="2">
        <v>1099.77197265625</v>
      </c>
      <c r="O85" s="2">
        <v>1171.81884765625</v>
      </c>
      <c r="P85" s="2">
        <v>1254.3912353515625</v>
      </c>
      <c r="Q85" s="2">
        <v>1122.2508544921875</v>
      </c>
      <c r="T85" s="2">
        <v>195.37834167480469</v>
      </c>
      <c r="U85" s="2">
        <v>237.90975952148438</v>
      </c>
      <c r="V85" s="2">
        <v>96.48974609375</v>
      </c>
      <c r="W85" s="2">
        <v>178.822021484375</v>
      </c>
    </row>
    <row r="86" spans="1:23" outlineLevel="1" x14ac:dyDescent="0.25">
      <c r="A86" s="2">
        <v>79</v>
      </c>
      <c r="B86" s="2">
        <v>1684.70263671875</v>
      </c>
      <c r="C86" s="2">
        <v>1881.8829345703125</v>
      </c>
      <c r="D86" s="2">
        <v>1702.12060546875</v>
      </c>
      <c r="E86" s="2">
        <v>1932.751708984375</v>
      </c>
      <c r="H86" s="2">
        <v>328.85455322265625</v>
      </c>
      <c r="I86" s="2">
        <v>268.46347045898438</v>
      </c>
      <c r="J86" s="2">
        <v>186.03678894042969</v>
      </c>
      <c r="K86" s="2">
        <v>427.27056884765625</v>
      </c>
      <c r="N86" s="2">
        <v>1108.8758544921875</v>
      </c>
      <c r="O86" s="2">
        <v>1270.8492431640625</v>
      </c>
      <c r="P86" s="2">
        <v>1200.0859375</v>
      </c>
      <c r="Q86" s="2">
        <v>1141.1475830078125</v>
      </c>
      <c r="T86" s="2">
        <v>210.48626708984375</v>
      </c>
      <c r="U86" s="2">
        <v>142.50747680664063</v>
      </c>
      <c r="V86" s="2">
        <v>94.204620361328125</v>
      </c>
      <c r="W86" s="2">
        <v>111.73313140869141</v>
      </c>
    </row>
    <row r="87" spans="1:23" outlineLevel="1" x14ac:dyDescent="0.25">
      <c r="A87" s="2">
        <v>80</v>
      </c>
      <c r="B87" s="2">
        <v>2064.74267578125</v>
      </c>
      <c r="C87" s="2">
        <v>1690.5479736328125</v>
      </c>
      <c r="D87" s="2">
        <v>2036.05126953125</v>
      </c>
      <c r="E87" s="2">
        <v>1731.2015380859375</v>
      </c>
      <c r="H87" s="2">
        <v>139.50062561035156</v>
      </c>
      <c r="I87" s="2">
        <v>257.42547607421875</v>
      </c>
      <c r="J87" s="2">
        <v>241.48919677734375</v>
      </c>
      <c r="K87" s="2">
        <v>215.54335021972656</v>
      </c>
      <c r="N87" s="2">
        <v>1154.4273681640625</v>
      </c>
      <c r="O87" s="2">
        <v>1109.2734375</v>
      </c>
      <c r="P87" s="2">
        <v>862.9693603515625</v>
      </c>
      <c r="Q87" s="2">
        <v>1130.766357421875</v>
      </c>
      <c r="T87" s="2">
        <v>158.66694641113281</v>
      </c>
      <c r="U87" s="2">
        <v>199.21070861816406</v>
      </c>
      <c r="V87" s="2">
        <v>266.33041381835938</v>
      </c>
      <c r="W87" s="2">
        <v>146.62825012207031</v>
      </c>
    </row>
    <row r="88" spans="1:23" outlineLevel="1" x14ac:dyDescent="0.25">
      <c r="A88" s="2">
        <v>81</v>
      </c>
      <c r="B88" s="2">
        <v>1766.6416015625</v>
      </c>
      <c r="C88" s="2">
        <v>2241.53515625</v>
      </c>
      <c r="D88" s="2">
        <v>1648.6781005859375</v>
      </c>
      <c r="E88" s="2">
        <v>1727.1556396484375</v>
      </c>
      <c r="H88" s="2">
        <v>315.01190185546875</v>
      </c>
      <c r="I88" s="2">
        <v>166.5634765625</v>
      </c>
      <c r="J88" s="2">
        <v>265.50494384765625</v>
      </c>
      <c r="K88" s="2">
        <v>299.62579345703125</v>
      </c>
      <c r="N88" s="2">
        <v>1259.09619140625</v>
      </c>
      <c r="O88" s="2">
        <v>1210.947998046875</v>
      </c>
      <c r="P88" s="2">
        <v>1226.366943359375</v>
      </c>
      <c r="Q88" s="2">
        <v>1264.3094482421875</v>
      </c>
      <c r="T88" s="2">
        <v>167.970703125</v>
      </c>
      <c r="U88" s="2">
        <v>165.75152587890625</v>
      </c>
      <c r="V88" s="2">
        <v>204.92167663574219</v>
      </c>
      <c r="W88" s="2">
        <v>177.69854736328125</v>
      </c>
    </row>
    <row r="89" spans="1:23" outlineLevel="1" x14ac:dyDescent="0.25">
      <c r="A89" s="2">
        <v>82</v>
      </c>
      <c r="B89" s="2">
        <v>2193.8779296875</v>
      </c>
      <c r="C89" s="2">
        <v>1778.8062744140625</v>
      </c>
      <c r="D89" s="2">
        <v>1849.20849609375</v>
      </c>
      <c r="E89" s="2">
        <v>1872.3226318359375</v>
      </c>
      <c r="H89" s="2">
        <v>212.70451354980469</v>
      </c>
      <c r="I89" s="2">
        <v>244.31681823730469</v>
      </c>
      <c r="J89" s="2">
        <v>177.72348022460938</v>
      </c>
      <c r="K89" s="2">
        <v>205.35078430175781</v>
      </c>
      <c r="N89" s="2">
        <v>1166.1702880859375</v>
      </c>
      <c r="O89" s="2">
        <v>1273.892333984375</v>
      </c>
      <c r="P89" s="2">
        <v>1257.787841796875</v>
      </c>
      <c r="Q89" s="2">
        <v>1315.9588623046875</v>
      </c>
      <c r="T89" s="2">
        <v>109.40599060058594</v>
      </c>
      <c r="U89" s="2">
        <v>285.4261474609375</v>
      </c>
      <c r="V89" s="2">
        <v>125.56517791748047</v>
      </c>
      <c r="W89" s="2">
        <v>150.77259826660156</v>
      </c>
    </row>
    <row r="90" spans="1:23" outlineLevel="1" x14ac:dyDescent="0.25">
      <c r="A90" s="2">
        <v>83</v>
      </c>
      <c r="B90" s="2">
        <v>1969.16455078125</v>
      </c>
      <c r="C90" s="2">
        <v>1803.186767578125</v>
      </c>
      <c r="D90" s="2">
        <v>1480.4564208984375</v>
      </c>
      <c r="E90" s="2">
        <v>1829.7034912109375</v>
      </c>
      <c r="H90" s="2">
        <v>304.60113525390625</v>
      </c>
      <c r="I90" s="2">
        <v>399.10275268554688</v>
      </c>
      <c r="J90" s="2">
        <v>283.53030395507813</v>
      </c>
      <c r="K90" s="2">
        <v>257.27261352539063</v>
      </c>
      <c r="N90" s="2">
        <v>1345.9732666015625</v>
      </c>
      <c r="O90" s="2">
        <v>1006.9156494140625</v>
      </c>
      <c r="P90" s="2">
        <v>1255.7093505859375</v>
      </c>
      <c r="Q90" s="2">
        <v>1365.083984375</v>
      </c>
      <c r="T90" s="2">
        <v>181.50485229492188</v>
      </c>
      <c r="U90" s="2">
        <v>205.86402893066406</v>
      </c>
      <c r="V90" s="2">
        <v>215.30348205566406</v>
      </c>
      <c r="W90" s="2">
        <v>226.84437561035156</v>
      </c>
    </row>
    <row r="91" spans="1:23" outlineLevel="1" x14ac:dyDescent="0.25">
      <c r="A91" s="2">
        <v>84</v>
      </c>
      <c r="B91" s="2">
        <v>1855.44873046875</v>
      </c>
      <c r="C91" s="2">
        <v>1744.0380859375</v>
      </c>
      <c r="D91" s="2">
        <v>1993.3875732421875</v>
      </c>
      <c r="E91" s="2">
        <v>1943.738525390625</v>
      </c>
      <c r="H91" s="2">
        <v>244.86616516113281</v>
      </c>
      <c r="I91" s="2">
        <v>296.75787353515625</v>
      </c>
      <c r="J91" s="2">
        <v>187.32449340820313</v>
      </c>
      <c r="K91" s="2">
        <v>264.75460815429688</v>
      </c>
      <c r="N91" s="2">
        <v>1503.0025634765625</v>
      </c>
      <c r="O91" s="2">
        <v>1236.6715087890625</v>
      </c>
      <c r="P91" s="2">
        <v>1256.191162109375</v>
      </c>
      <c r="Q91" s="2">
        <v>1079.6671142578125</v>
      </c>
      <c r="T91" s="2">
        <v>137.80851745605469</v>
      </c>
      <c r="U91" s="2">
        <v>197.93540954589844</v>
      </c>
      <c r="V91" s="2">
        <v>122.45858001708984</v>
      </c>
      <c r="W91" s="2">
        <v>220.20475769042969</v>
      </c>
    </row>
    <row r="92" spans="1:23" outlineLevel="1" x14ac:dyDescent="0.25">
      <c r="A92" s="2">
        <v>85</v>
      </c>
      <c r="B92" s="2">
        <v>1677.341552734375</v>
      </c>
      <c r="C92" s="2">
        <v>1959.8504638671875</v>
      </c>
      <c r="D92" s="2">
        <v>2186.680419921875</v>
      </c>
      <c r="E92" s="2">
        <v>2238.681640625</v>
      </c>
      <c r="H92" s="2">
        <v>920.87396240234375</v>
      </c>
      <c r="I92" s="2">
        <v>185.17355346679688</v>
      </c>
      <c r="J92" s="2">
        <v>211.77029418945313</v>
      </c>
      <c r="K92" s="2">
        <v>163.90596008300781</v>
      </c>
      <c r="N92" s="2">
        <v>1294.737060546875</v>
      </c>
      <c r="O92" s="2">
        <v>1361.5732421875</v>
      </c>
      <c r="P92" s="2">
        <v>1343.126708984375</v>
      </c>
      <c r="Q92" s="2">
        <v>1382.29296875</v>
      </c>
      <c r="T92" s="2">
        <v>175.73469543457031</v>
      </c>
      <c r="U92" s="2">
        <v>192.78025817871094</v>
      </c>
      <c r="V92" s="2">
        <v>169.7474365234375</v>
      </c>
      <c r="W92" s="2">
        <v>153.88906860351563</v>
      </c>
    </row>
    <row r="93" spans="1:23" outlineLevel="1" x14ac:dyDescent="0.25">
      <c r="A93" s="2">
        <v>86</v>
      </c>
      <c r="B93" s="2">
        <v>1957.6817626953125</v>
      </c>
      <c r="C93" s="2">
        <v>1956.1199951171875</v>
      </c>
      <c r="D93" s="2">
        <v>2063.301513671875</v>
      </c>
      <c r="E93" s="2">
        <v>2174.09130859375</v>
      </c>
      <c r="H93" s="2">
        <v>184.83950805664063</v>
      </c>
      <c r="I93" s="2">
        <v>284.76742553710938</v>
      </c>
      <c r="J93" s="2">
        <v>243.73150634765625</v>
      </c>
      <c r="K93" s="2">
        <v>250.25016784667969</v>
      </c>
      <c r="N93" s="2">
        <v>1279.80859375</v>
      </c>
      <c r="O93" s="2">
        <v>1152.1014404296875</v>
      </c>
      <c r="P93" s="2">
        <v>1430.242431640625</v>
      </c>
      <c r="Q93" s="2">
        <v>1358.1400146484375</v>
      </c>
      <c r="T93" s="2">
        <v>253.35801696777344</v>
      </c>
      <c r="U93" s="2">
        <v>221.41316223144531</v>
      </c>
      <c r="V93" s="2">
        <v>195.92356872558594</v>
      </c>
      <c r="W93" s="2">
        <v>231.82241821289063</v>
      </c>
    </row>
    <row r="94" spans="1:23" outlineLevel="1" x14ac:dyDescent="0.25">
      <c r="A94" s="2">
        <v>87</v>
      </c>
      <c r="B94" s="2">
        <v>1931.482666015625</v>
      </c>
      <c r="C94" s="2">
        <v>2265.4375</v>
      </c>
      <c r="D94" s="2">
        <v>2257.1982421875</v>
      </c>
      <c r="E94" s="2">
        <v>2482.931640625</v>
      </c>
      <c r="H94" s="2">
        <v>347.72625732421875</v>
      </c>
      <c r="I94" s="2">
        <v>315.49935913085938</v>
      </c>
      <c r="J94" s="2">
        <v>177.67506408691406</v>
      </c>
      <c r="K94" s="2">
        <v>208.02984619140625</v>
      </c>
      <c r="N94" s="2">
        <v>1175.862548828125</v>
      </c>
      <c r="O94" s="2">
        <v>1281.0440673828125</v>
      </c>
      <c r="P94" s="2">
        <v>1270.477783203125</v>
      </c>
      <c r="Q94" s="2">
        <v>1479.7032470703125</v>
      </c>
      <c r="T94" s="2">
        <v>286.50820922851563</v>
      </c>
      <c r="U94" s="2">
        <v>216.2965087890625</v>
      </c>
      <c r="V94" s="2">
        <v>208.39132690429688</v>
      </c>
      <c r="W94" s="2">
        <v>207.45944213867188</v>
      </c>
    </row>
    <row r="95" spans="1:23" outlineLevel="1" x14ac:dyDescent="0.25">
      <c r="A95" s="2">
        <v>88</v>
      </c>
      <c r="B95" s="2">
        <v>2165.306396484375</v>
      </c>
      <c r="C95" s="2">
        <v>2268.12158203125</v>
      </c>
      <c r="D95" s="2">
        <v>2063.686767578125</v>
      </c>
      <c r="E95" s="2">
        <v>2533.144775390625</v>
      </c>
      <c r="H95" s="2">
        <v>215.90003967285156</v>
      </c>
      <c r="I95" s="2">
        <v>287.3299560546875</v>
      </c>
      <c r="J95" s="2">
        <v>201.11276245117188</v>
      </c>
      <c r="K95" s="2">
        <v>325.388427734375</v>
      </c>
      <c r="N95" s="2">
        <v>1241.1861572265625</v>
      </c>
      <c r="O95" s="2">
        <v>1444.667724609375</v>
      </c>
      <c r="P95" s="2">
        <v>1163.9940185546875</v>
      </c>
      <c r="Q95" s="2">
        <v>1345.68505859375</v>
      </c>
      <c r="T95" s="2">
        <v>183.07566833496094</v>
      </c>
      <c r="U95" s="2">
        <v>219.0870361328125</v>
      </c>
      <c r="V95" s="2">
        <v>211.61705017089844</v>
      </c>
      <c r="W95" s="2">
        <v>212.06929016113281</v>
      </c>
    </row>
    <row r="96" spans="1:23" outlineLevel="1" x14ac:dyDescent="0.25">
      <c r="A96" s="2">
        <v>89</v>
      </c>
      <c r="B96" s="2">
        <v>2356.41455078125</v>
      </c>
      <c r="C96" s="2">
        <v>2027.923095703125</v>
      </c>
      <c r="D96" s="2">
        <v>1807.473876953125</v>
      </c>
      <c r="E96" s="2">
        <v>2479.3203125</v>
      </c>
      <c r="H96" s="2">
        <v>206.24443054199219</v>
      </c>
      <c r="I96" s="2">
        <v>210.97879028320313</v>
      </c>
      <c r="J96" s="2">
        <v>279.89105224609375</v>
      </c>
      <c r="K96" s="2">
        <v>247.68173217773438</v>
      </c>
      <c r="N96" s="2">
        <v>1282.39990234375</v>
      </c>
      <c r="O96" s="2">
        <v>1408.5364990234375</v>
      </c>
      <c r="P96" s="2">
        <v>1525.9766845703125</v>
      </c>
      <c r="Q96" s="2">
        <v>1468.880859375</v>
      </c>
      <c r="T96" s="2">
        <v>193.63450622558594</v>
      </c>
      <c r="U96" s="2">
        <v>238.60525512695313</v>
      </c>
      <c r="V96" s="2">
        <v>141.84164428710938</v>
      </c>
      <c r="W96" s="2">
        <v>315.50674438476563</v>
      </c>
    </row>
    <row r="97" spans="1:26" outlineLevel="1" x14ac:dyDescent="0.25">
      <c r="A97" s="2">
        <v>90</v>
      </c>
      <c r="B97" s="2">
        <v>2526.0986328125</v>
      </c>
      <c r="C97" s="2">
        <v>1867.763427734375</v>
      </c>
      <c r="D97" s="2">
        <v>2474.650146484375</v>
      </c>
      <c r="E97" s="2">
        <v>2194.835205078125</v>
      </c>
      <c r="H97" s="2">
        <v>302.34213256835938</v>
      </c>
      <c r="I97" s="2">
        <v>321.25814819335938</v>
      </c>
      <c r="J97" s="2">
        <v>230.76856994628906</v>
      </c>
      <c r="K97" s="2">
        <v>245.86553955078125</v>
      </c>
      <c r="N97" s="2">
        <v>1449.74755859375</v>
      </c>
      <c r="O97" s="2">
        <v>1497.713623046875</v>
      </c>
      <c r="P97" s="2">
        <v>1491.9180908203125</v>
      </c>
      <c r="Q97" s="2">
        <v>1095.1617431640625</v>
      </c>
      <c r="T97" s="2">
        <v>191.194580078125</v>
      </c>
      <c r="U97" s="2">
        <v>205.57720947265625</v>
      </c>
      <c r="V97" s="2">
        <v>205.93260192871094</v>
      </c>
      <c r="W97" s="2">
        <v>316.82492065429688</v>
      </c>
    </row>
    <row r="98" spans="1:26" outlineLevel="1" x14ac:dyDescent="0.25">
      <c r="A98" s="2">
        <v>91</v>
      </c>
      <c r="B98" s="2">
        <v>2004.0234375</v>
      </c>
      <c r="C98" s="2">
        <v>2480.234375</v>
      </c>
      <c r="D98" s="2">
        <v>2602.730224609375</v>
      </c>
      <c r="E98" s="2">
        <v>2166.848876953125</v>
      </c>
      <c r="H98" s="2">
        <v>662.5789794921875</v>
      </c>
      <c r="I98" s="2">
        <v>256.6259765625</v>
      </c>
      <c r="J98" s="2">
        <v>230.64739990234375</v>
      </c>
      <c r="K98" s="2">
        <v>491.3287353515625</v>
      </c>
      <c r="N98" s="2">
        <v>1644.325439453125</v>
      </c>
      <c r="O98" s="2">
        <v>1486.4951171875</v>
      </c>
      <c r="P98" s="2">
        <v>1543.8072509765625</v>
      </c>
      <c r="Q98" s="2">
        <v>1557.1241455078125</v>
      </c>
      <c r="T98" s="2">
        <v>196.40585327148438</v>
      </c>
      <c r="U98" s="2">
        <v>234.72080993652344</v>
      </c>
      <c r="V98" s="2">
        <v>164.65150451660156</v>
      </c>
      <c r="W98" s="2">
        <v>140.82339477539063</v>
      </c>
    </row>
    <row r="99" spans="1:26" outlineLevel="1" x14ac:dyDescent="0.25">
      <c r="A99" s="2">
        <v>92</v>
      </c>
      <c r="B99" s="2">
        <v>2394.959716796875</v>
      </c>
      <c r="C99" s="2">
        <v>2273.3671875</v>
      </c>
      <c r="D99" s="2">
        <v>2533.195068359375</v>
      </c>
      <c r="E99" s="2">
        <v>2443.821044921875</v>
      </c>
      <c r="H99" s="2">
        <v>338.80325317382813</v>
      </c>
      <c r="I99" s="2">
        <v>305.05743408203125</v>
      </c>
      <c r="J99" s="2">
        <v>315.59878540039063</v>
      </c>
      <c r="K99" s="2">
        <v>226.06834411621094</v>
      </c>
      <c r="N99" s="2">
        <v>1400.515625</v>
      </c>
      <c r="O99" s="2">
        <v>1492.1661376953125</v>
      </c>
      <c r="P99" s="2">
        <v>1668.9844970703125</v>
      </c>
      <c r="Q99" s="2">
        <v>2059.81005859375</v>
      </c>
      <c r="T99" s="2">
        <v>255.03083801269531</v>
      </c>
      <c r="U99" s="2">
        <v>201.452392578125</v>
      </c>
      <c r="V99" s="2">
        <v>134.29483032226563</v>
      </c>
      <c r="W99" s="2">
        <v>109.80709838867188</v>
      </c>
    </row>
    <row r="100" spans="1:26" outlineLevel="1" x14ac:dyDescent="0.25">
      <c r="A100" s="2">
        <v>93</v>
      </c>
      <c r="B100" s="2">
        <v>2592.132568359375</v>
      </c>
      <c r="C100" s="2">
        <v>2405.54345703125</v>
      </c>
      <c r="D100" s="2">
        <v>2528.435302734375</v>
      </c>
      <c r="E100" s="2">
        <v>3318.4150390625</v>
      </c>
      <c r="H100" s="2">
        <v>152.92959594726563</v>
      </c>
      <c r="I100" s="2">
        <v>303.66119384765625</v>
      </c>
      <c r="J100" s="2">
        <v>360.53369140625</v>
      </c>
      <c r="K100" s="2">
        <v>290.99282836914063</v>
      </c>
      <c r="N100" s="2">
        <v>1314.944580078125</v>
      </c>
      <c r="O100" s="2">
        <v>1817.522216796875</v>
      </c>
      <c r="P100" s="2">
        <v>1473.167236328125</v>
      </c>
      <c r="Q100" s="2">
        <v>1699.9539794921875</v>
      </c>
      <c r="T100" s="2">
        <v>262.332763671875</v>
      </c>
      <c r="U100" s="2">
        <v>161.87124633789063</v>
      </c>
      <c r="V100" s="2">
        <v>190.64321899414063</v>
      </c>
      <c r="W100" s="2">
        <v>236.446533203125</v>
      </c>
    </row>
    <row r="101" spans="1:26" outlineLevel="1" x14ac:dyDescent="0.25">
      <c r="A101" s="2">
        <v>94</v>
      </c>
      <c r="B101" s="2">
        <v>2759.926025390625</v>
      </c>
      <c r="C101" s="2">
        <v>2549.23388671875</v>
      </c>
      <c r="D101" s="2">
        <v>2323.61279296875</v>
      </c>
      <c r="E101" s="2">
        <v>2688.419677734375</v>
      </c>
      <c r="H101" s="2">
        <v>392.69338989257813</v>
      </c>
      <c r="I101" s="2">
        <v>386.63436889648438</v>
      </c>
      <c r="J101" s="2">
        <v>308.72625732421875</v>
      </c>
      <c r="K101" s="2">
        <v>267.22311401367188</v>
      </c>
      <c r="N101" s="2">
        <v>1581.613037109375</v>
      </c>
      <c r="O101" s="2">
        <v>1316.78173828125</v>
      </c>
      <c r="P101" s="2">
        <v>1512.5496826171875</v>
      </c>
      <c r="Q101" s="2">
        <v>1801.2608642578125</v>
      </c>
      <c r="T101" s="2">
        <v>237.14488220214844</v>
      </c>
      <c r="U101" s="2">
        <v>253.03703308105469</v>
      </c>
      <c r="V101" s="2">
        <v>202.00558471679688</v>
      </c>
      <c r="W101" s="2">
        <v>242.83345031738281</v>
      </c>
    </row>
    <row r="102" spans="1:26" outlineLevel="1" x14ac:dyDescent="0.25">
      <c r="A102" s="2">
        <v>95</v>
      </c>
      <c r="B102" s="2">
        <v>2530.010009765625</v>
      </c>
      <c r="C102" s="2">
        <v>2743.2685546875</v>
      </c>
      <c r="D102" s="2">
        <v>2766.388671875</v>
      </c>
      <c r="E102" s="2">
        <v>2781.879638671875</v>
      </c>
      <c r="H102" s="2">
        <v>484.34213256835938</v>
      </c>
      <c r="I102" s="2">
        <v>497.1058349609375</v>
      </c>
      <c r="J102" s="2">
        <v>316.921875</v>
      </c>
      <c r="K102" s="2">
        <v>377.37451171875</v>
      </c>
      <c r="N102" s="2">
        <v>1586.1234130859375</v>
      </c>
      <c r="O102" s="2">
        <v>1781.044677734375</v>
      </c>
      <c r="P102" s="2">
        <v>1700.5234375</v>
      </c>
      <c r="Q102" s="2">
        <v>1663.5211181640625</v>
      </c>
      <c r="T102" s="2">
        <v>175.72703552246094</v>
      </c>
      <c r="U102" s="2">
        <v>280.72866821289063</v>
      </c>
      <c r="V102" s="2">
        <v>231.200927734375</v>
      </c>
      <c r="W102" s="2">
        <v>141.87356567382813</v>
      </c>
    </row>
    <row r="103" spans="1:26" outlineLevel="1" x14ac:dyDescent="0.25">
      <c r="A103" s="2">
        <v>96</v>
      </c>
      <c r="B103" s="2">
        <v>3065.4541015625</v>
      </c>
      <c r="C103" s="2">
        <v>2694.97265625</v>
      </c>
      <c r="D103" s="2">
        <v>2597.88818359375</v>
      </c>
      <c r="E103" s="2">
        <v>2909.388671875</v>
      </c>
      <c r="H103" s="2">
        <v>392.7623291015625</v>
      </c>
      <c r="I103" s="2">
        <v>433.98184204101563</v>
      </c>
      <c r="J103" s="2">
        <v>517.4510498046875</v>
      </c>
      <c r="K103" s="2">
        <v>446.6607666015625</v>
      </c>
      <c r="N103" s="2">
        <v>1616.523193359375</v>
      </c>
      <c r="O103" s="2">
        <v>1718.731689453125</v>
      </c>
      <c r="P103" s="2">
        <v>1550.15234375</v>
      </c>
      <c r="Q103" s="2">
        <v>1973.7305908203125</v>
      </c>
      <c r="T103" s="2">
        <v>258.16928100585938</v>
      </c>
      <c r="U103" s="2">
        <v>303.77630615234375</v>
      </c>
      <c r="V103" s="2">
        <v>307.587890625</v>
      </c>
      <c r="W103" s="2">
        <v>234.85658264160156</v>
      </c>
    </row>
    <row r="104" spans="1:26" outlineLevel="1" x14ac:dyDescent="0.25">
      <c r="A104" s="2">
        <v>97</v>
      </c>
      <c r="B104" s="2">
        <v>2956.0126953125</v>
      </c>
      <c r="C104" s="2">
        <v>3196.71435546875</v>
      </c>
      <c r="D104" s="2">
        <v>2835.675537109375</v>
      </c>
      <c r="E104" s="2">
        <v>3191.34228515625</v>
      </c>
      <c r="H104" s="2">
        <v>425.90036010742188</v>
      </c>
      <c r="I104" s="2">
        <v>347.88522338867188</v>
      </c>
      <c r="J104" s="2">
        <v>297.37387084960938</v>
      </c>
      <c r="K104" s="2">
        <v>410.47250366210938</v>
      </c>
      <c r="N104" s="2">
        <v>1773.941162109375</v>
      </c>
      <c r="O104" s="2">
        <v>2238.4306640625</v>
      </c>
      <c r="P104" s="2">
        <v>1813.7703857421875</v>
      </c>
      <c r="Q104" s="2">
        <v>1977.685791015625</v>
      </c>
      <c r="T104" s="2">
        <v>265.5711669921875</v>
      </c>
      <c r="U104" s="2">
        <v>194.00865173339844</v>
      </c>
      <c r="V104" s="2">
        <v>173.06170654296875</v>
      </c>
      <c r="W104" s="2">
        <v>224.20498657226563</v>
      </c>
    </row>
    <row r="105" spans="1:26" outlineLevel="1" x14ac:dyDescent="0.25">
      <c r="A105" s="2">
        <v>98</v>
      </c>
      <c r="B105" s="2">
        <v>4249.59619140625</v>
      </c>
      <c r="C105" s="2">
        <v>3391.926025390625</v>
      </c>
      <c r="D105" s="2">
        <v>3304.587158203125</v>
      </c>
      <c r="E105" s="2">
        <v>3846.164794921875</v>
      </c>
      <c r="H105" s="2">
        <v>330.59075927734375</v>
      </c>
      <c r="I105" s="2">
        <v>624.6063232421875</v>
      </c>
      <c r="J105" s="2">
        <v>405.12722778320313</v>
      </c>
      <c r="K105" s="2">
        <v>514.767333984375</v>
      </c>
      <c r="N105" s="2">
        <v>1929.639404296875</v>
      </c>
      <c r="O105" s="2">
        <v>1622.6058349609375</v>
      </c>
      <c r="P105" s="2">
        <v>1940.543701171875</v>
      </c>
      <c r="Q105" s="2">
        <v>2478.49658203125</v>
      </c>
      <c r="T105" s="2">
        <v>299.05960083007813</v>
      </c>
      <c r="U105" s="2">
        <v>488.63455200195313</v>
      </c>
      <c r="V105" s="2">
        <v>219.2652587890625</v>
      </c>
      <c r="W105" s="2">
        <v>177.46675109863281</v>
      </c>
    </row>
    <row r="106" spans="1:26" outlineLevel="1" x14ac:dyDescent="0.25">
      <c r="A106" s="2">
        <v>99</v>
      </c>
      <c r="B106" s="2">
        <v>3749.2001953125</v>
      </c>
      <c r="C106" s="2">
        <v>4309.05322265625</v>
      </c>
      <c r="D106" s="2">
        <v>3876.012939453125</v>
      </c>
      <c r="E106" s="2">
        <v>3627.7431640625</v>
      </c>
      <c r="H106" s="2">
        <v>737.636962890625</v>
      </c>
      <c r="I106" s="2">
        <v>481.09527587890625</v>
      </c>
      <c r="J106" s="2">
        <v>572.23028564453125</v>
      </c>
      <c r="K106" s="2">
        <v>678.22796630859375</v>
      </c>
      <c r="N106" s="2">
        <v>1610.364990234375</v>
      </c>
      <c r="O106" s="2">
        <v>3000.678955078125</v>
      </c>
      <c r="P106" s="2">
        <v>2340.055419921875</v>
      </c>
      <c r="Q106" s="2">
        <v>2920.367919921875</v>
      </c>
      <c r="T106" s="2">
        <v>345.90859985351563</v>
      </c>
      <c r="U106" s="2">
        <v>349.197509765625</v>
      </c>
      <c r="V106" s="2">
        <v>422.790283203125</v>
      </c>
      <c r="W106" s="2">
        <v>251.51882934570313</v>
      </c>
    </row>
    <row r="107" spans="1:26" outlineLevel="1" x14ac:dyDescent="0.25">
      <c r="A107" s="2">
        <v>100</v>
      </c>
      <c r="B107" s="2">
        <v>7493.1171875</v>
      </c>
      <c r="C107" s="2">
        <v>5084.5322265625</v>
      </c>
      <c r="D107" s="2">
        <v>5379.28369140625</v>
      </c>
      <c r="E107" s="2">
        <v>7122.71240234375</v>
      </c>
      <c r="H107" s="2">
        <v>881.3077392578125</v>
      </c>
      <c r="I107" s="2">
        <v>871.09246826171875</v>
      </c>
      <c r="J107" s="2">
        <v>403.30166625976563</v>
      </c>
      <c r="K107" s="2">
        <v>977.69329833984375</v>
      </c>
      <c r="N107" s="2">
        <v>3027.744384765625</v>
      </c>
      <c r="O107" s="2">
        <v>3282.18359375</v>
      </c>
      <c r="P107" s="2">
        <v>4154.35986328125</v>
      </c>
      <c r="Q107" s="2">
        <v>4451.20458984375</v>
      </c>
      <c r="T107" s="2">
        <v>408.02944946289063</v>
      </c>
      <c r="U107" s="2">
        <v>573.0750732421875</v>
      </c>
      <c r="V107" s="2">
        <v>206.98159790039063</v>
      </c>
      <c r="W107" s="2">
        <v>215.65029907226563</v>
      </c>
    </row>
    <row r="111" spans="1:26" x14ac:dyDescent="0.25">
      <c r="A111" s="215" t="s">
        <v>125</v>
      </c>
      <c r="B111" s="215"/>
      <c r="C111" s="215"/>
      <c r="D111" s="215"/>
      <c r="E111" s="215"/>
      <c r="F111" s="215"/>
      <c r="G111" s="215"/>
      <c r="H111" s="215"/>
      <c r="I111" s="215"/>
      <c r="J111" s="215"/>
      <c r="K111" s="215"/>
      <c r="M111" s="215" t="s">
        <v>124</v>
      </c>
      <c r="N111" s="215"/>
      <c r="O111" s="215"/>
      <c r="P111" s="215"/>
      <c r="Q111" s="215"/>
      <c r="R111" s="215"/>
      <c r="S111" s="215"/>
      <c r="T111" s="215"/>
      <c r="U111" s="215"/>
      <c r="V111" s="215"/>
      <c r="W111" s="215"/>
    </row>
    <row r="112" spans="1:26" x14ac:dyDescent="0.25">
      <c r="A112" s="2" t="s">
        <v>254</v>
      </c>
      <c r="G112" s="2" t="s">
        <v>243</v>
      </c>
      <c r="M112" s="2" t="s">
        <v>254</v>
      </c>
      <c r="S112" s="2" t="s">
        <v>243</v>
      </c>
      <c r="X112" s="11">
        <f>AVERAGE(T116:T122)</f>
        <v>77.198912302653</v>
      </c>
      <c r="Z112" s="18" t="s">
        <v>255</v>
      </c>
    </row>
    <row r="113" spans="1:36" x14ac:dyDescent="0.25">
      <c r="X113" s="11">
        <f>AVERAGE(W116:W122)</f>
        <v>31.455640889349439</v>
      </c>
    </row>
    <row r="114" spans="1:36" x14ac:dyDescent="0.25">
      <c r="A114" s="2" t="s">
        <v>256</v>
      </c>
      <c r="B114" s="2">
        <v>2019</v>
      </c>
      <c r="C114" s="2">
        <v>2021</v>
      </c>
      <c r="D114" s="2">
        <v>2022</v>
      </c>
      <c r="E114" s="2">
        <v>2023</v>
      </c>
      <c r="H114" s="2">
        <v>2019</v>
      </c>
      <c r="I114" s="2">
        <v>2021</v>
      </c>
      <c r="J114" s="2">
        <v>2022</v>
      </c>
      <c r="K114" s="2">
        <v>2023</v>
      </c>
      <c r="N114" s="2">
        <v>2019</v>
      </c>
      <c r="O114" s="2">
        <v>2021</v>
      </c>
      <c r="P114" s="2">
        <v>2022</v>
      </c>
      <c r="Q114" s="2">
        <v>2023</v>
      </c>
      <c r="T114" s="2">
        <v>2019</v>
      </c>
      <c r="U114" s="2">
        <v>2021</v>
      </c>
      <c r="V114" s="2">
        <v>2022</v>
      </c>
      <c r="W114" s="2">
        <v>2023</v>
      </c>
      <c r="X114" s="11">
        <f>X112-X113</f>
        <v>45.74327141330356</v>
      </c>
      <c r="Z114" s="2" t="s">
        <v>240</v>
      </c>
    </row>
    <row r="115" spans="1:36" ht="15.75" x14ac:dyDescent="0.25">
      <c r="A115" s="39">
        <v>1</v>
      </c>
      <c r="B115" s="40"/>
      <c r="C115" s="40"/>
      <c r="D115" s="40"/>
      <c r="E115" s="40"/>
      <c r="H115" s="40"/>
      <c r="I115" s="40"/>
      <c r="J115" s="40"/>
      <c r="K115" s="40"/>
      <c r="M115" s="39">
        <v>1</v>
      </c>
      <c r="N115" s="40"/>
      <c r="O115" s="40"/>
      <c r="P115" s="40"/>
      <c r="Q115" s="40"/>
      <c r="T115" s="40"/>
      <c r="U115" s="40"/>
      <c r="V115" s="40"/>
      <c r="W115" s="40"/>
      <c r="Z115" s="2" t="s">
        <v>125</v>
      </c>
      <c r="AJ115" s="2" t="s">
        <v>124</v>
      </c>
    </row>
    <row r="116" spans="1:36" x14ac:dyDescent="0.25">
      <c r="A116" s="39"/>
      <c r="B116" s="41">
        <f t="shared" ref="B116:E131" si="0">+AVERAGE(B8:B10)</f>
        <v>236.16931660970053</v>
      </c>
      <c r="C116" s="41">
        <f t="shared" si="0"/>
        <v>114.90000152587891</v>
      </c>
      <c r="D116" s="41">
        <f t="shared" si="0"/>
        <v>88.80726559956868</v>
      </c>
      <c r="E116" s="41">
        <f t="shared" si="0"/>
        <v>118.74190966288249</v>
      </c>
      <c r="F116" s="11">
        <f>AVERAGE(B116:B125)</f>
        <v>423.51837615966798</v>
      </c>
      <c r="H116" s="41">
        <f t="shared" ref="H116:K131" si="1">+AVERAGE(H8:H10)</f>
        <v>91.93215688069661</v>
      </c>
      <c r="I116" s="41">
        <f t="shared" si="1"/>
        <v>49.803627014160156</v>
      </c>
      <c r="J116" s="41">
        <f t="shared" si="1"/>
        <v>37.523703734079994</v>
      </c>
      <c r="K116" s="41">
        <f t="shared" si="1"/>
        <v>36.250501950581871</v>
      </c>
      <c r="L116" s="11">
        <f>AVERAGE(H116:H120)</f>
        <v>99.73348795572916</v>
      </c>
      <c r="M116" s="39"/>
      <c r="N116" s="41">
        <f t="shared" ref="N116:Q131" si="2">+AVERAGE(N8:N10)</f>
        <v>147.09597524007162</v>
      </c>
      <c r="O116" s="41">
        <f t="shared" si="2"/>
        <v>26.386020859082539</v>
      </c>
      <c r="P116" s="41">
        <f t="shared" si="2"/>
        <v>34.052540143330894</v>
      </c>
      <c r="Q116" s="41">
        <f t="shared" si="2"/>
        <v>40.824169794718422</v>
      </c>
      <c r="R116" s="11">
        <f>AVERAGE(N116:N129)</f>
        <v>263.2376979646229</v>
      </c>
      <c r="T116" s="41">
        <f t="shared" ref="T116:W131" si="3">+AVERAGE(T8:T10)</f>
        <v>51.314867655436196</v>
      </c>
      <c r="U116" s="41">
        <f t="shared" si="3"/>
        <v>4.2695411046346026</v>
      </c>
      <c r="V116" s="41">
        <f t="shared" si="3"/>
        <v>4.5332951148351031</v>
      </c>
      <c r="W116" s="41">
        <f t="shared" si="3"/>
        <v>3.5809172391891479</v>
      </c>
    </row>
    <row r="117" spans="1:36" x14ac:dyDescent="0.25">
      <c r="A117" s="39"/>
      <c r="B117" s="41">
        <f t="shared" si="0"/>
        <v>297.56920369466144</v>
      </c>
      <c r="C117" s="41">
        <f t="shared" si="0"/>
        <v>190.46776835123697</v>
      </c>
      <c r="D117" s="41">
        <f t="shared" si="0"/>
        <v>158.71039581298828</v>
      </c>
      <c r="E117" s="41">
        <f t="shared" si="0"/>
        <v>175.45524088541666</v>
      </c>
      <c r="F117" s="11">
        <f>AVERAGE(E116:E126)</f>
        <v>336.99880813829827</v>
      </c>
      <c r="H117" s="41">
        <f t="shared" si="1"/>
        <v>101.3374760945638</v>
      </c>
      <c r="I117" s="41">
        <f t="shared" si="1"/>
        <v>69.868036905924484</v>
      </c>
      <c r="J117" s="41">
        <f t="shared" si="1"/>
        <v>56.79484430948893</v>
      </c>
      <c r="K117" s="41">
        <f t="shared" si="1"/>
        <v>57.785018920898438</v>
      </c>
      <c r="L117" s="11">
        <f>AVERAGE(K116:K119)</f>
        <v>56.98998347918193</v>
      </c>
      <c r="M117" s="39"/>
      <c r="N117" s="41">
        <f t="shared" si="2"/>
        <v>176.19679768880209</v>
      </c>
      <c r="O117" s="41">
        <f t="shared" si="2"/>
        <v>43.771017074584961</v>
      </c>
      <c r="P117" s="41">
        <f t="shared" si="2"/>
        <v>54.779589335123696</v>
      </c>
      <c r="Q117" s="41">
        <f t="shared" si="2"/>
        <v>59.409404754638672</v>
      </c>
      <c r="R117" s="11">
        <f>AVERAGE(Q116:Q129)</f>
        <v>164.01154967716761</v>
      </c>
      <c r="T117" s="41">
        <f t="shared" si="3"/>
        <v>60.380662282307945</v>
      </c>
      <c r="U117" s="41">
        <f t="shared" si="3"/>
        <v>10.849784056345621</v>
      </c>
      <c r="V117" s="41">
        <f t="shared" si="3"/>
        <v>10.4317258199056</v>
      </c>
      <c r="W117" s="41">
        <f t="shared" si="3"/>
        <v>11.290855725606283</v>
      </c>
    </row>
    <row r="118" spans="1:36" x14ac:dyDescent="0.25">
      <c r="A118" s="39"/>
      <c r="B118" s="41">
        <f t="shared" si="0"/>
        <v>329.00110880533856</v>
      </c>
      <c r="C118" s="41">
        <f t="shared" si="0"/>
        <v>275.62833658854169</v>
      </c>
      <c r="D118" s="41">
        <f t="shared" si="0"/>
        <v>218.4617919921875</v>
      </c>
      <c r="E118" s="41">
        <f t="shared" si="0"/>
        <v>248.5552978515625</v>
      </c>
      <c r="F118" s="11">
        <f>F116-F117</f>
        <v>86.519568021369707</v>
      </c>
      <c r="H118" s="41">
        <f t="shared" si="1"/>
        <v>107.82613881429036</v>
      </c>
      <c r="I118" s="41">
        <f t="shared" si="1"/>
        <v>75.622197469075516</v>
      </c>
      <c r="J118" s="41">
        <f t="shared" si="1"/>
        <v>73.357770284016922</v>
      </c>
      <c r="K118" s="41">
        <f t="shared" si="1"/>
        <v>60.57890192667643</v>
      </c>
      <c r="L118" s="11">
        <f>L116-L117</f>
        <v>42.74350447654723</v>
      </c>
      <c r="M118" s="39"/>
      <c r="N118" s="41">
        <f t="shared" si="2"/>
        <v>179.73763529459634</v>
      </c>
      <c r="O118" s="41">
        <f t="shared" si="2"/>
        <v>61.716033935546875</v>
      </c>
      <c r="P118" s="41">
        <f t="shared" si="2"/>
        <v>74.580153147379562</v>
      </c>
      <c r="Q118" s="41">
        <f t="shared" si="2"/>
        <v>83.697728474934891</v>
      </c>
      <c r="R118" s="11">
        <f>R116-R117</f>
        <v>99.226148287455288</v>
      </c>
      <c r="T118" s="41">
        <f t="shared" si="3"/>
        <v>74.198156992594406</v>
      </c>
      <c r="U118" s="41">
        <f t="shared" si="3"/>
        <v>21.999369621276855</v>
      </c>
      <c r="V118" s="41">
        <f t="shared" si="3"/>
        <v>15.25279172261556</v>
      </c>
      <c r="W118" s="41">
        <f t="shared" si="3"/>
        <v>18.60295597712199</v>
      </c>
    </row>
    <row r="119" spans="1:36" x14ac:dyDescent="0.25">
      <c r="A119" s="39">
        <v>5</v>
      </c>
      <c r="B119" s="41">
        <f t="shared" si="0"/>
        <v>371.10049438476563</v>
      </c>
      <c r="C119" s="41">
        <f t="shared" si="0"/>
        <v>300.63182576497394</v>
      </c>
      <c r="D119" s="41">
        <f t="shared" si="0"/>
        <v>303.61687215169269</v>
      </c>
      <c r="E119" s="41">
        <f t="shared" si="0"/>
        <v>283.118403116862</v>
      </c>
      <c r="H119" s="41">
        <f t="shared" si="1"/>
        <v>97.987709045410156</v>
      </c>
      <c r="I119" s="41">
        <f t="shared" si="1"/>
        <v>86.968065897623703</v>
      </c>
      <c r="J119" s="41">
        <f t="shared" si="1"/>
        <v>62.339445749918617</v>
      </c>
      <c r="K119" s="41">
        <f t="shared" si="1"/>
        <v>73.345511118570968</v>
      </c>
      <c r="M119" s="39">
        <v>5</v>
      </c>
      <c r="N119" s="41">
        <f t="shared" si="2"/>
        <v>197.47742207845053</v>
      </c>
      <c r="O119" s="41">
        <f t="shared" si="2"/>
        <v>81.087774912516281</v>
      </c>
      <c r="P119" s="41">
        <f t="shared" si="2"/>
        <v>92.441192626953125</v>
      </c>
      <c r="Q119" s="41">
        <f t="shared" si="2"/>
        <v>93.21768442789714</v>
      </c>
      <c r="T119" s="41">
        <f t="shared" si="3"/>
        <v>79.392841339111328</v>
      </c>
      <c r="U119" s="41">
        <f t="shared" si="3"/>
        <v>35.284315745035805</v>
      </c>
      <c r="V119" s="41">
        <f t="shared" si="3"/>
        <v>23.368562698364258</v>
      </c>
      <c r="W119" s="41">
        <f t="shared" si="3"/>
        <v>28.607634226481121</v>
      </c>
    </row>
    <row r="120" spans="1:36" x14ac:dyDescent="0.25">
      <c r="A120" s="39"/>
      <c r="B120" s="41">
        <f t="shared" si="0"/>
        <v>407.09431966145831</v>
      </c>
      <c r="C120" s="41">
        <f t="shared" si="0"/>
        <v>351.92928059895831</v>
      </c>
      <c r="D120" s="41">
        <f t="shared" si="0"/>
        <v>324.26446533203125</v>
      </c>
      <c r="E120" s="41">
        <f t="shared" si="0"/>
        <v>340.00335693359375</v>
      </c>
      <c r="H120" s="41">
        <f t="shared" si="1"/>
        <v>99.583958943684891</v>
      </c>
      <c r="I120" s="41">
        <f t="shared" si="1"/>
        <v>86.725822448730469</v>
      </c>
      <c r="J120" s="41">
        <f t="shared" si="1"/>
        <v>82.74291865030925</v>
      </c>
      <c r="K120" s="41">
        <f t="shared" si="1"/>
        <v>75.56140009562175</v>
      </c>
      <c r="L120" s="11">
        <f>AVERAGE(K120:K144)</f>
        <v>104.2980372619629</v>
      </c>
      <c r="M120" s="39"/>
      <c r="N120" s="41">
        <f t="shared" si="2"/>
        <v>220.30595906575522</v>
      </c>
      <c r="O120" s="41">
        <f t="shared" si="2"/>
        <v>107.85788981119792</v>
      </c>
      <c r="P120" s="41">
        <f t="shared" si="2"/>
        <v>120.35623423258464</v>
      </c>
      <c r="Q120" s="41">
        <f t="shared" si="2"/>
        <v>106.2262674967448</v>
      </c>
      <c r="T120" s="41">
        <f t="shared" si="3"/>
        <v>99.001757303873703</v>
      </c>
      <c r="U120" s="41">
        <f t="shared" si="3"/>
        <v>40.470188140869141</v>
      </c>
      <c r="V120" s="41">
        <f t="shared" si="3"/>
        <v>27.801542917887371</v>
      </c>
      <c r="W120" s="41">
        <f t="shared" si="3"/>
        <v>41.435690561930336</v>
      </c>
    </row>
    <row r="121" spans="1:36" x14ac:dyDescent="0.25">
      <c r="A121" s="39"/>
      <c r="B121" s="41">
        <f t="shared" si="0"/>
        <v>473.92988077799481</v>
      </c>
      <c r="C121" s="41">
        <f t="shared" si="0"/>
        <v>382.24455769856769</v>
      </c>
      <c r="D121" s="41">
        <f t="shared" si="0"/>
        <v>394.355224609375</v>
      </c>
      <c r="E121" s="41">
        <f t="shared" si="0"/>
        <v>334.19563802083331</v>
      </c>
      <c r="H121" s="41">
        <f t="shared" si="1"/>
        <v>79.4721082051595</v>
      </c>
      <c r="I121" s="41">
        <f t="shared" si="1"/>
        <v>85.543505350748703</v>
      </c>
      <c r="J121" s="41">
        <f t="shared" si="1"/>
        <v>84.389308929443359</v>
      </c>
      <c r="K121" s="41">
        <f t="shared" si="1"/>
        <v>86.041430155436203</v>
      </c>
      <c r="L121" s="11">
        <f>AVERAGE(H120:H145)</f>
        <v>113.14182403760077</v>
      </c>
      <c r="M121" s="39"/>
      <c r="N121" s="41">
        <f t="shared" si="2"/>
        <v>258.98651631673175</v>
      </c>
      <c r="O121" s="41">
        <f t="shared" si="2"/>
        <v>143.84798431396484</v>
      </c>
      <c r="P121" s="41">
        <f t="shared" si="2"/>
        <v>129.96080271402994</v>
      </c>
      <c r="Q121" s="41">
        <f t="shared" si="2"/>
        <v>124.50932057698567</v>
      </c>
      <c r="T121" s="41">
        <f t="shared" si="3"/>
        <v>90.534844716389969</v>
      </c>
      <c r="U121" s="41">
        <f t="shared" si="3"/>
        <v>42.131051381429039</v>
      </c>
      <c r="V121" s="41">
        <f t="shared" si="3"/>
        <v>45.842681884765625</v>
      </c>
      <c r="W121" s="41">
        <f t="shared" si="3"/>
        <v>49.061603546142578</v>
      </c>
    </row>
    <row r="122" spans="1:36" x14ac:dyDescent="0.25">
      <c r="A122" s="39"/>
      <c r="B122" s="41">
        <f t="shared" si="0"/>
        <v>508.37167358398438</v>
      </c>
      <c r="C122" s="41">
        <f t="shared" si="0"/>
        <v>455.45792643229169</v>
      </c>
      <c r="D122" s="41">
        <f t="shared" si="0"/>
        <v>409.29633585611981</v>
      </c>
      <c r="E122" s="41">
        <f t="shared" si="0"/>
        <v>336.0054931640625</v>
      </c>
      <c r="H122" s="41">
        <f t="shared" si="1"/>
        <v>84.015219370524093</v>
      </c>
      <c r="I122" s="41">
        <f t="shared" si="1"/>
        <v>74.790145874023438</v>
      </c>
      <c r="J122" s="41">
        <f t="shared" si="1"/>
        <v>101.2911885579427</v>
      </c>
      <c r="K122" s="41">
        <f t="shared" si="1"/>
        <v>107.72443135579427</v>
      </c>
      <c r="M122" s="39"/>
      <c r="N122" s="41">
        <f t="shared" si="2"/>
        <v>274.11234537760419</v>
      </c>
      <c r="O122" s="41">
        <f t="shared" si="2"/>
        <v>168.1368408203125</v>
      </c>
      <c r="P122" s="41">
        <f t="shared" si="2"/>
        <v>146.37865447998047</v>
      </c>
      <c r="Q122" s="41">
        <f t="shared" si="2"/>
        <v>135.58836364746094</v>
      </c>
      <c r="T122" s="41">
        <f t="shared" si="3"/>
        <v>85.569255828857422</v>
      </c>
      <c r="U122" s="41">
        <f t="shared" si="3"/>
        <v>49.177988688151039</v>
      </c>
      <c r="V122" s="41">
        <f t="shared" si="3"/>
        <v>55.829446156819664</v>
      </c>
      <c r="W122" s="41">
        <f t="shared" si="3"/>
        <v>67.609828948974609</v>
      </c>
    </row>
    <row r="123" spans="1:36" x14ac:dyDescent="0.25">
      <c r="A123" s="39"/>
      <c r="B123" s="41">
        <f t="shared" si="0"/>
        <v>531.18681844075525</v>
      </c>
      <c r="C123" s="41">
        <f t="shared" si="0"/>
        <v>467.52439371744794</v>
      </c>
      <c r="D123" s="41">
        <f t="shared" si="0"/>
        <v>464.11704508463544</v>
      </c>
      <c r="E123" s="41">
        <f t="shared" si="0"/>
        <v>367.63631184895831</v>
      </c>
      <c r="H123" s="41">
        <f t="shared" si="1"/>
        <v>73.732173919677734</v>
      </c>
      <c r="I123" s="41">
        <f t="shared" si="1"/>
        <v>85.73465220133464</v>
      </c>
      <c r="J123" s="41">
        <f t="shared" si="1"/>
        <v>94.458465576171875</v>
      </c>
      <c r="K123" s="41">
        <f t="shared" si="1"/>
        <v>102.69456990559895</v>
      </c>
      <c r="M123" s="39"/>
      <c r="N123" s="41">
        <f t="shared" si="2"/>
        <v>288.74589029947919</v>
      </c>
      <c r="O123" s="41">
        <f t="shared" si="2"/>
        <v>178.31998697916666</v>
      </c>
      <c r="P123" s="41">
        <f t="shared" si="2"/>
        <v>154.90749867757162</v>
      </c>
      <c r="Q123" s="41">
        <f t="shared" si="2"/>
        <v>161.05240885416666</v>
      </c>
      <c r="T123" s="41">
        <f t="shared" si="3"/>
        <v>65.242935180664063</v>
      </c>
      <c r="U123" s="41">
        <f t="shared" si="3"/>
        <v>63.569788614908852</v>
      </c>
      <c r="V123" s="41">
        <f t="shared" si="3"/>
        <v>66.905888875325516</v>
      </c>
      <c r="W123" s="41">
        <f t="shared" si="3"/>
        <v>69.103267669677734</v>
      </c>
    </row>
    <row r="124" spans="1:36" x14ac:dyDescent="0.25">
      <c r="A124" s="39">
        <v>10</v>
      </c>
      <c r="B124" s="41">
        <f t="shared" si="0"/>
        <v>539.10348510742188</v>
      </c>
      <c r="C124" s="41">
        <f t="shared" si="0"/>
        <v>464.67950439453125</v>
      </c>
      <c r="D124" s="41">
        <f t="shared" si="0"/>
        <v>401.04013061523438</v>
      </c>
      <c r="E124" s="41">
        <f t="shared" si="0"/>
        <v>418.9429931640625</v>
      </c>
      <c r="H124" s="41">
        <f t="shared" si="1"/>
        <v>85.320271809895829</v>
      </c>
      <c r="I124" s="41">
        <f t="shared" si="1"/>
        <v>94.032641092936203</v>
      </c>
      <c r="J124" s="41">
        <f t="shared" si="1"/>
        <v>124.5521723429362</v>
      </c>
      <c r="K124" s="41">
        <f t="shared" si="1"/>
        <v>125.99727376302083</v>
      </c>
      <c r="M124" s="39">
        <v>10</v>
      </c>
      <c r="N124" s="41">
        <f t="shared" si="2"/>
        <v>292.98395792643231</v>
      </c>
      <c r="O124" s="41">
        <f t="shared" si="2"/>
        <v>175.51848347981772</v>
      </c>
      <c r="P124" s="41">
        <f t="shared" si="2"/>
        <v>184.48595174153647</v>
      </c>
      <c r="Q124" s="41">
        <f t="shared" si="2"/>
        <v>164.77741495768228</v>
      </c>
      <c r="T124" s="41">
        <f t="shared" si="3"/>
        <v>82.75292841593425</v>
      </c>
      <c r="U124" s="41">
        <f t="shared" si="3"/>
        <v>80.553848266601563</v>
      </c>
      <c r="V124" s="41">
        <f t="shared" si="3"/>
        <v>63.043216705322266</v>
      </c>
      <c r="W124" s="41">
        <f t="shared" si="3"/>
        <v>83.069163004557296</v>
      </c>
    </row>
    <row r="125" spans="1:36" x14ac:dyDescent="0.25">
      <c r="A125" s="39"/>
      <c r="B125" s="41">
        <f t="shared" si="0"/>
        <v>541.657460530599</v>
      </c>
      <c r="C125" s="41">
        <f t="shared" si="0"/>
        <v>451.74289957682294</v>
      </c>
      <c r="D125" s="41">
        <f t="shared" si="0"/>
        <v>431.40803019205731</v>
      </c>
      <c r="E125" s="41">
        <f t="shared" si="0"/>
        <v>532.19723510742188</v>
      </c>
      <c r="H125" s="41">
        <f t="shared" si="1"/>
        <v>99.611152648925781</v>
      </c>
      <c r="I125" s="41">
        <f t="shared" si="1"/>
        <v>101.6947021484375</v>
      </c>
      <c r="J125" s="41">
        <f t="shared" si="1"/>
        <v>118.55320231119792</v>
      </c>
      <c r="K125" s="41">
        <f t="shared" si="1"/>
        <v>99.382530212402344</v>
      </c>
      <c r="M125" s="39"/>
      <c r="N125" s="41">
        <f t="shared" si="2"/>
        <v>309.10808308919269</v>
      </c>
      <c r="O125" s="41">
        <f t="shared" si="2"/>
        <v>188.58298746744791</v>
      </c>
      <c r="P125" s="41">
        <f t="shared" si="2"/>
        <v>206.67639668782553</v>
      </c>
      <c r="Q125" s="41">
        <f t="shared" si="2"/>
        <v>208.06401062011719</v>
      </c>
      <c r="T125" s="41">
        <f t="shared" si="3"/>
        <v>90.777873992919922</v>
      </c>
      <c r="U125" s="41">
        <f t="shared" si="3"/>
        <v>78.515917460123703</v>
      </c>
      <c r="V125" s="41">
        <f t="shared" si="3"/>
        <v>67.162906646728516</v>
      </c>
      <c r="W125" s="41">
        <f t="shared" si="3"/>
        <v>72.577410380045578</v>
      </c>
    </row>
    <row r="126" spans="1:36" x14ac:dyDescent="0.25">
      <c r="A126" s="39"/>
      <c r="B126" s="41">
        <f t="shared" si="0"/>
        <v>553.50944010416663</v>
      </c>
      <c r="C126" s="41">
        <f t="shared" si="0"/>
        <v>494.48613484700519</v>
      </c>
      <c r="D126" s="41">
        <f t="shared" si="0"/>
        <v>432.55746459960938</v>
      </c>
      <c r="E126" s="41">
        <f t="shared" si="0"/>
        <v>552.135009765625</v>
      </c>
      <c r="H126" s="41">
        <f t="shared" si="1"/>
        <v>118.56107330322266</v>
      </c>
      <c r="I126" s="41">
        <f t="shared" si="1"/>
        <v>105.27567799886067</v>
      </c>
      <c r="J126" s="41">
        <f t="shared" si="1"/>
        <v>131.90312957763672</v>
      </c>
      <c r="K126" s="41">
        <f t="shared" si="1"/>
        <v>107.27975209554036</v>
      </c>
      <c r="M126" s="39"/>
      <c r="N126" s="41">
        <f t="shared" si="2"/>
        <v>326.66078694661456</v>
      </c>
      <c r="O126" s="41">
        <f t="shared" si="2"/>
        <v>202.52619934082031</v>
      </c>
      <c r="P126" s="41">
        <f t="shared" si="2"/>
        <v>235.66840108235678</v>
      </c>
      <c r="Q126" s="41">
        <f t="shared" si="2"/>
        <v>237.94155883789063</v>
      </c>
      <c r="T126" s="41">
        <f t="shared" si="3"/>
        <v>94.393925984700516</v>
      </c>
      <c r="U126" s="41">
        <f t="shared" si="3"/>
        <v>79.917991638183594</v>
      </c>
      <c r="V126" s="41">
        <f t="shared" si="3"/>
        <v>64.643463134765625</v>
      </c>
      <c r="W126" s="41">
        <f t="shared" si="3"/>
        <v>75.941457112630204</v>
      </c>
    </row>
    <row r="127" spans="1:36" x14ac:dyDescent="0.25">
      <c r="A127" s="39"/>
      <c r="B127" s="41">
        <f t="shared" si="0"/>
        <v>555.75242106119788</v>
      </c>
      <c r="C127" s="41">
        <f t="shared" si="0"/>
        <v>564.5428466796875</v>
      </c>
      <c r="D127" s="41">
        <f t="shared" si="0"/>
        <v>500.55196126302081</v>
      </c>
      <c r="E127" s="41">
        <f t="shared" si="0"/>
        <v>594.51102701822913</v>
      </c>
      <c r="F127" s="11">
        <f>AVERAGE(E127:E144)</f>
        <v>710.00225095395683</v>
      </c>
      <c r="H127" s="41">
        <f t="shared" si="1"/>
        <v>115.24616241455078</v>
      </c>
      <c r="I127" s="41">
        <f t="shared" si="1"/>
        <v>96.543370564778641</v>
      </c>
      <c r="J127" s="41">
        <f t="shared" si="1"/>
        <v>110.96675109863281</v>
      </c>
      <c r="K127" s="41">
        <f t="shared" si="1"/>
        <v>98.458295186360672</v>
      </c>
      <c r="M127" s="39"/>
      <c r="N127" s="41">
        <f t="shared" si="2"/>
        <v>347.53923543294269</v>
      </c>
      <c r="O127" s="41">
        <f t="shared" si="2"/>
        <v>236.76927185058594</v>
      </c>
      <c r="P127" s="41">
        <f t="shared" si="2"/>
        <v>235.07817077636719</v>
      </c>
      <c r="Q127" s="41">
        <f t="shared" si="2"/>
        <v>245.09028116861978</v>
      </c>
      <c r="T127" s="41">
        <f t="shared" si="3"/>
        <v>93.310958862304688</v>
      </c>
      <c r="U127" s="41">
        <f t="shared" si="3"/>
        <v>71.200617472330734</v>
      </c>
      <c r="V127" s="41">
        <f t="shared" si="3"/>
        <v>73.148779551188156</v>
      </c>
      <c r="W127" s="41">
        <f t="shared" si="3"/>
        <v>77.633094787597656</v>
      </c>
    </row>
    <row r="128" spans="1:36" x14ac:dyDescent="0.25">
      <c r="A128" s="39"/>
      <c r="B128" s="41">
        <f t="shared" si="0"/>
        <v>564.98858642578125</v>
      </c>
      <c r="C128" s="41">
        <f t="shared" si="0"/>
        <v>636.35068766276038</v>
      </c>
      <c r="D128" s="41">
        <f t="shared" si="0"/>
        <v>483.49376424153644</v>
      </c>
      <c r="E128" s="41">
        <f t="shared" si="0"/>
        <v>577.75046793619788</v>
      </c>
      <c r="F128" s="11">
        <f>AVERAGE(B127:B144)</f>
        <v>707.32233796296293</v>
      </c>
      <c r="H128" s="41">
        <f t="shared" si="1"/>
        <v>118.35936228434245</v>
      </c>
      <c r="I128" s="41">
        <f t="shared" si="1"/>
        <v>90.13394419352214</v>
      </c>
      <c r="J128" s="41">
        <f t="shared" si="1"/>
        <v>122.89657338460286</v>
      </c>
      <c r="K128" s="41">
        <f t="shared" si="1"/>
        <v>101.64989725748698</v>
      </c>
      <c r="M128" s="39"/>
      <c r="N128" s="41">
        <f t="shared" si="2"/>
        <v>352.35463460286456</v>
      </c>
      <c r="O128" s="41">
        <f t="shared" si="2"/>
        <v>251.18922424316406</v>
      </c>
      <c r="P128" s="41">
        <f t="shared" si="2"/>
        <v>255.20983378092447</v>
      </c>
      <c r="Q128" s="41">
        <f t="shared" si="2"/>
        <v>315.01594034830731</v>
      </c>
      <c r="T128" s="41">
        <f t="shared" si="3"/>
        <v>98.075146993001297</v>
      </c>
      <c r="U128" s="41">
        <f t="shared" si="3"/>
        <v>70.561846415201828</v>
      </c>
      <c r="V128" s="41">
        <f t="shared" si="3"/>
        <v>69.072087605794266</v>
      </c>
      <c r="W128" s="41">
        <f t="shared" si="3"/>
        <v>79.039614359537765</v>
      </c>
    </row>
    <row r="129" spans="1:36" x14ac:dyDescent="0.25">
      <c r="A129" s="39">
        <v>15</v>
      </c>
      <c r="B129" s="41">
        <f t="shared" si="0"/>
        <v>620.51615397135413</v>
      </c>
      <c r="C129" s="41">
        <f t="shared" si="0"/>
        <v>638.16961669921875</v>
      </c>
      <c r="D129" s="41">
        <f t="shared" si="0"/>
        <v>525.70266723632813</v>
      </c>
      <c r="E129" s="41">
        <f t="shared" si="0"/>
        <v>560.54013061523438</v>
      </c>
      <c r="H129" s="41">
        <f t="shared" si="1"/>
        <v>93.806803385416671</v>
      </c>
      <c r="I129" s="41">
        <f t="shared" si="1"/>
        <v>78.915723164876297</v>
      </c>
      <c r="J129" s="41">
        <f t="shared" si="1"/>
        <v>113.22283681233723</v>
      </c>
      <c r="K129" s="41">
        <f t="shared" si="1"/>
        <v>111.05024719238281</v>
      </c>
      <c r="M129" s="39">
        <v>15</v>
      </c>
      <c r="N129" s="41">
        <f t="shared" si="2"/>
        <v>314.02253214518231</v>
      </c>
      <c r="O129" s="41">
        <f t="shared" si="2"/>
        <v>282.45469156901044</v>
      </c>
      <c r="P129" s="41">
        <f t="shared" si="2"/>
        <v>276.91523742675781</v>
      </c>
      <c r="Q129" s="41">
        <f t="shared" si="2"/>
        <v>320.74714152018231</v>
      </c>
      <c r="T129" s="41">
        <f t="shared" si="3"/>
        <v>126.49632517496745</v>
      </c>
      <c r="U129" s="41">
        <f t="shared" si="3"/>
        <v>58.889330546061196</v>
      </c>
      <c r="V129" s="41">
        <f t="shared" si="3"/>
        <v>78.205753326416016</v>
      </c>
      <c r="W129" s="41">
        <f t="shared" si="3"/>
        <v>74.122358957926437</v>
      </c>
    </row>
    <row r="130" spans="1:36" x14ac:dyDescent="0.25">
      <c r="A130" s="39"/>
      <c r="B130" s="41">
        <f t="shared" si="0"/>
        <v>660.44482421875</v>
      </c>
      <c r="C130" s="41">
        <f t="shared" si="0"/>
        <v>623.25569661458337</v>
      </c>
      <c r="D130" s="41">
        <f t="shared" si="0"/>
        <v>571.91816202799475</v>
      </c>
      <c r="E130" s="41">
        <f t="shared" si="0"/>
        <v>562.9815572102865</v>
      </c>
      <c r="H130" s="41">
        <f t="shared" si="1"/>
        <v>91.457252502441406</v>
      </c>
      <c r="I130" s="41">
        <f t="shared" si="1"/>
        <v>78.846422831217453</v>
      </c>
      <c r="J130" s="41">
        <f t="shared" si="1"/>
        <v>107.48376719156902</v>
      </c>
      <c r="K130" s="41">
        <f t="shared" si="1"/>
        <v>83.428445180257157</v>
      </c>
      <c r="M130" s="39"/>
      <c r="N130" s="41">
        <f t="shared" si="2"/>
        <v>289.32357788085938</v>
      </c>
      <c r="O130" s="41">
        <f t="shared" si="2"/>
        <v>286.41812133789063</v>
      </c>
      <c r="P130" s="41">
        <f t="shared" si="2"/>
        <v>295.66283162434894</v>
      </c>
      <c r="Q130" s="41">
        <f t="shared" si="2"/>
        <v>377.54298909505206</v>
      </c>
      <c r="T130" s="41">
        <f t="shared" si="3"/>
        <v>149.96221415201822</v>
      </c>
      <c r="U130" s="41">
        <f t="shared" si="3"/>
        <v>61.151407877604164</v>
      </c>
      <c r="V130" s="41">
        <f t="shared" si="3"/>
        <v>83.842067718505859</v>
      </c>
      <c r="W130" s="41">
        <f t="shared" si="3"/>
        <v>59.319418589274086</v>
      </c>
    </row>
    <row r="131" spans="1:36" x14ac:dyDescent="0.25">
      <c r="A131" s="39"/>
      <c r="B131" s="41">
        <f t="shared" si="0"/>
        <v>647.37491861979163</v>
      </c>
      <c r="C131" s="41">
        <f t="shared" si="0"/>
        <v>610.12127685546875</v>
      </c>
      <c r="D131" s="41">
        <f t="shared" si="0"/>
        <v>626.4130859375</v>
      </c>
      <c r="E131" s="41">
        <f t="shared" si="0"/>
        <v>606.95114135742188</v>
      </c>
      <c r="H131" s="41">
        <f t="shared" si="1"/>
        <v>93.842704772949219</v>
      </c>
      <c r="I131" s="41">
        <f t="shared" si="1"/>
        <v>92.245010375976563</v>
      </c>
      <c r="J131" s="41">
        <f t="shared" si="1"/>
        <v>99.45010630289714</v>
      </c>
      <c r="K131" s="41">
        <f t="shared" si="1"/>
        <v>89.358435312906906</v>
      </c>
      <c r="M131" s="39"/>
      <c r="N131" s="41">
        <f t="shared" si="2"/>
        <v>288.45839436848956</v>
      </c>
      <c r="O131" s="41">
        <f t="shared" si="2"/>
        <v>323.90236409505206</v>
      </c>
      <c r="P131" s="41">
        <f t="shared" si="2"/>
        <v>308.04177856445313</v>
      </c>
      <c r="Q131" s="41">
        <f t="shared" si="2"/>
        <v>324.03600056966144</v>
      </c>
      <c r="T131" s="41">
        <f t="shared" si="3"/>
        <v>151.7691650390625</v>
      </c>
      <c r="U131" s="41">
        <f t="shared" si="3"/>
        <v>54.043663024902344</v>
      </c>
      <c r="V131" s="41">
        <f t="shared" si="3"/>
        <v>98.884668986002609</v>
      </c>
      <c r="W131" s="41">
        <f t="shared" si="3"/>
        <v>64.4916394551595</v>
      </c>
    </row>
    <row r="132" spans="1:36" x14ac:dyDescent="0.25">
      <c r="A132" s="39"/>
      <c r="B132" s="41">
        <f t="shared" ref="B132:E147" si="4">+AVERAGE(B24:B26)</f>
        <v>657.70436604817712</v>
      </c>
      <c r="C132" s="41">
        <f t="shared" si="4"/>
        <v>669.34421793619788</v>
      </c>
      <c r="D132" s="41">
        <f t="shared" si="4"/>
        <v>584.1627197265625</v>
      </c>
      <c r="E132" s="41">
        <f t="shared" si="4"/>
        <v>687.81728108723962</v>
      </c>
      <c r="H132" s="41">
        <f t="shared" ref="H132:K147" si="5">+AVERAGE(H24:H26)</f>
        <v>106.0343755086263</v>
      </c>
      <c r="I132" s="41">
        <f t="shared" si="5"/>
        <v>89.167177836100265</v>
      </c>
      <c r="J132" s="41">
        <f t="shared" si="5"/>
        <v>105.69357554117839</v>
      </c>
      <c r="K132" s="41">
        <f t="shared" si="5"/>
        <v>79.555942535400391</v>
      </c>
      <c r="M132" s="39"/>
      <c r="N132" s="41">
        <f t="shared" ref="N132:Q147" si="6">+AVERAGE(N24:N26)</f>
        <v>356.57022094726563</v>
      </c>
      <c r="O132" s="41">
        <f t="shared" si="6"/>
        <v>296.66954549153644</v>
      </c>
      <c r="P132" s="41">
        <f t="shared" si="6"/>
        <v>306.83359781901044</v>
      </c>
      <c r="Q132" s="41">
        <f t="shared" si="6"/>
        <v>319.17717488606769</v>
      </c>
      <c r="T132" s="41">
        <f t="shared" ref="T132:W147" si="7">+AVERAGE(T24:T26)</f>
        <v>127.03961944580078</v>
      </c>
      <c r="U132" s="41">
        <f t="shared" si="7"/>
        <v>88.349815368652344</v>
      </c>
      <c r="V132" s="41">
        <f t="shared" si="7"/>
        <v>88.477709452311203</v>
      </c>
      <c r="W132" s="41">
        <f t="shared" si="7"/>
        <v>86.445439656575516</v>
      </c>
    </row>
    <row r="133" spans="1:36" x14ac:dyDescent="0.25">
      <c r="A133" s="39"/>
      <c r="B133" s="41">
        <f t="shared" si="4"/>
        <v>669.27162679036462</v>
      </c>
      <c r="C133" s="41">
        <f t="shared" si="4"/>
        <v>718.53594970703125</v>
      </c>
      <c r="D133" s="41">
        <f t="shared" si="4"/>
        <v>537.23171997070313</v>
      </c>
      <c r="E133" s="41">
        <f t="shared" si="4"/>
        <v>707.13576253255212</v>
      </c>
      <c r="H133" s="41">
        <f t="shared" si="5"/>
        <v>115.37016296386719</v>
      </c>
      <c r="I133" s="41">
        <f t="shared" si="5"/>
        <v>108.79915110270183</v>
      </c>
      <c r="J133" s="41">
        <f t="shared" si="5"/>
        <v>113.22402445475261</v>
      </c>
      <c r="K133" s="41">
        <f t="shared" si="5"/>
        <v>91.750874837239579</v>
      </c>
      <c r="M133" s="39"/>
      <c r="N133" s="41">
        <f t="shared" si="6"/>
        <v>386.59516398111981</v>
      </c>
      <c r="O133" s="41">
        <f t="shared" si="6"/>
        <v>316.52344767252606</v>
      </c>
      <c r="P133" s="41">
        <f t="shared" si="6"/>
        <v>328.48483276367188</v>
      </c>
      <c r="Q133" s="41">
        <f t="shared" si="6"/>
        <v>311.87252807617188</v>
      </c>
      <c r="T133" s="41">
        <f t="shared" si="7"/>
        <v>115.31537119547527</v>
      </c>
      <c r="U133" s="41">
        <f t="shared" si="7"/>
        <v>96.974133809407547</v>
      </c>
      <c r="V133" s="41">
        <f t="shared" si="7"/>
        <v>85.842399597167969</v>
      </c>
      <c r="W133" s="41">
        <f t="shared" si="7"/>
        <v>102.59635925292969</v>
      </c>
      <c r="Z133" s="2" t="s">
        <v>241</v>
      </c>
    </row>
    <row r="134" spans="1:36" x14ac:dyDescent="0.25">
      <c r="A134" s="39">
        <v>20</v>
      </c>
      <c r="B134" s="41">
        <f t="shared" si="4"/>
        <v>733.411865234375</v>
      </c>
      <c r="C134" s="41">
        <f t="shared" si="4"/>
        <v>755.6944580078125</v>
      </c>
      <c r="D134" s="41">
        <f t="shared" si="4"/>
        <v>556.146982828776</v>
      </c>
      <c r="E134" s="41">
        <f t="shared" si="4"/>
        <v>700.75431315104163</v>
      </c>
      <c r="H134" s="41">
        <f t="shared" si="5"/>
        <v>96.805666605631515</v>
      </c>
      <c r="I134" s="41">
        <f t="shared" si="5"/>
        <v>110.07278442382813</v>
      </c>
      <c r="J134" s="41">
        <f t="shared" si="5"/>
        <v>105.23586400349934</v>
      </c>
      <c r="K134" s="41">
        <f t="shared" si="5"/>
        <v>99.916826883951828</v>
      </c>
      <c r="M134" s="39">
        <v>20</v>
      </c>
      <c r="N134" s="41">
        <f t="shared" si="6"/>
        <v>442.2230224609375</v>
      </c>
      <c r="O134" s="41">
        <f t="shared" si="6"/>
        <v>321.55635579427081</v>
      </c>
      <c r="P134" s="41">
        <f t="shared" si="6"/>
        <v>323.44407145182294</v>
      </c>
      <c r="Q134" s="41">
        <f t="shared" si="6"/>
        <v>331.87743123372394</v>
      </c>
      <c r="T134" s="41">
        <f t="shared" si="7"/>
        <v>98.404393513997391</v>
      </c>
      <c r="U134" s="41">
        <f t="shared" si="7"/>
        <v>109.81415049235027</v>
      </c>
      <c r="V134" s="41">
        <f t="shared" si="7"/>
        <v>90.196235656738281</v>
      </c>
      <c r="W134" s="41">
        <f t="shared" si="7"/>
        <v>103.05551147460938</v>
      </c>
      <c r="Z134" s="2" t="s">
        <v>125</v>
      </c>
      <c r="AJ134" s="2" t="s">
        <v>124</v>
      </c>
    </row>
    <row r="135" spans="1:36" x14ac:dyDescent="0.25">
      <c r="A135" s="39"/>
      <c r="B135" s="41">
        <f t="shared" si="4"/>
        <v>722.88031005859375</v>
      </c>
      <c r="C135" s="41">
        <f t="shared" si="4"/>
        <v>665.01227823893225</v>
      </c>
      <c r="D135" s="41">
        <f t="shared" si="4"/>
        <v>621.77885945638025</v>
      </c>
      <c r="E135" s="41">
        <f t="shared" si="4"/>
        <v>703.69704182942712</v>
      </c>
      <c r="H135" s="41">
        <f t="shared" si="5"/>
        <v>112.71537272135417</v>
      </c>
      <c r="I135" s="41">
        <f t="shared" si="5"/>
        <v>132.25516255696616</v>
      </c>
      <c r="J135" s="41">
        <f t="shared" si="5"/>
        <v>111.35653559366862</v>
      </c>
      <c r="K135" s="41">
        <f t="shared" si="5"/>
        <v>95.630254109700516</v>
      </c>
      <c r="M135" s="39"/>
      <c r="N135" s="41">
        <f t="shared" si="6"/>
        <v>427.32241821289063</v>
      </c>
      <c r="O135" s="41">
        <f t="shared" si="6"/>
        <v>380.89114379882813</v>
      </c>
      <c r="P135" s="41">
        <f t="shared" si="6"/>
        <v>326.0531005859375</v>
      </c>
      <c r="Q135" s="41">
        <f t="shared" si="6"/>
        <v>346.19400024414063</v>
      </c>
      <c r="T135" s="41">
        <f t="shared" si="7"/>
        <v>109.8375727335612</v>
      </c>
      <c r="U135" s="41">
        <f t="shared" si="7"/>
        <v>82.113914489746094</v>
      </c>
      <c r="V135" s="41">
        <f t="shared" si="7"/>
        <v>106.72801462809245</v>
      </c>
      <c r="W135" s="41">
        <f t="shared" si="7"/>
        <v>112.94660949707031</v>
      </c>
    </row>
    <row r="136" spans="1:36" x14ac:dyDescent="0.25">
      <c r="A136" s="39"/>
      <c r="B136" s="41">
        <f t="shared" si="4"/>
        <v>690.49993896484375</v>
      </c>
      <c r="C136" s="41">
        <f t="shared" si="4"/>
        <v>675.2798970540365</v>
      </c>
      <c r="D136" s="41">
        <f t="shared" si="4"/>
        <v>695.37738037109375</v>
      </c>
      <c r="E136" s="41">
        <f t="shared" si="4"/>
        <v>721.0538330078125</v>
      </c>
      <c r="H136" s="41">
        <f t="shared" si="5"/>
        <v>128.24997711181641</v>
      </c>
      <c r="I136" s="41">
        <f t="shared" si="5"/>
        <v>131.48490905761719</v>
      </c>
      <c r="J136" s="41">
        <f t="shared" si="5"/>
        <v>98.498750050862625</v>
      </c>
      <c r="K136" s="41">
        <f t="shared" si="5"/>
        <v>103.10256703694661</v>
      </c>
      <c r="M136" s="39"/>
      <c r="N136" s="41">
        <f t="shared" si="6"/>
        <v>461.825439453125</v>
      </c>
      <c r="O136" s="41">
        <f t="shared" si="6"/>
        <v>398.01731363932294</v>
      </c>
      <c r="P136" s="41">
        <f t="shared" si="6"/>
        <v>383.3699951171875</v>
      </c>
      <c r="Q136" s="41">
        <f t="shared" si="6"/>
        <v>357.58527628580731</v>
      </c>
      <c r="T136" s="41">
        <f t="shared" si="7"/>
        <v>103.36466471354167</v>
      </c>
      <c r="U136" s="41">
        <f t="shared" si="7"/>
        <v>82.248853047688797</v>
      </c>
      <c r="V136" s="41">
        <f t="shared" si="7"/>
        <v>98.816752115885421</v>
      </c>
      <c r="W136" s="41">
        <f t="shared" si="7"/>
        <v>106.13018290201823</v>
      </c>
    </row>
    <row r="137" spans="1:36" x14ac:dyDescent="0.25">
      <c r="A137" s="39"/>
      <c r="B137" s="41">
        <f t="shared" si="4"/>
        <v>703.73417154947913</v>
      </c>
      <c r="C137" s="41">
        <f t="shared" si="4"/>
        <v>740.23818969726563</v>
      </c>
      <c r="D137" s="41">
        <f t="shared" si="4"/>
        <v>720.86842854817712</v>
      </c>
      <c r="E137" s="41">
        <f t="shared" si="4"/>
        <v>823.67940266927087</v>
      </c>
      <c r="H137" s="41">
        <f t="shared" si="5"/>
        <v>146.22743733723959</v>
      </c>
      <c r="I137" s="41">
        <f t="shared" si="5"/>
        <v>124.41515096028645</v>
      </c>
      <c r="J137" s="41">
        <f t="shared" si="5"/>
        <v>108.74147288004558</v>
      </c>
      <c r="K137" s="41">
        <f t="shared" si="5"/>
        <v>99.525614420572921</v>
      </c>
      <c r="M137" s="39"/>
      <c r="N137" s="41">
        <f t="shared" si="6"/>
        <v>418.000732421875</v>
      </c>
      <c r="O137" s="41">
        <f t="shared" si="6"/>
        <v>405.14803059895831</v>
      </c>
      <c r="P137" s="41">
        <f t="shared" si="6"/>
        <v>404.10324096679688</v>
      </c>
      <c r="Q137" s="41">
        <f t="shared" si="6"/>
        <v>361.88667805989581</v>
      </c>
      <c r="T137" s="41">
        <f t="shared" si="7"/>
        <v>142.76434071858725</v>
      </c>
      <c r="U137" s="41">
        <f t="shared" si="7"/>
        <v>83.846883138020829</v>
      </c>
      <c r="V137" s="41">
        <f t="shared" si="7"/>
        <v>86.753840128580734</v>
      </c>
      <c r="W137" s="41">
        <f t="shared" si="7"/>
        <v>114.57552846272786</v>
      </c>
    </row>
    <row r="138" spans="1:36" x14ac:dyDescent="0.25">
      <c r="A138" s="39"/>
      <c r="B138" s="41">
        <f t="shared" si="4"/>
        <v>728.66933186848962</v>
      </c>
      <c r="C138" s="41">
        <f t="shared" si="4"/>
        <v>856.2476806640625</v>
      </c>
      <c r="D138" s="41">
        <f t="shared" si="4"/>
        <v>704.26890055338538</v>
      </c>
      <c r="E138" s="41">
        <f t="shared" si="4"/>
        <v>782.06203206380212</v>
      </c>
      <c r="H138" s="41">
        <f t="shared" si="5"/>
        <v>142.81771850585938</v>
      </c>
      <c r="I138" s="41">
        <f t="shared" si="5"/>
        <v>107.32970682779948</v>
      </c>
      <c r="J138" s="41">
        <f t="shared" si="5"/>
        <v>131.316530863444</v>
      </c>
      <c r="K138" s="41">
        <f t="shared" si="5"/>
        <v>129.73177591959634</v>
      </c>
      <c r="M138" s="39"/>
      <c r="N138" s="41">
        <f t="shared" si="6"/>
        <v>444.46563720703125</v>
      </c>
      <c r="O138" s="41">
        <f t="shared" si="6"/>
        <v>403.21113077799481</v>
      </c>
      <c r="P138" s="41">
        <f t="shared" si="6"/>
        <v>412.90183512369794</v>
      </c>
      <c r="Q138" s="41">
        <f t="shared" si="6"/>
        <v>419.10400390625</v>
      </c>
      <c r="T138" s="41">
        <f t="shared" si="7"/>
        <v>161.52695973714194</v>
      </c>
      <c r="U138" s="41">
        <f t="shared" si="7"/>
        <v>99.169606526692704</v>
      </c>
      <c r="V138" s="41">
        <f t="shared" si="7"/>
        <v>79.385480244954422</v>
      </c>
      <c r="W138" s="41">
        <f t="shared" si="7"/>
        <v>90.776606241861984</v>
      </c>
    </row>
    <row r="139" spans="1:36" x14ac:dyDescent="0.25">
      <c r="A139" s="39"/>
      <c r="B139" s="41">
        <f t="shared" si="4"/>
        <v>782.88576253255212</v>
      </c>
      <c r="C139" s="41">
        <f t="shared" si="4"/>
        <v>799.95572916666663</v>
      </c>
      <c r="D139" s="41">
        <f t="shared" si="4"/>
        <v>733.71352132161462</v>
      </c>
      <c r="E139" s="41">
        <f t="shared" si="4"/>
        <v>790.61490885416663</v>
      </c>
      <c r="H139" s="41">
        <f t="shared" si="5"/>
        <v>120.98231506347656</v>
      </c>
      <c r="I139" s="41">
        <f t="shared" si="5"/>
        <v>103.73745981852214</v>
      </c>
      <c r="J139" s="41">
        <f t="shared" si="5"/>
        <v>141.30263773600259</v>
      </c>
      <c r="K139" s="41">
        <f t="shared" si="5"/>
        <v>114.80110549926758</v>
      </c>
      <c r="M139" s="39"/>
      <c r="N139" s="41">
        <f t="shared" si="6"/>
        <v>403.47130330403644</v>
      </c>
      <c r="O139" s="41">
        <f t="shared" si="6"/>
        <v>430.17915852864581</v>
      </c>
      <c r="P139" s="41">
        <f t="shared" si="6"/>
        <v>355.36347452799481</v>
      </c>
      <c r="Q139" s="41">
        <f t="shared" si="6"/>
        <v>405.64653523763019</v>
      </c>
      <c r="T139" s="41">
        <f t="shared" si="7"/>
        <v>182.19465128580728</v>
      </c>
      <c r="U139" s="41">
        <f t="shared" si="7"/>
        <v>78.637040456136063</v>
      </c>
      <c r="V139" s="41">
        <f t="shared" si="7"/>
        <v>109.39192199707031</v>
      </c>
      <c r="W139" s="41">
        <f t="shared" si="7"/>
        <v>112.62131500244141</v>
      </c>
    </row>
    <row r="140" spans="1:36" x14ac:dyDescent="0.25">
      <c r="A140" s="39"/>
      <c r="B140" s="41">
        <f t="shared" si="4"/>
        <v>775.0565185546875</v>
      </c>
      <c r="C140" s="41">
        <f t="shared" si="4"/>
        <v>768.63511149088538</v>
      </c>
      <c r="D140" s="41">
        <f t="shared" si="4"/>
        <v>715.24049886067712</v>
      </c>
      <c r="E140" s="41">
        <f t="shared" si="4"/>
        <v>712.01890055338538</v>
      </c>
      <c r="H140" s="41">
        <f t="shared" si="5"/>
        <v>133.43003845214844</v>
      </c>
      <c r="I140" s="41">
        <f t="shared" si="5"/>
        <v>88.057521820068359</v>
      </c>
      <c r="J140" s="41">
        <f t="shared" si="5"/>
        <v>143.88083394368491</v>
      </c>
      <c r="K140" s="41">
        <f t="shared" si="5"/>
        <v>104.45326614379883</v>
      </c>
      <c r="M140" s="39"/>
      <c r="N140" s="41">
        <f t="shared" si="6"/>
        <v>443.66645304361981</v>
      </c>
      <c r="O140" s="41">
        <f t="shared" si="6"/>
        <v>433.17577107747394</v>
      </c>
      <c r="P140" s="41">
        <f t="shared" si="6"/>
        <v>382.90924072265625</v>
      </c>
      <c r="Q140" s="41">
        <f t="shared" si="6"/>
        <v>432.53211466471356</v>
      </c>
      <c r="T140" s="41">
        <f t="shared" si="7"/>
        <v>152.62224070231119</v>
      </c>
      <c r="U140" s="41">
        <f t="shared" si="7"/>
        <v>79.727255503336593</v>
      </c>
      <c r="V140" s="41">
        <f t="shared" si="7"/>
        <v>110.14053090413411</v>
      </c>
      <c r="W140" s="41">
        <f t="shared" si="7"/>
        <v>114.3530756632487</v>
      </c>
    </row>
    <row r="141" spans="1:36" x14ac:dyDescent="0.25">
      <c r="A141" s="39"/>
      <c r="B141" s="41">
        <f t="shared" si="4"/>
        <v>773.46173095703125</v>
      </c>
      <c r="C141" s="41">
        <f t="shared" si="4"/>
        <v>725.92500813802087</v>
      </c>
      <c r="D141" s="41">
        <f t="shared" si="4"/>
        <v>740.83345540364587</v>
      </c>
      <c r="E141" s="41">
        <f t="shared" si="4"/>
        <v>813.80417887369788</v>
      </c>
      <c r="H141" s="41">
        <f t="shared" si="5"/>
        <v>129.41077677408853</v>
      </c>
      <c r="I141" s="41">
        <f t="shared" si="5"/>
        <v>109.94207382202148</v>
      </c>
      <c r="J141" s="41">
        <f t="shared" si="5"/>
        <v>119.77493286132813</v>
      </c>
      <c r="K141" s="41">
        <f t="shared" si="5"/>
        <v>80.092942555745438</v>
      </c>
      <c r="M141" s="39"/>
      <c r="N141" s="41">
        <f t="shared" si="6"/>
        <v>426.4007568359375</v>
      </c>
      <c r="O141" s="41">
        <f t="shared" si="6"/>
        <v>457.22420247395831</v>
      </c>
      <c r="P141" s="41">
        <f t="shared" si="6"/>
        <v>407.56041463216144</v>
      </c>
      <c r="Q141" s="41">
        <f t="shared" si="6"/>
        <v>445.21978759765625</v>
      </c>
      <c r="T141" s="41">
        <f t="shared" si="7"/>
        <v>156.0419896443685</v>
      </c>
      <c r="U141" s="41">
        <f t="shared" si="7"/>
        <v>63.147698720296226</v>
      </c>
      <c r="V141" s="41">
        <f t="shared" si="7"/>
        <v>134.00243377685547</v>
      </c>
      <c r="W141" s="41">
        <f t="shared" si="7"/>
        <v>121.63374837239583</v>
      </c>
    </row>
    <row r="142" spans="1:36" x14ac:dyDescent="0.25">
      <c r="A142" s="39"/>
      <c r="B142" s="41">
        <f t="shared" si="4"/>
        <v>770.190673828125</v>
      </c>
      <c r="C142" s="41">
        <f t="shared" si="4"/>
        <v>726.97157796223962</v>
      </c>
      <c r="D142" s="41">
        <f t="shared" si="4"/>
        <v>792.98689778645837</v>
      </c>
      <c r="E142" s="41">
        <f t="shared" si="4"/>
        <v>797.34309895833337</v>
      </c>
      <c r="H142" s="41">
        <f t="shared" si="5"/>
        <v>147.30457051595053</v>
      </c>
      <c r="I142" s="41">
        <f t="shared" si="5"/>
        <v>152.26699193318686</v>
      </c>
      <c r="J142" s="41">
        <f t="shared" si="5"/>
        <v>110.40153503417969</v>
      </c>
      <c r="K142" s="41">
        <f t="shared" si="5"/>
        <v>123.70102945963542</v>
      </c>
      <c r="M142" s="39"/>
      <c r="N142" s="41">
        <f t="shared" si="6"/>
        <v>455.30099487304688</v>
      </c>
      <c r="O142" s="41">
        <f t="shared" si="6"/>
        <v>429.602294921875</v>
      </c>
      <c r="P142" s="41">
        <f t="shared" si="6"/>
        <v>460.36353556315106</v>
      </c>
      <c r="Q142" s="41">
        <f t="shared" si="6"/>
        <v>505.78673299153644</v>
      </c>
      <c r="T142" s="41">
        <f t="shared" si="7"/>
        <v>167.20271555582681</v>
      </c>
      <c r="U142" s="41">
        <f t="shared" si="7"/>
        <v>102.08477274576823</v>
      </c>
      <c r="V142" s="41">
        <f t="shared" si="7"/>
        <v>106.11659495035808</v>
      </c>
      <c r="W142" s="41">
        <f t="shared" si="7"/>
        <v>97.348711649576828</v>
      </c>
    </row>
    <row r="143" spans="1:36" x14ac:dyDescent="0.25">
      <c r="A143" s="39"/>
      <c r="B143" s="41">
        <f t="shared" si="4"/>
        <v>806.19846598307288</v>
      </c>
      <c r="C143" s="41">
        <f t="shared" si="4"/>
        <v>717.85205078125</v>
      </c>
      <c r="D143" s="41">
        <f t="shared" si="4"/>
        <v>822.9122314453125</v>
      </c>
      <c r="E143" s="41">
        <f t="shared" si="4"/>
        <v>847.57893880208337</v>
      </c>
      <c r="H143" s="41">
        <f t="shared" si="5"/>
        <v>134.79975382486978</v>
      </c>
      <c r="I143" s="41">
        <f t="shared" si="5"/>
        <v>177.24033610026041</v>
      </c>
      <c r="J143" s="41">
        <f t="shared" si="5"/>
        <v>136.72340393066406</v>
      </c>
      <c r="K143" s="41">
        <f t="shared" si="5"/>
        <v>139.82095082600912</v>
      </c>
      <c r="M143" s="39"/>
      <c r="N143" s="41">
        <f t="shared" si="6"/>
        <v>425.00655110677081</v>
      </c>
      <c r="O143" s="41">
        <f t="shared" si="6"/>
        <v>441.11235555013019</v>
      </c>
      <c r="P143" s="41">
        <f t="shared" si="6"/>
        <v>463.61998494466144</v>
      </c>
      <c r="Q143" s="41">
        <f t="shared" si="6"/>
        <v>512.2193501790365</v>
      </c>
      <c r="T143" s="41">
        <f t="shared" si="7"/>
        <v>212.53123982747397</v>
      </c>
      <c r="U143" s="41">
        <f t="shared" si="7"/>
        <v>108.82859293619792</v>
      </c>
      <c r="V143" s="41">
        <f t="shared" si="7"/>
        <v>115.36966451009114</v>
      </c>
      <c r="W143" s="41">
        <f t="shared" si="7"/>
        <v>105.4054438273112</v>
      </c>
    </row>
    <row r="144" spans="1:36" x14ac:dyDescent="0.25">
      <c r="A144" s="39">
        <v>30</v>
      </c>
      <c r="B144" s="41">
        <f t="shared" si="4"/>
        <v>868.76041666666663</v>
      </c>
      <c r="C144" s="41">
        <f t="shared" si="4"/>
        <v>804.25179036458337</v>
      </c>
      <c r="D144" s="41">
        <f t="shared" si="4"/>
        <v>863.08282470703125</v>
      </c>
      <c r="E144" s="41">
        <f t="shared" si="4"/>
        <v>789.74650065104163</v>
      </c>
      <c r="H144" s="41">
        <f t="shared" si="5"/>
        <v>135.73768615722656</v>
      </c>
      <c r="I144" s="41">
        <f t="shared" si="5"/>
        <v>173.74656168619791</v>
      </c>
      <c r="J144" s="41">
        <f t="shared" si="5"/>
        <v>116.21610005696614</v>
      </c>
      <c r="K144" s="41">
        <f t="shared" si="5"/>
        <v>156.74107360839844</v>
      </c>
      <c r="M144" s="39">
        <v>30</v>
      </c>
      <c r="N144" s="41">
        <f t="shared" si="6"/>
        <v>453.39735921223956</v>
      </c>
      <c r="O144" s="41">
        <f t="shared" si="6"/>
        <v>488.83807373046875</v>
      </c>
      <c r="P144" s="41">
        <f t="shared" si="6"/>
        <v>494.12408447265625</v>
      </c>
      <c r="Q144" s="41">
        <f t="shared" si="6"/>
        <v>486.60361735026044</v>
      </c>
      <c r="T144" s="41">
        <f t="shared" si="7"/>
        <v>243.24157206217447</v>
      </c>
      <c r="U144" s="41">
        <f t="shared" si="7"/>
        <v>101.11083475748698</v>
      </c>
      <c r="V144" s="41">
        <f t="shared" si="7"/>
        <v>90.362752278645829</v>
      </c>
      <c r="W144" s="41">
        <f t="shared" si="7"/>
        <v>105.20279439290364</v>
      </c>
    </row>
    <row r="145" spans="1:23" x14ac:dyDescent="0.25">
      <c r="A145" s="39"/>
      <c r="B145" s="41">
        <f t="shared" si="4"/>
        <v>914.14739990234375</v>
      </c>
      <c r="C145" s="41">
        <f t="shared" si="4"/>
        <v>866.19866943359375</v>
      </c>
      <c r="D145" s="41">
        <f t="shared" si="4"/>
        <v>824.5228271484375</v>
      </c>
      <c r="E145" s="41">
        <f t="shared" si="4"/>
        <v>903.29052734375</v>
      </c>
      <c r="H145" s="41">
        <f t="shared" si="5"/>
        <v>138.79332987467447</v>
      </c>
      <c r="I145" s="41">
        <f t="shared" si="5"/>
        <v>146.58192443847656</v>
      </c>
      <c r="J145" s="41">
        <f t="shared" si="5"/>
        <v>121.35117085774739</v>
      </c>
      <c r="K145" s="41">
        <f t="shared" si="5"/>
        <v>129.24207814534506</v>
      </c>
      <c r="M145" s="39"/>
      <c r="N145" s="41">
        <f t="shared" si="6"/>
        <v>417.75331624348956</v>
      </c>
      <c r="O145" s="41">
        <f t="shared" si="6"/>
        <v>489.92368570963544</v>
      </c>
      <c r="P145" s="41">
        <f t="shared" si="6"/>
        <v>465.26560465494794</v>
      </c>
      <c r="Q145" s="41">
        <f t="shared" si="6"/>
        <v>475.73003133138019</v>
      </c>
      <c r="T145" s="41">
        <f t="shared" si="7"/>
        <v>250.37879435221353</v>
      </c>
      <c r="U145" s="41">
        <f t="shared" si="7"/>
        <v>106.99327087402344</v>
      </c>
      <c r="V145" s="41">
        <f t="shared" si="7"/>
        <v>98.319925944010421</v>
      </c>
      <c r="W145" s="41">
        <f t="shared" si="7"/>
        <v>118.75081888834636</v>
      </c>
    </row>
    <row r="146" spans="1:23" x14ac:dyDescent="0.25">
      <c r="A146" s="39"/>
      <c r="B146" s="41">
        <f t="shared" si="4"/>
        <v>931.94266764322913</v>
      </c>
      <c r="C146" s="41">
        <f t="shared" si="4"/>
        <v>887.10837809244788</v>
      </c>
      <c r="D146" s="41">
        <f t="shared" si="4"/>
        <v>853.85028076171875</v>
      </c>
      <c r="E146" s="41">
        <f t="shared" si="4"/>
        <v>904.53377278645837</v>
      </c>
      <c r="H146" s="41">
        <f t="shared" si="5"/>
        <v>143.60378519694009</v>
      </c>
      <c r="I146" s="41">
        <f t="shared" si="5"/>
        <v>156.67569478352866</v>
      </c>
      <c r="J146" s="41">
        <f t="shared" si="5"/>
        <v>113.134033203125</v>
      </c>
      <c r="K146" s="41">
        <f t="shared" si="5"/>
        <v>108.16886901855469</v>
      </c>
      <c r="M146" s="39"/>
      <c r="N146" s="41">
        <f t="shared" si="6"/>
        <v>459.9654541015625</v>
      </c>
      <c r="O146" s="41">
        <f t="shared" si="6"/>
        <v>524.87102254231775</v>
      </c>
      <c r="P146" s="41">
        <f t="shared" si="6"/>
        <v>486.20162963867188</v>
      </c>
      <c r="Q146" s="41">
        <f t="shared" si="6"/>
        <v>496.24125162760419</v>
      </c>
      <c r="T146" s="41">
        <f t="shared" si="7"/>
        <v>222.16173807779947</v>
      </c>
      <c r="U146" s="41">
        <f t="shared" si="7"/>
        <v>112.97191365559895</v>
      </c>
      <c r="V146" s="41">
        <f t="shared" si="7"/>
        <v>93.101048787434891</v>
      </c>
      <c r="W146" s="41">
        <f t="shared" si="7"/>
        <v>108.95237731933594</v>
      </c>
    </row>
    <row r="147" spans="1:23" x14ac:dyDescent="0.25">
      <c r="A147" s="39"/>
      <c r="B147" s="41">
        <f t="shared" si="4"/>
        <v>959.90309651692712</v>
      </c>
      <c r="C147" s="41">
        <f t="shared" si="4"/>
        <v>850.02488199869788</v>
      </c>
      <c r="D147" s="41">
        <f t="shared" si="4"/>
        <v>881.69364420572913</v>
      </c>
      <c r="E147" s="41">
        <f t="shared" si="4"/>
        <v>872.08258056640625</v>
      </c>
      <c r="H147" s="41">
        <f t="shared" si="5"/>
        <v>147.48247782389322</v>
      </c>
      <c r="I147" s="41">
        <f t="shared" si="5"/>
        <v>136.26456451416016</v>
      </c>
      <c r="J147" s="41">
        <f t="shared" si="5"/>
        <v>140.14239501953125</v>
      </c>
      <c r="K147" s="41">
        <f t="shared" si="5"/>
        <v>121.24848937988281</v>
      </c>
      <c r="M147" s="39"/>
      <c r="N147" s="41">
        <f t="shared" si="6"/>
        <v>487.11838785807294</v>
      </c>
      <c r="O147" s="41">
        <f t="shared" si="6"/>
        <v>455.77236938476563</v>
      </c>
      <c r="P147" s="41">
        <f t="shared" si="6"/>
        <v>501.76714070638019</v>
      </c>
      <c r="Q147" s="41">
        <f t="shared" si="6"/>
        <v>534.8016255696615</v>
      </c>
      <c r="T147" s="41">
        <f t="shared" si="7"/>
        <v>181.15203348795572</v>
      </c>
      <c r="U147" s="41">
        <f t="shared" si="7"/>
        <v>144.88399505615234</v>
      </c>
      <c r="V147" s="41">
        <f t="shared" si="7"/>
        <v>93.742833455403641</v>
      </c>
      <c r="W147" s="41">
        <f t="shared" si="7"/>
        <v>98.200238545735672</v>
      </c>
    </row>
    <row r="148" spans="1:23" x14ac:dyDescent="0.25">
      <c r="A148" s="39"/>
      <c r="B148" s="41">
        <f t="shared" ref="B148:E163" si="8">+AVERAGE(B40:B42)</f>
        <v>970.87713623046875</v>
      </c>
      <c r="C148" s="41">
        <f t="shared" si="8"/>
        <v>918.60416666666663</v>
      </c>
      <c r="D148" s="41">
        <f t="shared" si="8"/>
        <v>903.98583984375</v>
      </c>
      <c r="E148" s="41">
        <f t="shared" si="8"/>
        <v>844.60347493489587</v>
      </c>
      <c r="H148" s="41">
        <f t="shared" ref="H148:K163" si="9">+AVERAGE(H40:H42)</f>
        <v>142.19539388020834</v>
      </c>
      <c r="I148" s="41">
        <f t="shared" si="9"/>
        <v>125.13385518391927</v>
      </c>
      <c r="J148" s="41">
        <f t="shared" si="9"/>
        <v>146.8290990193685</v>
      </c>
      <c r="K148" s="41">
        <f t="shared" si="9"/>
        <v>110.38252512613933</v>
      </c>
      <c r="M148" s="39"/>
      <c r="N148" s="41">
        <f t="shared" ref="N148:Q163" si="10">+AVERAGE(N40:N42)</f>
        <v>531.47218831380212</v>
      </c>
      <c r="O148" s="41">
        <f t="shared" si="10"/>
        <v>484.63048299153644</v>
      </c>
      <c r="P148" s="41">
        <f t="shared" si="10"/>
        <v>542.05232747395837</v>
      </c>
      <c r="Q148" s="41">
        <f t="shared" si="10"/>
        <v>551.33133951822913</v>
      </c>
      <c r="T148" s="41">
        <f t="shared" ref="T148:W163" si="11">+AVERAGE(T40:T42)</f>
        <v>177.33884175618491</v>
      </c>
      <c r="U148" s="41">
        <f t="shared" si="11"/>
        <v>114.36876424153645</v>
      </c>
      <c r="V148" s="41">
        <f t="shared" si="11"/>
        <v>99.456110636393234</v>
      </c>
      <c r="W148" s="41">
        <f t="shared" si="11"/>
        <v>91.487902323404953</v>
      </c>
    </row>
    <row r="149" spans="1:23" x14ac:dyDescent="0.25">
      <c r="A149" s="39"/>
      <c r="B149" s="41">
        <f t="shared" si="8"/>
        <v>971.93813069661462</v>
      </c>
      <c r="C149" s="41">
        <f t="shared" si="8"/>
        <v>907.48213704427087</v>
      </c>
      <c r="D149" s="41">
        <f t="shared" si="8"/>
        <v>942.05836995442712</v>
      </c>
      <c r="E149" s="41">
        <f t="shared" si="8"/>
        <v>865.96368408203125</v>
      </c>
      <c r="H149" s="41">
        <f t="shared" si="9"/>
        <v>159.53381856282553</v>
      </c>
      <c r="I149" s="41">
        <f t="shared" si="9"/>
        <v>140.72374471028647</v>
      </c>
      <c r="J149" s="41">
        <f t="shared" si="9"/>
        <v>137.13781229654947</v>
      </c>
      <c r="K149" s="41">
        <f t="shared" si="9"/>
        <v>124.05875651041667</v>
      </c>
      <c r="M149" s="39"/>
      <c r="N149" s="41">
        <f t="shared" si="10"/>
        <v>512.73537190755212</v>
      </c>
      <c r="O149" s="41">
        <f t="shared" si="10"/>
        <v>486.44001261393231</v>
      </c>
      <c r="P149" s="41">
        <f t="shared" si="10"/>
        <v>535.80398559570313</v>
      </c>
      <c r="Q149" s="41">
        <f t="shared" si="10"/>
        <v>613.85835774739587</v>
      </c>
      <c r="T149" s="41">
        <f t="shared" si="11"/>
        <v>191.20267740885416</v>
      </c>
      <c r="U149" s="41">
        <f t="shared" si="11"/>
        <v>106.62442016601563</v>
      </c>
      <c r="V149" s="41">
        <f t="shared" si="11"/>
        <v>97.355580647786454</v>
      </c>
      <c r="W149" s="41">
        <f t="shared" si="11"/>
        <v>93.626200358072921</v>
      </c>
    </row>
    <row r="150" spans="1:23" x14ac:dyDescent="0.25">
      <c r="A150" s="39"/>
      <c r="B150" s="41">
        <f t="shared" si="8"/>
        <v>996.91489664713538</v>
      </c>
      <c r="C150" s="41">
        <f t="shared" si="8"/>
        <v>917.83597819010413</v>
      </c>
      <c r="D150" s="41">
        <f t="shared" si="8"/>
        <v>1028.0070190429688</v>
      </c>
      <c r="E150" s="41">
        <f t="shared" si="8"/>
        <v>1007.3773193359375</v>
      </c>
      <c r="H150" s="41">
        <f t="shared" si="9"/>
        <v>159.60571797688803</v>
      </c>
      <c r="I150" s="41">
        <f t="shared" si="9"/>
        <v>160.78343963623047</v>
      </c>
      <c r="J150" s="41">
        <f t="shared" si="9"/>
        <v>112.65847015380859</v>
      </c>
      <c r="K150" s="41">
        <f t="shared" si="9"/>
        <v>109.43447367350261</v>
      </c>
      <c r="M150" s="39"/>
      <c r="N150" s="41">
        <f t="shared" si="10"/>
        <v>472.47112019856769</v>
      </c>
      <c r="O150" s="41">
        <f t="shared" si="10"/>
        <v>546.94878133138025</v>
      </c>
      <c r="P150" s="41">
        <f t="shared" si="10"/>
        <v>538.31161499023438</v>
      </c>
      <c r="Q150" s="41">
        <f t="shared" si="10"/>
        <v>557.13850911458337</v>
      </c>
      <c r="T150" s="41">
        <f t="shared" si="11"/>
        <v>182.08624776204428</v>
      </c>
      <c r="U150" s="41">
        <f t="shared" si="11"/>
        <v>103.30014546712239</v>
      </c>
      <c r="V150" s="41">
        <f t="shared" si="11"/>
        <v>108.28731282552083</v>
      </c>
      <c r="W150" s="41">
        <f t="shared" si="11"/>
        <v>115.82330830891927</v>
      </c>
    </row>
    <row r="151" spans="1:23" x14ac:dyDescent="0.25">
      <c r="A151" s="39"/>
      <c r="B151" s="41">
        <f t="shared" si="8"/>
        <v>987.52587890625</v>
      </c>
      <c r="C151" s="41">
        <f t="shared" si="8"/>
        <v>901.51430257161462</v>
      </c>
      <c r="D151" s="41">
        <f t="shared" si="8"/>
        <v>907.32196044921875</v>
      </c>
      <c r="E151" s="41">
        <f t="shared" si="8"/>
        <v>1025.288798014323</v>
      </c>
      <c r="H151" s="41">
        <f t="shared" si="9"/>
        <v>175.39805094401041</v>
      </c>
      <c r="I151" s="41">
        <f t="shared" si="9"/>
        <v>158.37297821044922</v>
      </c>
      <c r="J151" s="41">
        <f t="shared" si="9"/>
        <v>152.64366149902344</v>
      </c>
      <c r="K151" s="41">
        <f t="shared" si="9"/>
        <v>116.1908442179362</v>
      </c>
      <c r="M151" s="39"/>
      <c r="N151" s="41">
        <f t="shared" si="10"/>
        <v>479.05466715494794</v>
      </c>
      <c r="O151" s="41">
        <f t="shared" si="10"/>
        <v>542.25981648763025</v>
      </c>
      <c r="P151" s="41">
        <f t="shared" si="10"/>
        <v>545.05473836263025</v>
      </c>
      <c r="Q151" s="41">
        <f t="shared" si="10"/>
        <v>568.92185465494788</v>
      </c>
      <c r="T151" s="41">
        <f t="shared" si="11"/>
        <v>183.82177225748697</v>
      </c>
      <c r="U151" s="41">
        <f t="shared" si="11"/>
        <v>129.23609670003256</v>
      </c>
      <c r="V151" s="41">
        <f t="shared" si="11"/>
        <v>95.916386922200516</v>
      </c>
      <c r="W151" s="41">
        <f t="shared" si="11"/>
        <v>133.6796900431315</v>
      </c>
    </row>
    <row r="152" spans="1:23" x14ac:dyDescent="0.25">
      <c r="A152" s="39"/>
      <c r="B152" s="41">
        <f t="shared" si="8"/>
        <v>1004.0685017903646</v>
      </c>
      <c r="C152" s="41">
        <f t="shared" si="8"/>
        <v>936.60400390625</v>
      </c>
      <c r="D152" s="41">
        <f t="shared" si="8"/>
        <v>845.39599609375</v>
      </c>
      <c r="E152" s="41">
        <f t="shared" si="8"/>
        <v>1003.6410319010416</v>
      </c>
      <c r="H152" s="41">
        <f t="shared" si="9"/>
        <v>186.31577046712241</v>
      </c>
      <c r="I152" s="41">
        <f t="shared" si="9"/>
        <v>131.93940989176431</v>
      </c>
      <c r="J152" s="41">
        <f t="shared" si="9"/>
        <v>157.06436920166016</v>
      </c>
      <c r="K152" s="41">
        <f t="shared" si="9"/>
        <v>131.64656321207681</v>
      </c>
      <c r="M152" s="39"/>
      <c r="N152" s="41">
        <f t="shared" si="10"/>
        <v>488.81922403971356</v>
      </c>
      <c r="O152" s="41">
        <f t="shared" si="10"/>
        <v>550.01571655273438</v>
      </c>
      <c r="P152" s="41">
        <f t="shared" si="10"/>
        <v>554.69154866536462</v>
      </c>
      <c r="Q152" s="41">
        <f t="shared" si="10"/>
        <v>539.43202718098962</v>
      </c>
      <c r="T152" s="41">
        <f t="shared" si="11"/>
        <v>200.09004211425781</v>
      </c>
      <c r="U152" s="41">
        <f t="shared" si="11"/>
        <v>132.40680694580078</v>
      </c>
      <c r="V152" s="41">
        <f t="shared" si="11"/>
        <v>97.502512613932296</v>
      </c>
      <c r="W152" s="41">
        <f t="shared" si="11"/>
        <v>128.034912109375</v>
      </c>
    </row>
    <row r="153" spans="1:23" x14ac:dyDescent="0.25">
      <c r="A153" s="39"/>
      <c r="B153" s="41">
        <f t="shared" si="8"/>
        <v>972.26491292317712</v>
      </c>
      <c r="C153" s="41">
        <f t="shared" si="8"/>
        <v>965.08880615234375</v>
      </c>
      <c r="D153" s="41">
        <f t="shared" si="8"/>
        <v>775.98681640625</v>
      </c>
      <c r="E153" s="41">
        <f t="shared" si="8"/>
        <v>969.39286295572913</v>
      </c>
      <c r="H153" s="41">
        <f t="shared" si="9"/>
        <v>171.07677205403647</v>
      </c>
      <c r="I153" s="41">
        <f t="shared" si="9"/>
        <v>125.67899322509766</v>
      </c>
      <c r="J153" s="41">
        <f t="shared" si="9"/>
        <v>176.45391337076822</v>
      </c>
      <c r="K153" s="41">
        <f t="shared" si="9"/>
        <v>151.32248179117838</v>
      </c>
      <c r="M153" s="39"/>
      <c r="N153" s="41">
        <f t="shared" si="10"/>
        <v>504.18418375651044</v>
      </c>
      <c r="O153" s="41">
        <f t="shared" si="10"/>
        <v>547.60505167643225</v>
      </c>
      <c r="P153" s="41">
        <f t="shared" si="10"/>
        <v>544.90513102213538</v>
      </c>
      <c r="Q153" s="41">
        <f t="shared" si="10"/>
        <v>596.34145100911462</v>
      </c>
      <c r="T153" s="41">
        <f t="shared" si="11"/>
        <v>228.93902079264322</v>
      </c>
      <c r="U153" s="41">
        <f t="shared" si="11"/>
        <v>138.96562957763672</v>
      </c>
      <c r="V153" s="41">
        <f t="shared" si="11"/>
        <v>102.42786661783855</v>
      </c>
      <c r="W153" s="41">
        <f t="shared" si="11"/>
        <v>119.04052480061848</v>
      </c>
    </row>
    <row r="154" spans="1:23" x14ac:dyDescent="0.25">
      <c r="A154" s="39">
        <v>40</v>
      </c>
      <c r="B154" s="41">
        <f t="shared" si="8"/>
        <v>1007.1362915039063</v>
      </c>
      <c r="C154" s="41">
        <f t="shared" si="8"/>
        <v>983.93607584635413</v>
      </c>
      <c r="D154" s="41">
        <f t="shared" si="8"/>
        <v>970.18011474609375</v>
      </c>
      <c r="E154" s="41">
        <f t="shared" si="8"/>
        <v>1052.94970703125</v>
      </c>
      <c r="H154" s="41">
        <f t="shared" si="9"/>
        <v>162.77983093261719</v>
      </c>
      <c r="I154" s="41">
        <f t="shared" si="9"/>
        <v>129.85193379720053</v>
      </c>
      <c r="J154" s="41">
        <f t="shared" si="9"/>
        <v>149.63128153483072</v>
      </c>
      <c r="K154" s="41">
        <f t="shared" si="9"/>
        <v>153.10671997070313</v>
      </c>
      <c r="M154" s="39">
        <v>40</v>
      </c>
      <c r="N154" s="41">
        <f t="shared" si="10"/>
        <v>527.61711629231775</v>
      </c>
      <c r="O154" s="41">
        <f t="shared" si="10"/>
        <v>595.86973063151038</v>
      </c>
      <c r="P154" s="41">
        <f t="shared" si="10"/>
        <v>572.53489176432288</v>
      </c>
      <c r="Q154" s="41">
        <f t="shared" si="10"/>
        <v>630.14558919270837</v>
      </c>
      <c r="T154" s="41">
        <f t="shared" si="11"/>
        <v>211.78599039713541</v>
      </c>
      <c r="U154" s="41">
        <f t="shared" si="11"/>
        <v>110.66255187988281</v>
      </c>
      <c r="V154" s="41">
        <f t="shared" si="11"/>
        <v>110.75874837239583</v>
      </c>
      <c r="W154" s="41">
        <f t="shared" si="11"/>
        <v>103.21392822265625</v>
      </c>
    </row>
    <row r="155" spans="1:23" x14ac:dyDescent="0.25">
      <c r="A155" s="39"/>
      <c r="B155" s="41">
        <f t="shared" si="8"/>
        <v>1044.1234130859375</v>
      </c>
      <c r="C155" s="41">
        <f t="shared" si="8"/>
        <v>886.1771240234375</v>
      </c>
      <c r="D155" s="41">
        <f t="shared" si="8"/>
        <v>1015.54296875</v>
      </c>
      <c r="E155" s="41">
        <f t="shared" si="8"/>
        <v>1027.3939412434895</v>
      </c>
      <c r="H155" s="41">
        <f t="shared" si="9"/>
        <v>115.4511235555013</v>
      </c>
      <c r="I155" s="41">
        <f t="shared" si="9"/>
        <v>176.05733235677084</v>
      </c>
      <c r="J155" s="41">
        <f t="shared" si="9"/>
        <v>150.12959798177084</v>
      </c>
      <c r="K155" s="41">
        <f t="shared" si="9"/>
        <v>148.97566731770834</v>
      </c>
      <c r="M155" s="39"/>
      <c r="N155" s="41">
        <f t="shared" si="10"/>
        <v>569.90692138671875</v>
      </c>
      <c r="O155" s="41">
        <f t="shared" si="10"/>
        <v>572.58648681640625</v>
      </c>
      <c r="P155" s="41">
        <f t="shared" si="10"/>
        <v>613.2452392578125</v>
      </c>
      <c r="Q155" s="41">
        <f t="shared" si="10"/>
        <v>610.4976806640625</v>
      </c>
      <c r="T155" s="41">
        <f t="shared" si="11"/>
        <v>201.87889607747397</v>
      </c>
      <c r="U155" s="41">
        <f t="shared" si="11"/>
        <v>120.13606516520183</v>
      </c>
      <c r="V155" s="41">
        <f t="shared" si="11"/>
        <v>129.56629435221353</v>
      </c>
      <c r="W155" s="41">
        <f t="shared" si="11"/>
        <v>121.88674926757813</v>
      </c>
    </row>
    <row r="156" spans="1:23" x14ac:dyDescent="0.25">
      <c r="A156" s="39"/>
      <c r="B156" s="41">
        <f t="shared" si="8"/>
        <v>1100.8775634765625</v>
      </c>
      <c r="C156" s="41">
        <f t="shared" si="8"/>
        <v>896.14727783203125</v>
      </c>
      <c r="D156" s="41">
        <f t="shared" si="8"/>
        <v>1039.5319010416667</v>
      </c>
      <c r="E156" s="41">
        <f t="shared" si="8"/>
        <v>1105.4639282226563</v>
      </c>
      <c r="H156" s="41">
        <f t="shared" si="9"/>
        <v>133.03835296630859</v>
      </c>
      <c r="I156" s="41">
        <f t="shared" si="9"/>
        <v>188.13264973958334</v>
      </c>
      <c r="J156" s="41">
        <f t="shared" si="9"/>
        <v>175.7271728515625</v>
      </c>
      <c r="K156" s="41">
        <f t="shared" si="9"/>
        <v>130.14578247070313</v>
      </c>
      <c r="M156" s="39"/>
      <c r="N156" s="41">
        <f t="shared" si="10"/>
        <v>615.87347412109375</v>
      </c>
      <c r="O156" s="41">
        <f t="shared" si="10"/>
        <v>571.30450439453125</v>
      </c>
      <c r="P156" s="41">
        <f t="shared" si="10"/>
        <v>540.24113972981775</v>
      </c>
      <c r="Q156" s="41">
        <f t="shared" si="10"/>
        <v>640.97792561848962</v>
      </c>
      <c r="T156" s="41">
        <f t="shared" si="11"/>
        <v>183.24216206868491</v>
      </c>
      <c r="U156" s="41">
        <f t="shared" si="11"/>
        <v>114.45864613850911</v>
      </c>
      <c r="V156" s="41">
        <f t="shared" si="11"/>
        <v>164.91346232096353</v>
      </c>
      <c r="W156" s="41">
        <f t="shared" si="11"/>
        <v>125.19828542073567</v>
      </c>
    </row>
    <row r="157" spans="1:23" x14ac:dyDescent="0.25">
      <c r="A157" s="39"/>
      <c r="B157" s="41">
        <f t="shared" si="8"/>
        <v>1038.5241292317708</v>
      </c>
      <c r="C157" s="41">
        <f t="shared" si="8"/>
        <v>909.07167561848962</v>
      </c>
      <c r="D157" s="41">
        <f t="shared" si="8"/>
        <v>940.76123046875</v>
      </c>
      <c r="E157" s="41">
        <f t="shared" si="8"/>
        <v>1014.9720458984375</v>
      </c>
      <c r="H157" s="41">
        <f t="shared" si="9"/>
        <v>179.46869150797525</v>
      </c>
      <c r="I157" s="41">
        <f t="shared" si="9"/>
        <v>208.96474202473959</v>
      </c>
      <c r="J157" s="41">
        <f t="shared" si="9"/>
        <v>211.00880432128906</v>
      </c>
      <c r="K157" s="41">
        <f t="shared" si="9"/>
        <v>146.79103597005209</v>
      </c>
      <c r="M157" s="39"/>
      <c r="N157" s="41">
        <f t="shared" si="10"/>
        <v>601.54854329427087</v>
      </c>
      <c r="O157" s="41">
        <f t="shared" si="10"/>
        <v>546.73170979817712</v>
      </c>
      <c r="P157" s="41">
        <f t="shared" si="10"/>
        <v>579.559315999349</v>
      </c>
      <c r="Q157" s="41">
        <f t="shared" si="10"/>
        <v>605.146240234375</v>
      </c>
      <c r="T157" s="41">
        <f t="shared" si="11"/>
        <v>211.6336669921875</v>
      </c>
      <c r="U157" s="41">
        <f t="shared" si="11"/>
        <v>153.30210367838541</v>
      </c>
      <c r="V157" s="41">
        <f t="shared" si="11"/>
        <v>169.20591481526694</v>
      </c>
      <c r="W157" s="41">
        <f t="shared" si="11"/>
        <v>152.86747233072916</v>
      </c>
    </row>
    <row r="158" spans="1:23" x14ac:dyDescent="0.25">
      <c r="A158" s="39"/>
      <c r="B158" s="41">
        <f t="shared" si="8"/>
        <v>1035.6236165364583</v>
      </c>
      <c r="C158" s="41">
        <f t="shared" si="8"/>
        <v>1051.1822916666667</v>
      </c>
      <c r="D158" s="41">
        <f t="shared" si="8"/>
        <v>1016.9116617838541</v>
      </c>
      <c r="E158" s="41">
        <f t="shared" si="8"/>
        <v>1084.5303751627605</v>
      </c>
      <c r="H158" s="41">
        <f t="shared" si="9"/>
        <v>195.36644999186197</v>
      </c>
      <c r="I158" s="41">
        <f t="shared" si="9"/>
        <v>173.23323567708334</v>
      </c>
      <c r="J158" s="41">
        <f t="shared" si="9"/>
        <v>227.70128377278647</v>
      </c>
      <c r="K158" s="41">
        <f t="shared" si="9"/>
        <v>172.36157735188803</v>
      </c>
      <c r="M158" s="39"/>
      <c r="N158" s="41">
        <f t="shared" si="10"/>
        <v>601.23789469401038</v>
      </c>
      <c r="O158" s="41">
        <f t="shared" si="10"/>
        <v>591.27351888020837</v>
      </c>
      <c r="P158" s="41">
        <f t="shared" si="10"/>
        <v>566.22341918945313</v>
      </c>
      <c r="Q158" s="41">
        <f t="shared" si="10"/>
        <v>595.795654296875</v>
      </c>
      <c r="T158" s="41">
        <f t="shared" si="11"/>
        <v>214.05076599121094</v>
      </c>
      <c r="U158" s="41">
        <f t="shared" si="11"/>
        <v>157.91439819335938</v>
      </c>
      <c r="V158" s="41">
        <f t="shared" si="11"/>
        <v>173.41608428955078</v>
      </c>
      <c r="W158" s="41">
        <f t="shared" si="11"/>
        <v>157.46912129720053</v>
      </c>
    </row>
    <row r="159" spans="1:23" x14ac:dyDescent="0.25">
      <c r="A159" s="39"/>
      <c r="B159" s="41">
        <f t="shared" si="8"/>
        <v>983.8353271484375</v>
      </c>
      <c r="C159" s="41">
        <f t="shared" si="8"/>
        <v>1158.0285237630208</v>
      </c>
      <c r="D159" s="41">
        <f t="shared" si="8"/>
        <v>1028.2359619140625</v>
      </c>
      <c r="E159" s="41">
        <f t="shared" si="8"/>
        <v>1047.3557739257813</v>
      </c>
      <c r="H159" s="41">
        <f t="shared" si="9"/>
        <v>196.44391377766928</v>
      </c>
      <c r="I159" s="41">
        <f t="shared" si="9"/>
        <v>146.45086924235025</v>
      </c>
      <c r="J159" s="41">
        <f t="shared" si="9"/>
        <v>212.66440327962241</v>
      </c>
      <c r="K159" s="41">
        <f t="shared" si="9"/>
        <v>202.52979024251303</v>
      </c>
      <c r="M159" s="39"/>
      <c r="N159" s="41">
        <f t="shared" si="10"/>
        <v>582.13901774088538</v>
      </c>
      <c r="O159" s="41">
        <f t="shared" si="10"/>
        <v>621.72637939453125</v>
      </c>
      <c r="P159" s="41">
        <f t="shared" si="10"/>
        <v>678.89607747395837</v>
      </c>
      <c r="Q159" s="41">
        <f t="shared" si="10"/>
        <v>615.46034749348962</v>
      </c>
      <c r="T159" s="41">
        <f t="shared" si="11"/>
        <v>220.14316304524741</v>
      </c>
      <c r="U159" s="41">
        <f t="shared" si="11"/>
        <v>149.11729939778647</v>
      </c>
      <c r="V159" s="41">
        <f t="shared" si="11"/>
        <v>120.31298319498698</v>
      </c>
      <c r="W159" s="41">
        <f t="shared" si="11"/>
        <v>152.31472269694009</v>
      </c>
    </row>
    <row r="160" spans="1:23" x14ac:dyDescent="0.25">
      <c r="A160" s="39"/>
      <c r="B160" s="41">
        <f t="shared" si="8"/>
        <v>1075.5553385416667</v>
      </c>
      <c r="C160" s="41">
        <f t="shared" si="8"/>
        <v>1167.2797037760417</v>
      </c>
      <c r="D160" s="41">
        <f t="shared" si="8"/>
        <v>1118.613037109375</v>
      </c>
      <c r="E160" s="41">
        <f t="shared" si="8"/>
        <v>1060.8958740234375</v>
      </c>
      <c r="H160" s="41">
        <f t="shared" si="9"/>
        <v>168.6357421875</v>
      </c>
      <c r="I160" s="41">
        <f t="shared" si="9"/>
        <v>134.51148223876953</v>
      </c>
      <c r="J160" s="41">
        <f t="shared" si="9"/>
        <v>194.12837727864584</v>
      </c>
      <c r="K160" s="41">
        <f t="shared" si="9"/>
        <v>218.67011006673178</v>
      </c>
      <c r="M160" s="39"/>
      <c r="N160" s="41">
        <f t="shared" si="10"/>
        <v>613.20066324869788</v>
      </c>
      <c r="O160" s="41">
        <f t="shared" si="10"/>
        <v>722.99005126953125</v>
      </c>
      <c r="P160" s="41">
        <f t="shared" si="10"/>
        <v>653.28202311197913</v>
      </c>
      <c r="Q160" s="41">
        <f t="shared" si="10"/>
        <v>641.22440592447913</v>
      </c>
      <c r="T160" s="41">
        <f t="shared" si="11"/>
        <v>173.597412109375</v>
      </c>
      <c r="U160" s="41">
        <f t="shared" si="11"/>
        <v>120.70116933186848</v>
      </c>
      <c r="V160" s="41">
        <f t="shared" si="11"/>
        <v>109.9813969930013</v>
      </c>
      <c r="W160" s="41">
        <f t="shared" si="11"/>
        <v>155.547607421875</v>
      </c>
    </row>
    <row r="161" spans="1:23" x14ac:dyDescent="0.25">
      <c r="A161" s="39"/>
      <c r="B161" s="41">
        <f t="shared" si="8"/>
        <v>1138.3129069010417</v>
      </c>
      <c r="C161" s="41">
        <f t="shared" si="8"/>
        <v>1197.5715738932292</v>
      </c>
      <c r="D161" s="41">
        <f t="shared" si="8"/>
        <v>1092.172119140625</v>
      </c>
      <c r="E161" s="41">
        <f t="shared" si="8"/>
        <v>1124.616455078125</v>
      </c>
      <c r="H161" s="41">
        <f t="shared" si="9"/>
        <v>181.80703226725259</v>
      </c>
      <c r="I161" s="41">
        <f t="shared" si="9"/>
        <v>131.21741485595703</v>
      </c>
      <c r="J161" s="41">
        <f t="shared" si="9"/>
        <v>172.24160003662109</v>
      </c>
      <c r="K161" s="41">
        <f t="shared" si="9"/>
        <v>184.14916229248047</v>
      </c>
      <c r="M161" s="39"/>
      <c r="N161" s="41">
        <f t="shared" si="10"/>
        <v>666.93646240234375</v>
      </c>
      <c r="O161" s="41">
        <f t="shared" si="10"/>
        <v>597.986317952474</v>
      </c>
      <c r="P161" s="41">
        <f t="shared" si="10"/>
        <v>675.34765625</v>
      </c>
      <c r="Q161" s="41">
        <f t="shared" si="10"/>
        <v>698.81512451171875</v>
      </c>
      <c r="T161" s="41">
        <f t="shared" si="11"/>
        <v>133.25290425618491</v>
      </c>
      <c r="U161" s="41">
        <f t="shared" si="11"/>
        <v>149.27462005615234</v>
      </c>
      <c r="V161" s="41">
        <f t="shared" si="11"/>
        <v>89.37332407633464</v>
      </c>
      <c r="W161" s="41">
        <f t="shared" si="11"/>
        <v>128.80938212076822</v>
      </c>
    </row>
    <row r="162" spans="1:23" x14ac:dyDescent="0.25">
      <c r="A162" s="39"/>
      <c r="B162" s="41">
        <f t="shared" si="8"/>
        <v>1160.7150472005208</v>
      </c>
      <c r="C162" s="41">
        <f t="shared" si="8"/>
        <v>1086.5892740885417</v>
      </c>
      <c r="D162" s="41">
        <f t="shared" si="8"/>
        <v>1124.4047444661458</v>
      </c>
      <c r="E162" s="41">
        <f t="shared" si="8"/>
        <v>1047.6683146158855</v>
      </c>
      <c r="H162" s="41">
        <f t="shared" si="9"/>
        <v>189.89055379231772</v>
      </c>
      <c r="I162" s="41">
        <f t="shared" si="9"/>
        <v>174.12318420410156</v>
      </c>
      <c r="J162" s="41">
        <f t="shared" si="9"/>
        <v>173.77204640706381</v>
      </c>
      <c r="K162" s="41">
        <f t="shared" si="9"/>
        <v>193.02007293701172</v>
      </c>
      <c r="M162" s="39"/>
      <c r="N162" s="41">
        <f t="shared" si="10"/>
        <v>714.62038167317712</v>
      </c>
      <c r="O162" s="41">
        <f t="shared" si="10"/>
        <v>597.16458129882813</v>
      </c>
      <c r="P162" s="41">
        <f t="shared" si="10"/>
        <v>730.5631103515625</v>
      </c>
      <c r="Q162" s="41">
        <f t="shared" si="10"/>
        <v>676.49155680338538</v>
      </c>
      <c r="T162" s="41">
        <f t="shared" si="11"/>
        <v>137.31912740071616</v>
      </c>
      <c r="U162" s="41">
        <f t="shared" si="11"/>
        <v>154.65187072753906</v>
      </c>
      <c r="V162" s="41">
        <f t="shared" si="11"/>
        <v>90.13375600179036</v>
      </c>
      <c r="W162" s="41">
        <f t="shared" si="11"/>
        <v>145.96958414713541</v>
      </c>
    </row>
    <row r="163" spans="1:23" x14ac:dyDescent="0.25">
      <c r="A163" s="39"/>
      <c r="B163" s="41">
        <f t="shared" si="8"/>
        <v>1250.5709228515625</v>
      </c>
      <c r="C163" s="41">
        <f t="shared" si="8"/>
        <v>1125.66796875</v>
      </c>
      <c r="D163" s="41">
        <f t="shared" si="8"/>
        <v>1101.0067545572917</v>
      </c>
      <c r="E163" s="41">
        <f t="shared" si="8"/>
        <v>1117.240702311198</v>
      </c>
      <c r="H163" s="41">
        <f t="shared" si="9"/>
        <v>171.97722371419272</v>
      </c>
      <c r="I163" s="41">
        <f t="shared" si="9"/>
        <v>169.48801167805991</v>
      </c>
      <c r="J163" s="41">
        <f t="shared" si="9"/>
        <v>187.14305369059244</v>
      </c>
      <c r="K163" s="41">
        <f t="shared" si="9"/>
        <v>163.37453715006509</v>
      </c>
      <c r="M163" s="39"/>
      <c r="N163" s="41">
        <f t="shared" si="10"/>
        <v>755.70662434895837</v>
      </c>
      <c r="O163" s="41">
        <f t="shared" si="10"/>
        <v>511.88481648763019</v>
      </c>
      <c r="P163" s="41">
        <f t="shared" si="10"/>
        <v>708.23195393880212</v>
      </c>
      <c r="Q163" s="41">
        <f t="shared" si="10"/>
        <v>839.86631266276038</v>
      </c>
      <c r="T163" s="41">
        <f t="shared" si="11"/>
        <v>135.27749379475912</v>
      </c>
      <c r="U163" s="41">
        <f t="shared" si="11"/>
        <v>157.38571166992188</v>
      </c>
      <c r="V163" s="41">
        <f t="shared" si="11"/>
        <v>115.48461151123047</v>
      </c>
      <c r="W163" s="41">
        <f t="shared" si="11"/>
        <v>168.71693929036459</v>
      </c>
    </row>
    <row r="164" spans="1:23" x14ac:dyDescent="0.25">
      <c r="A164" s="39">
        <v>50</v>
      </c>
      <c r="B164" s="41">
        <f t="shared" ref="B164:E179" si="12">+AVERAGE(B56:B58)</f>
        <v>1237.7176106770833</v>
      </c>
      <c r="C164" s="41">
        <f t="shared" si="12"/>
        <v>1079.3942057291667</v>
      </c>
      <c r="D164" s="41">
        <f t="shared" si="12"/>
        <v>1128.490966796875</v>
      </c>
      <c r="E164" s="41">
        <f t="shared" si="12"/>
        <v>1162.6458943684895</v>
      </c>
      <c r="H164" s="41">
        <f t="shared" ref="H164:K179" si="13">+AVERAGE(H56:H58)</f>
        <v>162.03595987955728</v>
      </c>
      <c r="I164" s="41">
        <f t="shared" si="13"/>
        <v>177.961181640625</v>
      </c>
      <c r="J164" s="41">
        <f t="shared" si="13"/>
        <v>185.33108011881509</v>
      </c>
      <c r="K164" s="41">
        <f t="shared" si="13"/>
        <v>167.81897735595703</v>
      </c>
      <c r="M164" s="39">
        <v>50</v>
      </c>
      <c r="N164" s="41">
        <f t="shared" ref="N164:Q179" si="14">+AVERAGE(N56:N58)</f>
        <v>704.56416829427087</v>
      </c>
      <c r="O164" s="41">
        <f t="shared" si="14"/>
        <v>630.76751708984375</v>
      </c>
      <c r="P164" s="41">
        <f t="shared" si="14"/>
        <v>722.23223876953125</v>
      </c>
      <c r="Q164" s="41">
        <f t="shared" si="14"/>
        <v>893.948486328125</v>
      </c>
      <c r="T164" s="41">
        <f t="shared" ref="T164:W179" si="15">+AVERAGE(T56:T58)</f>
        <v>152.70723215738931</v>
      </c>
      <c r="U164" s="41">
        <f t="shared" si="15"/>
        <v>137.41224161783853</v>
      </c>
      <c r="V164" s="41">
        <f t="shared" si="15"/>
        <v>122.57329559326172</v>
      </c>
      <c r="W164" s="41">
        <f t="shared" si="15"/>
        <v>195.95696512858072</v>
      </c>
    </row>
    <row r="165" spans="1:23" x14ac:dyDescent="0.25">
      <c r="A165" s="39"/>
      <c r="B165" s="41">
        <f t="shared" si="12"/>
        <v>1254.7371012369792</v>
      </c>
      <c r="C165" s="41">
        <f t="shared" si="12"/>
        <v>1125.7007649739583</v>
      </c>
      <c r="D165" s="41">
        <f t="shared" si="12"/>
        <v>1214.403564453125</v>
      </c>
      <c r="E165" s="41">
        <f t="shared" si="12"/>
        <v>1274.2767740885417</v>
      </c>
      <c r="H165" s="41">
        <f t="shared" si="13"/>
        <v>147.55412292480469</v>
      </c>
      <c r="I165" s="41">
        <f t="shared" si="13"/>
        <v>180.64865112304688</v>
      </c>
      <c r="J165" s="41">
        <f t="shared" si="13"/>
        <v>169.46572875976563</v>
      </c>
      <c r="K165" s="41">
        <f t="shared" si="13"/>
        <v>149.33965810139975</v>
      </c>
      <c r="M165" s="39"/>
      <c r="N165" s="41">
        <f t="shared" si="14"/>
        <v>626.40047200520837</v>
      </c>
      <c r="O165" s="41">
        <f t="shared" si="14"/>
        <v>622.33884684244788</v>
      </c>
      <c r="P165" s="41">
        <f t="shared" si="14"/>
        <v>673.29951985677087</v>
      </c>
      <c r="Q165" s="41">
        <f t="shared" si="14"/>
        <v>906.69942220052087</v>
      </c>
      <c r="T165" s="41">
        <f t="shared" si="15"/>
        <v>174.99734751383463</v>
      </c>
      <c r="U165" s="41">
        <f t="shared" si="15"/>
        <v>213.06039174397787</v>
      </c>
      <c r="V165" s="41">
        <f t="shared" si="15"/>
        <v>128.25882720947266</v>
      </c>
      <c r="W165" s="41">
        <f t="shared" si="15"/>
        <v>174.61132303873697</v>
      </c>
    </row>
    <row r="166" spans="1:23" x14ac:dyDescent="0.25">
      <c r="A166" s="39"/>
      <c r="B166" s="41">
        <f t="shared" si="12"/>
        <v>1179.7244466145833</v>
      </c>
      <c r="C166" s="41">
        <f t="shared" si="12"/>
        <v>1145.8741455078125</v>
      </c>
      <c r="D166" s="41">
        <f t="shared" si="12"/>
        <v>1272.7197265625</v>
      </c>
      <c r="E166" s="41">
        <f t="shared" si="12"/>
        <v>1263.4286702473958</v>
      </c>
      <c r="H166" s="41">
        <f t="shared" si="13"/>
        <v>143.56632995605469</v>
      </c>
      <c r="I166" s="41">
        <f t="shared" si="13"/>
        <v>176.06560770670572</v>
      </c>
      <c r="J166" s="41">
        <f t="shared" si="13"/>
        <v>132.87953694661459</v>
      </c>
      <c r="K166" s="41">
        <f t="shared" si="13"/>
        <v>185.34645589192709</v>
      </c>
      <c r="M166" s="39"/>
      <c r="N166" s="41">
        <f t="shared" si="14"/>
        <v>574.90922037760413</v>
      </c>
      <c r="O166" s="41">
        <f t="shared" si="14"/>
        <v>667.82566324869788</v>
      </c>
      <c r="P166" s="41">
        <f t="shared" si="14"/>
        <v>729.56154378255212</v>
      </c>
      <c r="Q166" s="41">
        <f t="shared" si="14"/>
        <v>739.78057861328125</v>
      </c>
      <c r="T166" s="41">
        <f t="shared" si="15"/>
        <v>201.61796569824219</v>
      </c>
      <c r="U166" s="41">
        <f t="shared" si="15"/>
        <v>211.80964152018228</v>
      </c>
      <c r="V166" s="41">
        <f t="shared" si="15"/>
        <v>106.33724212646484</v>
      </c>
      <c r="W166" s="41">
        <f t="shared" si="15"/>
        <v>147.78792317708334</v>
      </c>
    </row>
    <row r="167" spans="1:23" x14ac:dyDescent="0.25">
      <c r="A167" s="39"/>
      <c r="B167" s="41">
        <f t="shared" si="12"/>
        <v>1155.9697672526042</v>
      </c>
      <c r="C167" s="41">
        <f t="shared" si="12"/>
        <v>1184.4153238932292</v>
      </c>
      <c r="D167" s="41">
        <f t="shared" si="12"/>
        <v>1349.4710693359375</v>
      </c>
      <c r="E167" s="41">
        <f t="shared" si="12"/>
        <v>1173.0146484375</v>
      </c>
      <c r="H167" s="41">
        <f t="shared" si="13"/>
        <v>146.41489156087241</v>
      </c>
      <c r="I167" s="41">
        <f t="shared" si="13"/>
        <v>173.4730224609375</v>
      </c>
      <c r="J167" s="41">
        <f t="shared" si="13"/>
        <v>163.32221984863281</v>
      </c>
      <c r="K167" s="41">
        <f t="shared" si="13"/>
        <v>206.10577392578125</v>
      </c>
      <c r="M167" s="39"/>
      <c r="N167" s="41">
        <f t="shared" si="14"/>
        <v>570.01888020833337</v>
      </c>
      <c r="O167" s="41">
        <f t="shared" si="14"/>
        <v>707.69950358072913</v>
      </c>
      <c r="P167" s="41">
        <f t="shared" si="14"/>
        <v>774.44936116536462</v>
      </c>
      <c r="Q167" s="41">
        <f t="shared" si="14"/>
        <v>696.03688557942712</v>
      </c>
      <c r="T167" s="41">
        <f t="shared" si="15"/>
        <v>210.62427266438803</v>
      </c>
      <c r="U167" s="41">
        <f t="shared" si="15"/>
        <v>199.49530029296875</v>
      </c>
      <c r="V167" s="41">
        <f t="shared" si="15"/>
        <v>88.255449930826828</v>
      </c>
      <c r="W167" s="41">
        <f t="shared" si="15"/>
        <v>125.70273590087891</v>
      </c>
    </row>
    <row r="168" spans="1:23" x14ac:dyDescent="0.25">
      <c r="A168" s="39"/>
      <c r="B168" s="41">
        <f t="shared" si="12"/>
        <v>1171.1982828776042</v>
      </c>
      <c r="C168" s="41">
        <f t="shared" si="12"/>
        <v>1262.3013916015625</v>
      </c>
      <c r="D168" s="41">
        <f t="shared" si="12"/>
        <v>1130.0642700195313</v>
      </c>
      <c r="E168" s="41">
        <f t="shared" si="12"/>
        <v>1201.1435139973958</v>
      </c>
      <c r="H168" s="41">
        <f t="shared" si="13"/>
        <v>161.80703226725259</v>
      </c>
      <c r="I168" s="41">
        <f t="shared" si="13"/>
        <v>145.75990295410156</v>
      </c>
      <c r="J168" s="41">
        <f t="shared" si="13"/>
        <v>196.96164957682291</v>
      </c>
      <c r="K168" s="41">
        <f t="shared" si="13"/>
        <v>193.14013671875</v>
      </c>
      <c r="M168" s="39"/>
      <c r="N168" s="41">
        <f t="shared" si="14"/>
        <v>625.42856852213538</v>
      </c>
      <c r="O168" s="41">
        <f t="shared" si="14"/>
        <v>746.76643880208337</v>
      </c>
      <c r="P168" s="41">
        <f t="shared" si="14"/>
        <v>816.25701904296875</v>
      </c>
      <c r="Q168" s="41">
        <f t="shared" si="14"/>
        <v>815.119873046875</v>
      </c>
      <c r="T168" s="41">
        <f t="shared" si="15"/>
        <v>209.00123087565103</v>
      </c>
      <c r="U168" s="41">
        <f t="shared" si="15"/>
        <v>147.36428833007813</v>
      </c>
      <c r="V168" s="41">
        <f t="shared" si="15"/>
        <v>97.460151672363281</v>
      </c>
      <c r="W168" s="41">
        <f t="shared" si="15"/>
        <v>123.76412200927734</v>
      </c>
    </row>
    <row r="169" spans="1:23" x14ac:dyDescent="0.25">
      <c r="A169" s="39"/>
      <c r="B169" s="41">
        <f t="shared" si="12"/>
        <v>1229.8755696614583</v>
      </c>
      <c r="C169" s="41">
        <f t="shared" si="12"/>
        <v>1299.8865966796875</v>
      </c>
      <c r="D169" s="41">
        <f t="shared" si="12"/>
        <v>1124.863749186198</v>
      </c>
      <c r="E169" s="41">
        <f t="shared" si="12"/>
        <v>1195.0756429036458</v>
      </c>
      <c r="H169" s="41">
        <f t="shared" si="13"/>
        <v>184.1842041015625</v>
      </c>
      <c r="I169" s="41">
        <f t="shared" si="13"/>
        <v>158.68145751953125</v>
      </c>
      <c r="J169" s="41">
        <f t="shared" si="13"/>
        <v>199.48396301269531</v>
      </c>
      <c r="K169" s="41">
        <f t="shared" si="13"/>
        <v>163.04387410481772</v>
      </c>
      <c r="M169" s="39"/>
      <c r="N169" s="41">
        <f t="shared" si="14"/>
        <v>683.57373046875</v>
      </c>
      <c r="O169" s="41">
        <f t="shared" si="14"/>
        <v>751.43894449869788</v>
      </c>
      <c r="P169" s="41">
        <f t="shared" si="14"/>
        <v>810.5908203125</v>
      </c>
      <c r="Q169" s="41">
        <f t="shared" si="14"/>
        <v>843.578125</v>
      </c>
      <c r="T169" s="41">
        <f t="shared" si="15"/>
        <v>202.21760559082031</v>
      </c>
      <c r="U169" s="41">
        <f t="shared" si="15"/>
        <v>171.19266764322916</v>
      </c>
      <c r="V169" s="41">
        <f t="shared" si="15"/>
        <v>123.15706634521484</v>
      </c>
      <c r="W169" s="41">
        <f t="shared" si="15"/>
        <v>109.61175282796223</v>
      </c>
    </row>
    <row r="170" spans="1:23" x14ac:dyDescent="0.25">
      <c r="A170" s="39"/>
      <c r="B170" s="41">
        <f t="shared" si="12"/>
        <v>1244.555419921875</v>
      </c>
      <c r="C170" s="41">
        <f t="shared" si="12"/>
        <v>1362.9097493489583</v>
      </c>
      <c r="D170" s="41">
        <f t="shared" si="12"/>
        <v>1135.150614420573</v>
      </c>
      <c r="E170" s="41">
        <f t="shared" si="12"/>
        <v>1221.0882568359375</v>
      </c>
      <c r="H170" s="41">
        <f t="shared" si="13"/>
        <v>206.13825988769531</v>
      </c>
      <c r="I170" s="41">
        <f t="shared" si="13"/>
        <v>160.28925577799478</v>
      </c>
      <c r="J170" s="41">
        <f t="shared" si="13"/>
        <v>179.19640604654947</v>
      </c>
      <c r="K170" s="41">
        <f t="shared" si="13"/>
        <v>157.67340087890625</v>
      </c>
      <c r="M170" s="39"/>
      <c r="N170" s="41">
        <f t="shared" si="14"/>
        <v>703.176513671875</v>
      </c>
      <c r="O170" s="41">
        <f t="shared" si="14"/>
        <v>754.16029866536462</v>
      </c>
      <c r="P170" s="41">
        <f t="shared" si="14"/>
        <v>782.544677734375</v>
      </c>
      <c r="Q170" s="41">
        <f t="shared" si="14"/>
        <v>835.68359375</v>
      </c>
      <c r="T170" s="41">
        <f t="shared" si="15"/>
        <v>217.62285359700522</v>
      </c>
      <c r="U170" s="41">
        <f t="shared" si="15"/>
        <v>148.99253336588541</v>
      </c>
      <c r="V170" s="41">
        <f t="shared" si="15"/>
        <v>131.35718790690103</v>
      </c>
      <c r="W170" s="41">
        <f t="shared" si="15"/>
        <v>124.5577392578125</v>
      </c>
    </row>
    <row r="171" spans="1:23" x14ac:dyDescent="0.25">
      <c r="A171" s="39"/>
      <c r="B171" s="41">
        <f t="shared" si="12"/>
        <v>1313.5020751953125</v>
      </c>
      <c r="C171" s="41">
        <f t="shared" si="12"/>
        <v>1375.8487141927083</v>
      </c>
      <c r="D171" s="41">
        <f t="shared" si="12"/>
        <v>1330.099853515625</v>
      </c>
      <c r="E171" s="41">
        <f t="shared" si="12"/>
        <v>1248.9236246744792</v>
      </c>
      <c r="H171" s="41">
        <f t="shared" si="13"/>
        <v>183.58589935302734</v>
      </c>
      <c r="I171" s="41">
        <f t="shared" si="13"/>
        <v>159.55631510416666</v>
      </c>
      <c r="J171" s="41">
        <f t="shared" si="13"/>
        <v>165.45762125651041</v>
      </c>
      <c r="K171" s="41">
        <f t="shared" si="13"/>
        <v>171.94917297363281</v>
      </c>
      <c r="M171" s="39"/>
      <c r="N171" s="41">
        <f t="shared" si="14"/>
        <v>749.47609456380212</v>
      </c>
      <c r="O171" s="41">
        <f t="shared" si="14"/>
        <v>775.90277099609375</v>
      </c>
      <c r="P171" s="41">
        <f t="shared" si="14"/>
        <v>771.61724853515625</v>
      </c>
      <c r="Q171" s="41">
        <f t="shared" si="14"/>
        <v>748.26735432942712</v>
      </c>
      <c r="T171" s="41">
        <f t="shared" si="15"/>
        <v>183.05369059244791</v>
      </c>
      <c r="U171" s="41">
        <f t="shared" si="15"/>
        <v>124.63331095377605</v>
      </c>
      <c r="V171" s="41">
        <f t="shared" si="15"/>
        <v>122.32210032145183</v>
      </c>
      <c r="W171" s="41">
        <f t="shared" si="15"/>
        <v>171.98211669921875</v>
      </c>
    </row>
    <row r="172" spans="1:23" x14ac:dyDescent="0.25">
      <c r="A172" s="39"/>
      <c r="B172" s="41">
        <f t="shared" si="12"/>
        <v>1370.3564860026042</v>
      </c>
      <c r="C172" s="41">
        <f t="shared" si="12"/>
        <v>1234.0315348307292</v>
      </c>
      <c r="D172" s="41">
        <f t="shared" si="12"/>
        <v>1340.0023193359375</v>
      </c>
      <c r="E172" s="41">
        <f t="shared" si="12"/>
        <v>1344.9056396484375</v>
      </c>
      <c r="H172" s="41">
        <f t="shared" si="13"/>
        <v>158.86461130777994</v>
      </c>
      <c r="I172" s="41">
        <f t="shared" si="13"/>
        <v>193.08756510416666</v>
      </c>
      <c r="J172" s="41">
        <f t="shared" si="13"/>
        <v>183.41694641113281</v>
      </c>
      <c r="K172" s="41">
        <f t="shared" si="13"/>
        <v>190.39765930175781</v>
      </c>
      <c r="M172" s="39"/>
      <c r="N172" s="41">
        <f t="shared" si="14"/>
        <v>796.74538167317712</v>
      </c>
      <c r="O172" s="41">
        <f t="shared" si="14"/>
        <v>803.79817708333337</v>
      </c>
      <c r="P172" s="41">
        <f t="shared" si="14"/>
        <v>810.77703857421875</v>
      </c>
      <c r="Q172" s="41">
        <f t="shared" si="14"/>
        <v>806.37892659505212</v>
      </c>
      <c r="T172" s="41">
        <f t="shared" si="15"/>
        <v>191.62448120117188</v>
      </c>
      <c r="U172" s="41">
        <f t="shared" si="15"/>
        <v>105.79917399088542</v>
      </c>
      <c r="V172" s="41">
        <f t="shared" si="15"/>
        <v>123.42681630452473</v>
      </c>
      <c r="W172" s="41">
        <f t="shared" si="15"/>
        <v>176.73380025227866</v>
      </c>
    </row>
    <row r="173" spans="1:23" x14ac:dyDescent="0.25">
      <c r="A173" s="39"/>
      <c r="B173" s="41">
        <f t="shared" si="12"/>
        <v>1435.5669759114583</v>
      </c>
      <c r="C173" s="41">
        <f t="shared" si="12"/>
        <v>1217.0710042317708</v>
      </c>
      <c r="D173" s="41">
        <f t="shared" si="12"/>
        <v>1310.7468668619792</v>
      </c>
      <c r="E173" s="41">
        <f t="shared" si="12"/>
        <v>1383.4659016927083</v>
      </c>
      <c r="H173" s="41">
        <f t="shared" si="13"/>
        <v>168.44669342041016</v>
      </c>
      <c r="I173" s="41">
        <f t="shared" si="13"/>
        <v>221.71710205078125</v>
      </c>
      <c r="J173" s="41">
        <f t="shared" si="13"/>
        <v>179.92442321777344</v>
      </c>
      <c r="K173" s="41">
        <f t="shared" si="13"/>
        <v>245.99219258626303</v>
      </c>
      <c r="M173" s="39"/>
      <c r="N173" s="41">
        <f t="shared" si="14"/>
        <v>800.64034016927087</v>
      </c>
      <c r="O173" s="41">
        <f t="shared" si="14"/>
        <v>869.60725911458337</v>
      </c>
      <c r="P173" s="41">
        <f t="shared" si="14"/>
        <v>811.40846761067712</v>
      </c>
      <c r="Q173" s="41">
        <f t="shared" si="14"/>
        <v>751.1058349609375</v>
      </c>
      <c r="T173" s="41">
        <f t="shared" si="15"/>
        <v>181.92863972981772</v>
      </c>
      <c r="U173" s="41">
        <f t="shared" si="15"/>
        <v>131.70430501302084</v>
      </c>
      <c r="V173" s="41">
        <f t="shared" si="15"/>
        <v>139.14520772298178</v>
      </c>
      <c r="W173" s="41">
        <f t="shared" si="15"/>
        <v>204.05665588378906</v>
      </c>
    </row>
    <row r="174" spans="1:23" x14ac:dyDescent="0.25">
      <c r="A174" s="39">
        <v>60</v>
      </c>
      <c r="B174" s="41">
        <f t="shared" si="12"/>
        <v>1484.4281412760417</v>
      </c>
      <c r="C174" s="41">
        <f t="shared" si="12"/>
        <v>1245.1343587239583</v>
      </c>
      <c r="D174" s="41">
        <f t="shared" si="12"/>
        <v>1352.7015787760417</v>
      </c>
      <c r="E174" s="41">
        <f t="shared" si="12"/>
        <v>1399.7565511067708</v>
      </c>
      <c r="H174" s="41">
        <f t="shared" si="13"/>
        <v>173.30204264322916</v>
      </c>
      <c r="I174" s="41">
        <f t="shared" si="13"/>
        <v>211.42245483398438</v>
      </c>
      <c r="J174" s="41">
        <f t="shared" si="13"/>
        <v>164.66239929199219</v>
      </c>
      <c r="K174" s="41">
        <f t="shared" si="13"/>
        <v>247.07698059082031</v>
      </c>
      <c r="M174" s="39">
        <v>60</v>
      </c>
      <c r="N174" s="41">
        <f t="shared" si="14"/>
        <v>797.27734375</v>
      </c>
      <c r="O174" s="41">
        <f t="shared" si="14"/>
        <v>872.58506266276038</v>
      </c>
      <c r="P174" s="41">
        <f t="shared" si="14"/>
        <v>834.84663899739587</v>
      </c>
      <c r="Q174" s="41">
        <f t="shared" si="14"/>
        <v>830.57155354817712</v>
      </c>
      <c r="T174" s="41">
        <f t="shared" si="15"/>
        <v>181.02961730957031</v>
      </c>
      <c r="U174" s="41">
        <f t="shared" si="15"/>
        <v>149.32230631510416</v>
      </c>
      <c r="V174" s="41">
        <f t="shared" si="15"/>
        <v>148.24298604329428</v>
      </c>
      <c r="W174" s="41">
        <f t="shared" si="15"/>
        <v>181.34284464518228</v>
      </c>
    </row>
    <row r="175" spans="1:23" x14ac:dyDescent="0.25">
      <c r="A175" s="39"/>
      <c r="B175" s="41">
        <f t="shared" si="12"/>
        <v>1371.30078125</v>
      </c>
      <c r="C175" s="41">
        <f t="shared" si="12"/>
        <v>1388.0780436197917</v>
      </c>
      <c r="D175" s="41">
        <f t="shared" si="12"/>
        <v>1401.6656901041667</v>
      </c>
      <c r="E175" s="41">
        <f t="shared" si="12"/>
        <v>1301.9267985026042</v>
      </c>
      <c r="H175" s="41">
        <f t="shared" si="13"/>
        <v>198.73605855305991</v>
      </c>
      <c r="I175" s="41">
        <f t="shared" si="13"/>
        <v>192.78126525878906</v>
      </c>
      <c r="J175" s="41">
        <f t="shared" si="13"/>
        <v>149.85476175944009</v>
      </c>
      <c r="K175" s="41">
        <f t="shared" si="13"/>
        <v>260.58004252115887</v>
      </c>
      <c r="M175" s="39"/>
      <c r="N175" s="41">
        <f t="shared" si="14"/>
        <v>802.74692789713538</v>
      </c>
      <c r="O175" s="41">
        <f t="shared" si="14"/>
        <v>844.11275227864587</v>
      </c>
      <c r="P175" s="41">
        <f t="shared" si="14"/>
        <v>854.83917236328125</v>
      </c>
      <c r="Q175" s="41">
        <f t="shared" si="14"/>
        <v>838.42277018229163</v>
      </c>
      <c r="T175" s="41">
        <f t="shared" si="15"/>
        <v>179.73488362630209</v>
      </c>
      <c r="U175" s="41">
        <f t="shared" si="15"/>
        <v>161.90358988444009</v>
      </c>
      <c r="V175" s="41">
        <f t="shared" si="15"/>
        <v>136.92933654785156</v>
      </c>
      <c r="W175" s="41">
        <f t="shared" si="15"/>
        <v>181.09107971191406</v>
      </c>
    </row>
    <row r="176" spans="1:23" x14ac:dyDescent="0.25">
      <c r="A176" s="39"/>
      <c r="B176" s="41">
        <f t="shared" si="12"/>
        <v>1330.2108154296875</v>
      </c>
      <c r="C176" s="41">
        <f t="shared" si="12"/>
        <v>1396.2958577473958</v>
      </c>
      <c r="D176" s="41">
        <f t="shared" si="12"/>
        <v>1384.3815104166667</v>
      </c>
      <c r="E176" s="41">
        <f t="shared" si="12"/>
        <v>1389.7499186197917</v>
      </c>
      <c r="H176" s="41">
        <f t="shared" si="13"/>
        <v>220.37472534179688</v>
      </c>
      <c r="I176" s="41">
        <f t="shared" si="13"/>
        <v>162.74486287434897</v>
      </c>
      <c r="J176" s="41">
        <f t="shared" si="13"/>
        <v>180.89474487304688</v>
      </c>
      <c r="K176" s="41">
        <f t="shared" si="13"/>
        <v>218.83625284830728</v>
      </c>
      <c r="M176" s="39"/>
      <c r="N176" s="41">
        <f t="shared" si="14"/>
        <v>886.0953369140625</v>
      </c>
      <c r="O176" s="41">
        <f t="shared" si="14"/>
        <v>807.243896484375</v>
      </c>
      <c r="P176" s="41">
        <f t="shared" si="14"/>
        <v>891.01200358072913</v>
      </c>
      <c r="Q176" s="41">
        <f t="shared" si="14"/>
        <v>960.31901041666663</v>
      </c>
      <c r="T176" s="41">
        <f t="shared" si="15"/>
        <v>178.35187784830728</v>
      </c>
      <c r="U176" s="41">
        <f t="shared" si="15"/>
        <v>152.51754506429037</v>
      </c>
      <c r="V176" s="41">
        <f t="shared" si="15"/>
        <v>131.33216857910156</v>
      </c>
      <c r="W176" s="41">
        <f t="shared" si="15"/>
        <v>150.23721313476563</v>
      </c>
    </row>
    <row r="177" spans="1:23" x14ac:dyDescent="0.25">
      <c r="A177" s="39"/>
      <c r="B177" s="41">
        <f t="shared" si="12"/>
        <v>1246.6202799479167</v>
      </c>
      <c r="C177" s="41">
        <f t="shared" si="12"/>
        <v>1327.8580729166667</v>
      </c>
      <c r="D177" s="41">
        <f t="shared" si="12"/>
        <v>1362.7260335286458</v>
      </c>
      <c r="E177" s="41">
        <f t="shared" si="12"/>
        <v>1408.2188720703125</v>
      </c>
      <c r="H177" s="41">
        <f t="shared" si="13"/>
        <v>240.43912760416666</v>
      </c>
      <c r="I177" s="41">
        <f t="shared" si="13"/>
        <v>207.69184875488281</v>
      </c>
      <c r="J177" s="41">
        <f t="shared" si="13"/>
        <v>211.29433186848959</v>
      </c>
      <c r="K177" s="41">
        <f t="shared" si="13"/>
        <v>211.28181966145834</v>
      </c>
      <c r="M177" s="39"/>
      <c r="N177" s="41">
        <f t="shared" si="14"/>
        <v>884.60858154296875</v>
      </c>
      <c r="O177" s="41">
        <f t="shared" si="14"/>
        <v>901.030517578125</v>
      </c>
      <c r="P177" s="41">
        <f t="shared" si="14"/>
        <v>1026.9125569661458</v>
      </c>
      <c r="Q177" s="41">
        <f t="shared" si="14"/>
        <v>886.08160400390625</v>
      </c>
      <c r="T177" s="41">
        <f t="shared" si="15"/>
        <v>203.94648742675781</v>
      </c>
      <c r="U177" s="41">
        <f t="shared" si="15"/>
        <v>140.08241017659506</v>
      </c>
      <c r="V177" s="41">
        <f t="shared" si="15"/>
        <v>145.29165649414063</v>
      </c>
      <c r="W177" s="41">
        <f t="shared" si="15"/>
        <v>152.40160115559897</v>
      </c>
    </row>
    <row r="178" spans="1:23" x14ac:dyDescent="0.25">
      <c r="A178" s="39"/>
      <c r="B178" s="41">
        <f t="shared" si="12"/>
        <v>1334.3987630208333</v>
      </c>
      <c r="C178" s="41">
        <f t="shared" si="12"/>
        <v>1395.45947265625</v>
      </c>
      <c r="D178" s="41">
        <f t="shared" si="12"/>
        <v>1337.8476155598958</v>
      </c>
      <c r="E178" s="41">
        <f t="shared" si="12"/>
        <v>1522.9895833333333</v>
      </c>
      <c r="H178" s="41">
        <f t="shared" si="13"/>
        <v>219.63954162597656</v>
      </c>
      <c r="I178" s="41">
        <f t="shared" si="13"/>
        <v>237.12352498372397</v>
      </c>
      <c r="J178" s="41">
        <f t="shared" si="13"/>
        <v>209.9853515625</v>
      </c>
      <c r="K178" s="41">
        <f t="shared" si="13"/>
        <v>207.65999857584634</v>
      </c>
      <c r="M178" s="39"/>
      <c r="N178" s="41">
        <f t="shared" si="14"/>
        <v>880.95253499348962</v>
      </c>
      <c r="O178" s="41">
        <f t="shared" si="14"/>
        <v>1073.8251546223958</v>
      </c>
      <c r="P178" s="41">
        <f t="shared" si="14"/>
        <v>1050.2530517578125</v>
      </c>
      <c r="Q178" s="41">
        <f t="shared" si="14"/>
        <v>876.42140706380212</v>
      </c>
      <c r="T178" s="41">
        <f t="shared" si="15"/>
        <v>172.14925130208334</v>
      </c>
      <c r="U178" s="41">
        <f t="shared" si="15"/>
        <v>151.19744618733725</v>
      </c>
      <c r="V178" s="41">
        <f t="shared" si="15"/>
        <v>141.02027384440103</v>
      </c>
      <c r="W178" s="41">
        <f t="shared" si="15"/>
        <v>136.93925221761069</v>
      </c>
    </row>
    <row r="179" spans="1:23" x14ac:dyDescent="0.25">
      <c r="A179" s="39"/>
      <c r="B179" s="41">
        <f t="shared" si="12"/>
        <v>1485.1608072916667</v>
      </c>
      <c r="C179" s="41">
        <f t="shared" si="12"/>
        <v>1490.5101725260417</v>
      </c>
      <c r="D179" s="41">
        <f t="shared" si="12"/>
        <v>1435.9519449869792</v>
      </c>
      <c r="E179" s="41">
        <f t="shared" si="12"/>
        <v>1545.4862467447917</v>
      </c>
      <c r="H179" s="41">
        <f t="shared" si="13"/>
        <v>144.76088460286459</v>
      </c>
      <c r="I179" s="41">
        <f t="shared" si="13"/>
        <v>240.09028625488281</v>
      </c>
      <c r="J179" s="41">
        <f t="shared" si="13"/>
        <v>174.24858093261719</v>
      </c>
      <c r="K179" s="41">
        <f t="shared" si="13"/>
        <v>214.03660583496094</v>
      </c>
      <c r="M179" s="39"/>
      <c r="N179" s="41">
        <f t="shared" si="14"/>
        <v>807.946044921875</v>
      </c>
      <c r="O179" s="41">
        <f t="shared" si="14"/>
        <v>1067.983154296875</v>
      </c>
      <c r="P179" s="41">
        <f t="shared" si="14"/>
        <v>925.74515787760413</v>
      </c>
      <c r="Q179" s="41">
        <f t="shared" si="14"/>
        <v>896.98504638671875</v>
      </c>
      <c r="T179" s="41">
        <f t="shared" si="15"/>
        <v>183.95724995930991</v>
      </c>
      <c r="U179" s="41">
        <f t="shared" si="15"/>
        <v>154.20401509602866</v>
      </c>
      <c r="V179" s="41">
        <f t="shared" si="15"/>
        <v>170.04815673828125</v>
      </c>
      <c r="W179" s="41">
        <f t="shared" si="15"/>
        <v>126.85312398274739</v>
      </c>
    </row>
    <row r="180" spans="1:23" x14ac:dyDescent="0.25">
      <c r="A180" s="39"/>
      <c r="B180" s="41">
        <f t="shared" ref="B180:E195" si="16">+AVERAGE(B72:B74)</f>
        <v>1542.7283121744792</v>
      </c>
      <c r="C180" s="41">
        <f t="shared" si="16"/>
        <v>1585.408447265625</v>
      </c>
      <c r="D180" s="41">
        <f t="shared" si="16"/>
        <v>1519.3465576171875</v>
      </c>
      <c r="E180" s="41">
        <f t="shared" si="16"/>
        <v>1533.3003336588542</v>
      </c>
      <c r="H180" s="41">
        <f t="shared" ref="H180:K195" si="17">+AVERAGE(H72:H74)</f>
        <v>178.32928466796875</v>
      </c>
      <c r="I180" s="41">
        <f t="shared" si="17"/>
        <v>209.57594299316406</v>
      </c>
      <c r="J180" s="41">
        <f t="shared" si="17"/>
        <v>163.65236918131509</v>
      </c>
      <c r="K180" s="41">
        <f t="shared" si="17"/>
        <v>221.05279541015625</v>
      </c>
      <c r="M180" s="39"/>
      <c r="N180" s="41">
        <f t="shared" ref="N180:Q195" si="18">+AVERAGE(N72:N74)</f>
        <v>848.57792154947913</v>
      </c>
      <c r="O180" s="41">
        <f t="shared" si="18"/>
        <v>989.40228271484375</v>
      </c>
      <c r="P180" s="41">
        <f t="shared" si="18"/>
        <v>826.61045328776038</v>
      </c>
      <c r="Q180" s="41">
        <f t="shared" si="18"/>
        <v>941.41410319010413</v>
      </c>
      <c r="T180" s="41">
        <f t="shared" ref="T180:W195" si="19">+AVERAGE(T72:T74)</f>
        <v>173.44243876139322</v>
      </c>
      <c r="U180" s="41">
        <f t="shared" si="19"/>
        <v>164.59510803222656</v>
      </c>
      <c r="V180" s="41">
        <f t="shared" si="19"/>
        <v>217.04487609863281</v>
      </c>
      <c r="W180" s="41">
        <f t="shared" si="19"/>
        <v>128.31746419270834</v>
      </c>
    </row>
    <row r="181" spans="1:23" x14ac:dyDescent="0.25">
      <c r="A181" s="39"/>
      <c r="B181" s="41">
        <f t="shared" si="16"/>
        <v>1547.251953125</v>
      </c>
      <c r="C181" s="41">
        <f t="shared" si="16"/>
        <v>1528.5928548177083</v>
      </c>
      <c r="D181" s="41">
        <f t="shared" si="16"/>
        <v>1524.466552734375</v>
      </c>
      <c r="E181" s="41">
        <f t="shared" si="16"/>
        <v>1497.0151774088542</v>
      </c>
      <c r="H181" s="41">
        <f t="shared" si="17"/>
        <v>226.55251566569009</v>
      </c>
      <c r="I181" s="41">
        <f t="shared" si="17"/>
        <v>166.89828491210938</v>
      </c>
      <c r="J181" s="41">
        <f t="shared" si="17"/>
        <v>181.20524597167969</v>
      </c>
      <c r="K181" s="41">
        <f t="shared" si="17"/>
        <v>212.29512023925781</v>
      </c>
      <c r="M181" s="39"/>
      <c r="N181" s="41">
        <f t="shared" si="18"/>
        <v>910.702880859375</v>
      </c>
      <c r="O181" s="41">
        <f t="shared" si="18"/>
        <v>910.36309814453125</v>
      </c>
      <c r="P181" s="41">
        <f t="shared" si="18"/>
        <v>837.80767822265625</v>
      </c>
      <c r="Q181" s="41">
        <f t="shared" si="18"/>
        <v>955.19732666015625</v>
      </c>
      <c r="T181" s="41">
        <f t="shared" si="19"/>
        <v>181.51803080240884</v>
      </c>
      <c r="U181" s="41">
        <f t="shared" si="19"/>
        <v>139.39601389567056</v>
      </c>
      <c r="V181" s="41">
        <f t="shared" si="19"/>
        <v>245.99379475911459</v>
      </c>
      <c r="W181" s="41">
        <f t="shared" si="19"/>
        <v>149.30458831787109</v>
      </c>
    </row>
    <row r="182" spans="1:23" x14ac:dyDescent="0.25">
      <c r="A182" s="39"/>
      <c r="B182" s="41">
        <f t="shared" si="16"/>
        <v>1679.4065755208333</v>
      </c>
      <c r="C182" s="41">
        <f t="shared" si="16"/>
        <v>1548.5195719401042</v>
      </c>
      <c r="D182" s="41">
        <f t="shared" si="16"/>
        <v>1482.4126790364583</v>
      </c>
      <c r="E182" s="41">
        <f t="shared" si="16"/>
        <v>1442.8243815104167</v>
      </c>
      <c r="H182" s="41">
        <f t="shared" si="17"/>
        <v>210.61955134073892</v>
      </c>
      <c r="I182" s="41">
        <f t="shared" si="17"/>
        <v>158.09709676106772</v>
      </c>
      <c r="J182" s="41">
        <f t="shared" si="17"/>
        <v>203.64012654622397</v>
      </c>
      <c r="K182" s="41">
        <f t="shared" si="17"/>
        <v>177.9581298828125</v>
      </c>
      <c r="M182" s="39"/>
      <c r="N182" s="41">
        <f t="shared" si="18"/>
        <v>921.53993733723962</v>
      </c>
      <c r="O182" s="41">
        <f t="shared" si="18"/>
        <v>949.92478434244788</v>
      </c>
      <c r="P182" s="41">
        <f t="shared" si="18"/>
        <v>1027.9803670247395</v>
      </c>
      <c r="Q182" s="41">
        <f t="shared" si="18"/>
        <v>1036.1361694335938</v>
      </c>
      <c r="T182" s="41">
        <f t="shared" si="19"/>
        <v>171.14228312174478</v>
      </c>
      <c r="U182" s="41">
        <f t="shared" si="19"/>
        <v>180.14444224039713</v>
      </c>
      <c r="V182" s="41">
        <f t="shared" si="19"/>
        <v>236.09938049316406</v>
      </c>
      <c r="W182" s="41">
        <f t="shared" si="19"/>
        <v>143.65428924560547</v>
      </c>
    </row>
    <row r="183" spans="1:23" x14ac:dyDescent="0.25">
      <c r="A183" s="39"/>
      <c r="B183" s="41">
        <f t="shared" si="16"/>
        <v>1736.36669921875</v>
      </c>
      <c r="C183" s="41">
        <f t="shared" si="16"/>
        <v>1534.844482421875</v>
      </c>
      <c r="D183" s="41">
        <f t="shared" si="16"/>
        <v>1432.1624348958333</v>
      </c>
      <c r="E183" s="41">
        <f t="shared" si="16"/>
        <v>1560.6914876302083</v>
      </c>
      <c r="H183" s="41">
        <f t="shared" si="17"/>
        <v>173.4318987528483</v>
      </c>
      <c r="I183" s="41">
        <f t="shared" si="17"/>
        <v>190.55159505208334</v>
      </c>
      <c r="J183" s="41">
        <f t="shared" si="17"/>
        <v>188.74314371744791</v>
      </c>
      <c r="K183" s="41">
        <f t="shared" si="17"/>
        <v>177.09429423014322</v>
      </c>
      <c r="M183" s="39"/>
      <c r="N183" s="41">
        <f t="shared" si="18"/>
        <v>936.50502522786462</v>
      </c>
      <c r="O183" s="41">
        <f t="shared" si="18"/>
        <v>973.71421305338538</v>
      </c>
      <c r="P183" s="41">
        <f t="shared" si="18"/>
        <v>1001.5843302408854</v>
      </c>
      <c r="Q183" s="41">
        <f t="shared" si="18"/>
        <v>1044.0043334960938</v>
      </c>
      <c r="T183" s="41">
        <f t="shared" si="19"/>
        <v>175.06935628255209</v>
      </c>
      <c r="U183" s="41">
        <f t="shared" si="19"/>
        <v>197.504758199056</v>
      </c>
      <c r="V183" s="41">
        <f t="shared" si="19"/>
        <v>176.97014363606772</v>
      </c>
      <c r="W183" s="41">
        <f t="shared" si="19"/>
        <v>121.80683898925781</v>
      </c>
    </row>
    <row r="184" spans="1:23" x14ac:dyDescent="0.25">
      <c r="A184" s="39">
        <v>70</v>
      </c>
      <c r="B184" s="41">
        <f t="shared" si="16"/>
        <v>1872.0108235677083</v>
      </c>
      <c r="C184" s="41">
        <f t="shared" si="16"/>
        <v>1506.365234375</v>
      </c>
      <c r="D184" s="41">
        <f t="shared" si="16"/>
        <v>1499.0132242838542</v>
      </c>
      <c r="E184" s="41">
        <f t="shared" si="16"/>
        <v>1643.7130940755208</v>
      </c>
      <c r="H184" s="41">
        <f t="shared" si="17"/>
        <v>136.3653704325358</v>
      </c>
      <c r="I184" s="41">
        <f t="shared" si="17"/>
        <v>242.43512471516928</v>
      </c>
      <c r="J184" s="41">
        <f t="shared" si="17"/>
        <v>191.65990702311197</v>
      </c>
      <c r="K184" s="41">
        <f t="shared" si="17"/>
        <v>163.41767883300781</v>
      </c>
      <c r="M184" s="39">
        <v>70</v>
      </c>
      <c r="N184" s="41">
        <f t="shared" si="18"/>
        <v>927.25852457682288</v>
      </c>
      <c r="O184" s="41">
        <f t="shared" si="18"/>
        <v>973.68060302734375</v>
      </c>
      <c r="P184" s="41">
        <f t="shared" si="18"/>
        <v>935.71982828776038</v>
      </c>
      <c r="Q184" s="41">
        <f t="shared" si="18"/>
        <v>1059.6420084635417</v>
      </c>
      <c r="T184" s="41">
        <f t="shared" si="19"/>
        <v>183.85408020019531</v>
      </c>
      <c r="U184" s="41">
        <f t="shared" si="19"/>
        <v>208.58274841308594</v>
      </c>
      <c r="V184" s="41">
        <f t="shared" si="19"/>
        <v>152.81001790364584</v>
      </c>
      <c r="W184" s="41">
        <f t="shared" si="19"/>
        <v>125.09316507975261</v>
      </c>
    </row>
    <row r="185" spans="1:23" x14ac:dyDescent="0.25">
      <c r="A185" s="39"/>
      <c r="B185" s="41">
        <f t="shared" si="16"/>
        <v>1695.2520345052083</v>
      </c>
      <c r="C185" s="41">
        <f t="shared" si="16"/>
        <v>1501.1588948567708</v>
      </c>
      <c r="D185" s="41">
        <f t="shared" si="16"/>
        <v>1667.65087890625</v>
      </c>
      <c r="E185" s="41">
        <f t="shared" si="16"/>
        <v>1634.549072265625</v>
      </c>
      <c r="H185" s="41">
        <f t="shared" si="17"/>
        <v>163.71271006266275</v>
      </c>
      <c r="I185" s="41">
        <f t="shared" si="17"/>
        <v>266.88687642415363</v>
      </c>
      <c r="J185" s="41">
        <f t="shared" si="17"/>
        <v>196.14110310872397</v>
      </c>
      <c r="K185" s="41">
        <f t="shared" si="17"/>
        <v>198.81257629394531</v>
      </c>
      <c r="M185" s="39"/>
      <c r="N185" s="41">
        <f t="shared" si="18"/>
        <v>1057.5787760416667</v>
      </c>
      <c r="O185" s="41">
        <f t="shared" si="18"/>
        <v>969.30185953776038</v>
      </c>
      <c r="P185" s="41">
        <f t="shared" si="18"/>
        <v>888.94254557291663</v>
      </c>
      <c r="Q185" s="41">
        <f t="shared" si="18"/>
        <v>1038.4406331380208</v>
      </c>
      <c r="T185" s="41">
        <f t="shared" si="19"/>
        <v>179.31976318359375</v>
      </c>
      <c r="U185" s="41">
        <f t="shared" si="19"/>
        <v>201.52169799804688</v>
      </c>
      <c r="V185" s="41">
        <f t="shared" si="19"/>
        <v>189.80301411946616</v>
      </c>
      <c r="W185" s="41">
        <f t="shared" si="19"/>
        <v>165.91646067301431</v>
      </c>
    </row>
    <row r="186" spans="1:23" x14ac:dyDescent="0.25">
      <c r="A186" s="39"/>
      <c r="B186" s="41">
        <f t="shared" si="16"/>
        <v>1677.2770589192708</v>
      </c>
      <c r="C186" s="41">
        <f t="shared" si="16"/>
        <v>1560.8198649088542</v>
      </c>
      <c r="D186" s="41">
        <f t="shared" si="16"/>
        <v>1702.4077962239583</v>
      </c>
      <c r="E186" s="41">
        <f t="shared" si="16"/>
        <v>1518.9652506510417</v>
      </c>
      <c r="H186" s="41">
        <f t="shared" si="17"/>
        <v>171.40059661865234</v>
      </c>
      <c r="I186" s="41">
        <f t="shared" si="17"/>
        <v>257.63632202148438</v>
      </c>
      <c r="J186" s="41">
        <f t="shared" si="17"/>
        <v>214.45176696777344</v>
      </c>
      <c r="K186" s="41">
        <f t="shared" si="17"/>
        <v>223.75436401367188</v>
      </c>
      <c r="M186" s="39"/>
      <c r="N186" s="41">
        <f t="shared" si="18"/>
        <v>1067.0906575520833</v>
      </c>
      <c r="O186" s="41">
        <f t="shared" si="18"/>
        <v>965.1290283203125</v>
      </c>
      <c r="P186" s="41">
        <f t="shared" si="18"/>
        <v>953.57659912109375</v>
      </c>
      <c r="Q186" s="41">
        <f t="shared" si="18"/>
        <v>1096.9778645833333</v>
      </c>
      <c r="T186" s="41">
        <f t="shared" si="19"/>
        <v>183.38137308756509</v>
      </c>
      <c r="U186" s="41">
        <f t="shared" si="19"/>
        <v>199.36932881673178</v>
      </c>
      <c r="V186" s="41">
        <f t="shared" si="19"/>
        <v>195.73507690429688</v>
      </c>
      <c r="W186" s="41">
        <f t="shared" si="19"/>
        <v>164.06544494628906</v>
      </c>
    </row>
    <row r="187" spans="1:23" x14ac:dyDescent="0.25">
      <c r="A187" s="39"/>
      <c r="B187" s="41">
        <f t="shared" si="16"/>
        <v>1680.6331380208333</v>
      </c>
      <c r="C187" s="41">
        <f t="shared" si="16"/>
        <v>1654.1526285807292</v>
      </c>
      <c r="D187" s="41">
        <f t="shared" si="16"/>
        <v>1766.4513753255208</v>
      </c>
      <c r="E187" s="41">
        <f t="shared" si="16"/>
        <v>1489.3435872395833</v>
      </c>
      <c r="H187" s="41">
        <f t="shared" si="17"/>
        <v>184.3112767537435</v>
      </c>
      <c r="I187" s="41">
        <f t="shared" si="17"/>
        <v>227.44001770019531</v>
      </c>
      <c r="J187" s="41">
        <f t="shared" si="17"/>
        <v>185.78504435221353</v>
      </c>
      <c r="K187" s="41">
        <f t="shared" si="17"/>
        <v>259.0693359375</v>
      </c>
      <c r="M187" s="39"/>
      <c r="N187" s="41">
        <f t="shared" si="18"/>
        <v>1028.4089965820313</v>
      </c>
      <c r="O187" s="41">
        <f t="shared" si="18"/>
        <v>986.9520263671875</v>
      </c>
      <c r="P187" s="41">
        <f t="shared" si="18"/>
        <v>958.26601155598962</v>
      </c>
      <c r="Q187" s="41">
        <f t="shared" si="18"/>
        <v>1171.2002360026042</v>
      </c>
      <c r="T187" s="41">
        <f t="shared" si="19"/>
        <v>192.71904500325522</v>
      </c>
      <c r="U187" s="41">
        <f t="shared" si="19"/>
        <v>204.12270100911459</v>
      </c>
      <c r="V187" s="41">
        <f t="shared" si="19"/>
        <v>237.55425008138022</v>
      </c>
      <c r="W187" s="41">
        <f t="shared" si="19"/>
        <v>145.97327168782553</v>
      </c>
    </row>
    <row r="188" spans="1:23" x14ac:dyDescent="0.25">
      <c r="A188" s="39"/>
      <c r="B188" s="41">
        <f t="shared" si="16"/>
        <v>1686.0360921223958</v>
      </c>
      <c r="C188" s="41">
        <f t="shared" si="16"/>
        <v>1636.102783203125</v>
      </c>
      <c r="D188" s="41">
        <f t="shared" si="16"/>
        <v>1647.6378580729167</v>
      </c>
      <c r="E188" s="41">
        <f t="shared" si="16"/>
        <v>1639.8854573567708</v>
      </c>
      <c r="H188" s="41">
        <f t="shared" si="17"/>
        <v>215.42141215006509</v>
      </c>
      <c r="I188" s="41">
        <f t="shared" si="17"/>
        <v>221.70726521809897</v>
      </c>
      <c r="J188" s="41">
        <f t="shared" si="17"/>
        <v>183.54366556803384</v>
      </c>
      <c r="K188" s="41">
        <f t="shared" si="17"/>
        <v>217.85056813557944</v>
      </c>
      <c r="M188" s="39"/>
      <c r="N188" s="41">
        <f t="shared" si="18"/>
        <v>952.14994303385413</v>
      </c>
      <c r="O188" s="41">
        <f t="shared" si="18"/>
        <v>1043.8105875651042</v>
      </c>
      <c r="P188" s="41">
        <f t="shared" si="18"/>
        <v>1067.8988037109375</v>
      </c>
      <c r="Q188" s="41">
        <f t="shared" si="18"/>
        <v>1031.6438395182292</v>
      </c>
      <c r="T188" s="41">
        <f t="shared" si="19"/>
        <v>192.47254943847656</v>
      </c>
      <c r="U188" s="41">
        <f t="shared" si="19"/>
        <v>182.31040954589844</v>
      </c>
      <c r="V188" s="41">
        <f t="shared" si="19"/>
        <v>196.82986450195313</v>
      </c>
      <c r="W188" s="41">
        <f t="shared" si="19"/>
        <v>148.59871927897134</v>
      </c>
    </row>
    <row r="189" spans="1:23" x14ac:dyDescent="0.25">
      <c r="A189" s="39"/>
      <c r="B189" s="41">
        <f t="shared" si="16"/>
        <v>1762.419189453125</v>
      </c>
      <c r="C189" s="41">
        <f t="shared" si="16"/>
        <v>1613.6380208333333</v>
      </c>
      <c r="D189" s="41">
        <f t="shared" si="16"/>
        <v>1656.6776529947917</v>
      </c>
      <c r="E189" s="41">
        <f t="shared" si="16"/>
        <v>1729.0335693359375</v>
      </c>
      <c r="H189" s="41">
        <f t="shared" si="17"/>
        <v>205.48389180501303</v>
      </c>
      <c r="I189" s="41">
        <f t="shared" si="17"/>
        <v>240.67096964518228</v>
      </c>
      <c r="J189" s="41">
        <f t="shared" si="17"/>
        <v>191.20231628417969</v>
      </c>
      <c r="K189" s="41">
        <f t="shared" si="17"/>
        <v>181.966677347819</v>
      </c>
      <c r="M189" s="39"/>
      <c r="N189" s="41">
        <f t="shared" si="18"/>
        <v>979.61604817708337</v>
      </c>
      <c r="O189" s="41">
        <f t="shared" si="18"/>
        <v>1102.9840087890625</v>
      </c>
      <c r="P189" s="41">
        <f t="shared" si="18"/>
        <v>1082.9723307291667</v>
      </c>
      <c r="Q189" s="41">
        <f t="shared" si="18"/>
        <v>1096.3795979817708</v>
      </c>
      <c r="T189" s="41">
        <f t="shared" si="19"/>
        <v>176.96444702148438</v>
      </c>
      <c r="U189" s="41">
        <f t="shared" si="19"/>
        <v>169.07821655273438</v>
      </c>
      <c r="V189" s="41">
        <f t="shared" si="19"/>
        <v>208.28611755371094</v>
      </c>
      <c r="W189" s="41">
        <f t="shared" si="19"/>
        <v>146.34583028157553</v>
      </c>
    </row>
    <row r="190" spans="1:23" x14ac:dyDescent="0.25">
      <c r="A190" s="39"/>
      <c r="B190" s="41">
        <f t="shared" si="16"/>
        <v>1747.4625244140625</v>
      </c>
      <c r="C190" s="41">
        <f t="shared" si="16"/>
        <v>1731.8259684244792</v>
      </c>
      <c r="D190" s="41">
        <f t="shared" si="16"/>
        <v>1549.0816650390625</v>
      </c>
      <c r="E190" s="41">
        <f t="shared" si="16"/>
        <v>1816.7788492838542</v>
      </c>
      <c r="H190" s="41">
        <f t="shared" si="17"/>
        <v>212.56087239583334</v>
      </c>
      <c r="I190" s="41">
        <f t="shared" si="17"/>
        <v>253.83717346191406</v>
      </c>
      <c r="J190" s="41">
        <f t="shared" si="17"/>
        <v>219.90912882486978</v>
      </c>
      <c r="K190" s="41">
        <f t="shared" si="17"/>
        <v>187.73324839274088</v>
      </c>
      <c r="M190" s="39"/>
      <c r="N190" s="41">
        <f t="shared" si="18"/>
        <v>1096.838602701823</v>
      </c>
      <c r="O190" s="41">
        <f t="shared" si="18"/>
        <v>1061.8406168619792</v>
      </c>
      <c r="P190" s="41">
        <f t="shared" si="18"/>
        <v>1160.2283935546875</v>
      </c>
      <c r="Q190" s="41">
        <f t="shared" si="18"/>
        <v>1082.3460286458333</v>
      </c>
      <c r="T190" s="41">
        <f t="shared" si="19"/>
        <v>166.39285786946616</v>
      </c>
      <c r="U190" s="41">
        <f t="shared" si="19"/>
        <v>179.05396016438803</v>
      </c>
      <c r="V190" s="41">
        <f t="shared" si="19"/>
        <v>163.10783386230469</v>
      </c>
      <c r="W190" s="41">
        <f t="shared" si="19"/>
        <v>145.64971160888672</v>
      </c>
    </row>
    <row r="191" spans="1:23" x14ac:dyDescent="0.25">
      <c r="A191" s="39"/>
      <c r="B191" s="41">
        <f t="shared" si="16"/>
        <v>1821.9246012369792</v>
      </c>
      <c r="C191" s="41">
        <f t="shared" si="16"/>
        <v>1780.7632649739583</v>
      </c>
      <c r="D191" s="41">
        <f t="shared" si="16"/>
        <v>1551.2609049479167</v>
      </c>
      <c r="E191" s="41">
        <f t="shared" si="16"/>
        <v>1633.657958984375</v>
      </c>
      <c r="H191" s="41">
        <f t="shared" si="17"/>
        <v>200.24272664388022</v>
      </c>
      <c r="I191" s="41">
        <f t="shared" si="17"/>
        <v>273.52873738606769</v>
      </c>
      <c r="J191" s="41">
        <f t="shared" si="17"/>
        <v>218.6827392578125</v>
      </c>
      <c r="K191" s="41">
        <f t="shared" si="17"/>
        <v>265.32349650065106</v>
      </c>
      <c r="M191" s="39"/>
      <c r="N191" s="41">
        <f t="shared" si="18"/>
        <v>1160.3101806640625</v>
      </c>
      <c r="O191" s="41">
        <f t="shared" si="18"/>
        <v>1083.1617431640625</v>
      </c>
      <c r="P191" s="41">
        <f t="shared" si="18"/>
        <v>1153.603271484375</v>
      </c>
      <c r="Q191" s="41">
        <f t="shared" si="18"/>
        <v>1203.3615315755208</v>
      </c>
      <c r="T191" s="41">
        <f t="shared" si="19"/>
        <v>170.97449239095053</v>
      </c>
      <c r="U191" s="41">
        <f t="shared" si="19"/>
        <v>202.18557230631509</v>
      </c>
      <c r="V191" s="41">
        <f t="shared" si="19"/>
        <v>137.23854064941406</v>
      </c>
      <c r="W191" s="41">
        <f t="shared" si="19"/>
        <v>132.72349802652994</v>
      </c>
    </row>
    <row r="192" spans="1:23" x14ac:dyDescent="0.25">
      <c r="A192" s="39"/>
      <c r="B192" s="41">
        <f t="shared" si="16"/>
        <v>1776.5096842447917</v>
      </c>
      <c r="C192" s="41">
        <f t="shared" si="16"/>
        <v>1867.2010904947917</v>
      </c>
      <c r="D192" s="41">
        <f t="shared" si="16"/>
        <v>1578.8009847005208</v>
      </c>
      <c r="E192" s="41">
        <f t="shared" si="16"/>
        <v>1712.89013671875</v>
      </c>
      <c r="H192" s="41">
        <f t="shared" si="17"/>
        <v>249.43290201822916</v>
      </c>
      <c r="I192" s="41">
        <f t="shared" si="17"/>
        <v>270.33083089192706</v>
      </c>
      <c r="J192" s="41">
        <f t="shared" si="17"/>
        <v>199.15885416666666</v>
      </c>
      <c r="K192" s="41">
        <f t="shared" si="17"/>
        <v>349.33869425455731</v>
      </c>
      <c r="M192" s="39"/>
      <c r="N192" s="41">
        <f t="shared" si="18"/>
        <v>1167.6805013020833</v>
      </c>
      <c r="O192" s="41">
        <f t="shared" si="18"/>
        <v>1137.9354654947917</v>
      </c>
      <c r="P192" s="41">
        <f t="shared" si="18"/>
        <v>1180.3115641276042</v>
      </c>
      <c r="Q192" s="41">
        <f t="shared" si="18"/>
        <v>1138.9307047526042</v>
      </c>
      <c r="T192" s="41">
        <f t="shared" si="19"/>
        <v>187.72380065917969</v>
      </c>
      <c r="U192" s="41">
        <f t="shared" si="19"/>
        <v>192.65169779459634</v>
      </c>
      <c r="V192" s="41">
        <f t="shared" si="19"/>
        <v>108.8295186360677</v>
      </c>
      <c r="W192" s="41">
        <f t="shared" si="19"/>
        <v>137.06116231282553</v>
      </c>
    </row>
    <row r="193" spans="1:23" x14ac:dyDescent="0.25">
      <c r="A193" s="39"/>
      <c r="B193" s="41">
        <f t="shared" si="16"/>
        <v>1865.3938395182292</v>
      </c>
      <c r="C193" s="41">
        <f t="shared" si="16"/>
        <v>1771.8076578776042</v>
      </c>
      <c r="D193" s="41">
        <f t="shared" si="16"/>
        <v>1794.5585123697917</v>
      </c>
      <c r="E193" s="41">
        <f t="shared" si="16"/>
        <v>1673.7262776692708</v>
      </c>
      <c r="H193" s="41">
        <f t="shared" si="17"/>
        <v>215.30546569824219</v>
      </c>
      <c r="I193" s="41">
        <f t="shared" si="17"/>
        <v>263.82302856445313</v>
      </c>
      <c r="J193" s="41">
        <f t="shared" si="17"/>
        <v>207.12162780761719</v>
      </c>
      <c r="K193" s="41">
        <f t="shared" si="17"/>
        <v>330.87161763509113</v>
      </c>
      <c r="M193" s="39"/>
      <c r="N193" s="41">
        <f t="shared" si="18"/>
        <v>1121.0250651041667</v>
      </c>
      <c r="O193" s="41">
        <f t="shared" si="18"/>
        <v>1183.9805094401042</v>
      </c>
      <c r="P193" s="41">
        <f t="shared" si="18"/>
        <v>1105.8155110677083</v>
      </c>
      <c r="Q193" s="41">
        <f t="shared" si="18"/>
        <v>1131.3882649739583</v>
      </c>
      <c r="T193" s="41">
        <f t="shared" si="19"/>
        <v>188.17718505859375</v>
      </c>
      <c r="U193" s="41">
        <f t="shared" si="19"/>
        <v>193.20931498209634</v>
      </c>
      <c r="V193" s="41">
        <f t="shared" si="19"/>
        <v>152.34159342447916</v>
      </c>
      <c r="W193" s="41">
        <f t="shared" si="19"/>
        <v>145.72780100504556</v>
      </c>
    </row>
    <row r="194" spans="1:23" x14ac:dyDescent="0.25">
      <c r="A194" s="39">
        <v>80</v>
      </c>
      <c r="B194" s="41">
        <f t="shared" si="16"/>
        <v>1838.6956380208333</v>
      </c>
      <c r="C194" s="41">
        <f t="shared" si="16"/>
        <v>1937.9886881510417</v>
      </c>
      <c r="D194" s="41">
        <f t="shared" si="16"/>
        <v>1795.6166585286458</v>
      </c>
      <c r="E194" s="41">
        <f t="shared" si="16"/>
        <v>1797.0362955729167</v>
      </c>
      <c r="H194" s="41">
        <f t="shared" si="17"/>
        <v>261.12236022949219</v>
      </c>
      <c r="I194" s="41">
        <f t="shared" si="17"/>
        <v>230.81747436523438</v>
      </c>
      <c r="J194" s="41">
        <f t="shared" si="17"/>
        <v>231.01030985514322</v>
      </c>
      <c r="K194" s="41">
        <f t="shared" si="17"/>
        <v>314.14657084147137</v>
      </c>
      <c r="M194" s="39">
        <v>80</v>
      </c>
      <c r="N194" s="41">
        <f t="shared" si="18"/>
        <v>1174.1331380208333</v>
      </c>
      <c r="O194" s="41">
        <f t="shared" si="18"/>
        <v>1197.0235595703125</v>
      </c>
      <c r="P194" s="41">
        <f t="shared" si="18"/>
        <v>1096.4740804036458</v>
      </c>
      <c r="Q194" s="41">
        <f t="shared" si="18"/>
        <v>1178.7411295572917</v>
      </c>
      <c r="T194" s="41">
        <f t="shared" si="19"/>
        <v>179.04130554199219</v>
      </c>
      <c r="U194" s="41">
        <f t="shared" si="19"/>
        <v>169.15657043457031</v>
      </c>
      <c r="V194" s="41">
        <f t="shared" si="19"/>
        <v>188.48557027180991</v>
      </c>
      <c r="W194" s="41">
        <f t="shared" si="19"/>
        <v>145.35330963134766</v>
      </c>
    </row>
    <row r="195" spans="1:23" x14ac:dyDescent="0.25">
      <c r="A195" s="39"/>
      <c r="B195" s="41">
        <f t="shared" si="16"/>
        <v>2008.4207356770833</v>
      </c>
      <c r="C195" s="41">
        <f t="shared" si="16"/>
        <v>1903.6298014322917</v>
      </c>
      <c r="D195" s="41">
        <f t="shared" si="16"/>
        <v>1844.6459554036458</v>
      </c>
      <c r="E195" s="41">
        <f t="shared" si="16"/>
        <v>1776.8932698567708</v>
      </c>
      <c r="H195" s="41">
        <f t="shared" si="17"/>
        <v>222.40568033854166</v>
      </c>
      <c r="I195" s="41">
        <f t="shared" si="17"/>
        <v>222.76859029134116</v>
      </c>
      <c r="J195" s="41">
        <f t="shared" si="17"/>
        <v>228.23920694986978</v>
      </c>
      <c r="K195" s="41">
        <f t="shared" si="17"/>
        <v>240.17330932617188</v>
      </c>
      <c r="M195" s="39"/>
      <c r="N195" s="41">
        <f t="shared" si="18"/>
        <v>1193.2312825520833</v>
      </c>
      <c r="O195" s="41">
        <f t="shared" si="18"/>
        <v>1198.0379231770833</v>
      </c>
      <c r="P195" s="41">
        <f t="shared" si="18"/>
        <v>1115.7080485026042</v>
      </c>
      <c r="Q195" s="41">
        <f t="shared" si="18"/>
        <v>1237.0115559895833</v>
      </c>
      <c r="T195" s="41">
        <f t="shared" si="19"/>
        <v>145.34788004557291</v>
      </c>
      <c r="U195" s="41">
        <f t="shared" si="19"/>
        <v>216.79612731933594</v>
      </c>
      <c r="V195" s="41">
        <f t="shared" si="19"/>
        <v>198.939089457194</v>
      </c>
      <c r="W195" s="41">
        <f t="shared" si="19"/>
        <v>158.36646525065103</v>
      </c>
    </row>
    <row r="196" spans="1:23" x14ac:dyDescent="0.25">
      <c r="A196" s="39"/>
      <c r="B196" s="41">
        <f t="shared" ref="B196:E211" si="20">+AVERAGE(B88:B90)</f>
        <v>1976.5613606770833</v>
      </c>
      <c r="C196" s="41">
        <f t="shared" si="20"/>
        <v>1941.1760660807292</v>
      </c>
      <c r="D196" s="41">
        <f t="shared" si="20"/>
        <v>1659.4476725260417</v>
      </c>
      <c r="E196" s="41">
        <f t="shared" si="20"/>
        <v>1809.7272542317708</v>
      </c>
      <c r="H196" s="41">
        <f t="shared" ref="H196:K211" si="21">+AVERAGE(H88:H90)</f>
        <v>277.43918355305988</v>
      </c>
      <c r="I196" s="41">
        <f t="shared" si="21"/>
        <v>269.99434916178387</v>
      </c>
      <c r="J196" s="41">
        <f t="shared" si="21"/>
        <v>242.25290934244791</v>
      </c>
      <c r="K196" s="41">
        <f t="shared" si="21"/>
        <v>254.08306376139322</v>
      </c>
      <c r="M196" s="39"/>
      <c r="N196" s="41">
        <f t="shared" ref="N196:Q211" si="22">+AVERAGE(N88:N90)</f>
        <v>1257.0799153645833</v>
      </c>
      <c r="O196" s="41">
        <f t="shared" si="22"/>
        <v>1163.9186604817708</v>
      </c>
      <c r="P196" s="41">
        <f t="shared" si="22"/>
        <v>1246.6213785807292</v>
      </c>
      <c r="Q196" s="41">
        <f t="shared" si="22"/>
        <v>1315.117431640625</v>
      </c>
      <c r="T196" s="41">
        <f t="shared" ref="T196:W211" si="23">+AVERAGE(T88:T90)</f>
        <v>152.96051534016928</v>
      </c>
      <c r="U196" s="41">
        <f t="shared" si="23"/>
        <v>219.01390075683594</v>
      </c>
      <c r="V196" s="41">
        <f t="shared" si="23"/>
        <v>181.93011220296225</v>
      </c>
      <c r="W196" s="41">
        <f t="shared" si="23"/>
        <v>185.10517374674478</v>
      </c>
    </row>
    <row r="197" spans="1:23" x14ac:dyDescent="0.25">
      <c r="A197" s="39"/>
      <c r="B197" s="41">
        <f t="shared" si="20"/>
        <v>2006.1637369791667</v>
      </c>
      <c r="C197" s="41">
        <f t="shared" si="20"/>
        <v>1775.3437093098958</v>
      </c>
      <c r="D197" s="41">
        <f t="shared" si="20"/>
        <v>1774.350830078125</v>
      </c>
      <c r="E197" s="41">
        <f t="shared" si="20"/>
        <v>1881.9215494791667</v>
      </c>
      <c r="H197" s="41">
        <f t="shared" si="21"/>
        <v>254.05727132161459</v>
      </c>
      <c r="I197" s="41">
        <f t="shared" si="21"/>
        <v>313.39248148600262</v>
      </c>
      <c r="J197" s="41">
        <f t="shared" si="21"/>
        <v>216.19275919596353</v>
      </c>
      <c r="K197" s="41">
        <f t="shared" si="21"/>
        <v>242.45933532714844</v>
      </c>
      <c r="M197" s="39"/>
      <c r="N197" s="41">
        <f t="shared" si="22"/>
        <v>1338.3820393880208</v>
      </c>
      <c r="O197" s="41">
        <f t="shared" si="22"/>
        <v>1172.4931640625</v>
      </c>
      <c r="P197" s="41">
        <f t="shared" si="22"/>
        <v>1256.5627848307292</v>
      </c>
      <c r="Q197" s="41">
        <f t="shared" si="22"/>
        <v>1253.5699869791667</v>
      </c>
      <c r="T197" s="41">
        <f t="shared" si="23"/>
        <v>142.90645345052084</v>
      </c>
      <c r="U197" s="41">
        <f t="shared" si="23"/>
        <v>229.74186197916666</v>
      </c>
      <c r="V197" s="41">
        <f t="shared" si="23"/>
        <v>154.44241333007813</v>
      </c>
      <c r="W197" s="41">
        <f t="shared" si="23"/>
        <v>199.27391052246094</v>
      </c>
    </row>
    <row r="198" spans="1:23" x14ac:dyDescent="0.25">
      <c r="A198" s="39"/>
      <c r="B198" s="41">
        <f t="shared" si="20"/>
        <v>1833.9849446614583</v>
      </c>
      <c r="C198" s="41">
        <f t="shared" si="20"/>
        <v>1835.6917724609375</v>
      </c>
      <c r="D198" s="41">
        <f t="shared" si="20"/>
        <v>1886.8414713541667</v>
      </c>
      <c r="E198" s="41">
        <f t="shared" si="20"/>
        <v>2004.0412190755208</v>
      </c>
      <c r="H198" s="41">
        <f t="shared" si="21"/>
        <v>490.11375427246094</v>
      </c>
      <c r="I198" s="41">
        <f t="shared" si="21"/>
        <v>293.67805989583331</v>
      </c>
      <c r="J198" s="41">
        <f t="shared" si="21"/>
        <v>227.54169718424478</v>
      </c>
      <c r="K198" s="41">
        <f t="shared" si="21"/>
        <v>228.64439392089844</v>
      </c>
      <c r="M198" s="39"/>
      <c r="N198" s="41">
        <f t="shared" si="22"/>
        <v>1381.2376302083333</v>
      </c>
      <c r="O198" s="41">
        <f t="shared" si="22"/>
        <v>1201.7201334635417</v>
      </c>
      <c r="P198" s="41">
        <f t="shared" si="22"/>
        <v>1285.0090738932292</v>
      </c>
      <c r="Q198" s="41">
        <f t="shared" si="22"/>
        <v>1275.6813557942708</v>
      </c>
      <c r="T198" s="41">
        <f t="shared" si="23"/>
        <v>165.01602172851563</v>
      </c>
      <c r="U198" s="41">
        <f t="shared" si="23"/>
        <v>198.85989888509116</v>
      </c>
      <c r="V198" s="41">
        <f t="shared" si="23"/>
        <v>169.16983286539713</v>
      </c>
      <c r="W198" s="41">
        <f t="shared" si="23"/>
        <v>200.31273396809897</v>
      </c>
    </row>
    <row r="199" spans="1:23" x14ac:dyDescent="0.25">
      <c r="A199" s="39"/>
      <c r="B199" s="41">
        <f t="shared" si="20"/>
        <v>1830.1573486328125</v>
      </c>
      <c r="C199" s="41">
        <f t="shared" si="20"/>
        <v>1886.6695149739583</v>
      </c>
      <c r="D199" s="41">
        <f t="shared" si="20"/>
        <v>2081.1231689453125</v>
      </c>
      <c r="E199" s="41">
        <f t="shared" si="20"/>
        <v>2118.837158203125</v>
      </c>
      <c r="H199" s="41">
        <f t="shared" si="21"/>
        <v>450.19321187337238</v>
      </c>
      <c r="I199" s="41">
        <f t="shared" si="21"/>
        <v>255.5662841796875</v>
      </c>
      <c r="J199" s="41">
        <f t="shared" si="21"/>
        <v>214.27543131510416</v>
      </c>
      <c r="K199" s="41">
        <f t="shared" si="21"/>
        <v>226.30357869466147</v>
      </c>
      <c r="M199" s="39"/>
      <c r="N199" s="41">
        <f t="shared" si="22"/>
        <v>1359.1827392578125</v>
      </c>
      <c r="O199" s="41">
        <f t="shared" si="22"/>
        <v>1250.1153971354167</v>
      </c>
      <c r="P199" s="41">
        <f t="shared" si="22"/>
        <v>1343.186767578125</v>
      </c>
      <c r="Q199" s="41">
        <f t="shared" si="22"/>
        <v>1273.36669921875</v>
      </c>
      <c r="T199" s="41">
        <f t="shared" si="23"/>
        <v>188.96707661946616</v>
      </c>
      <c r="U199" s="41">
        <f t="shared" si="23"/>
        <v>204.04294331868491</v>
      </c>
      <c r="V199" s="41">
        <f t="shared" si="23"/>
        <v>162.70986175537109</v>
      </c>
      <c r="W199" s="41">
        <f t="shared" si="23"/>
        <v>201.97208150227866</v>
      </c>
    </row>
    <row r="200" spans="1:23" x14ac:dyDescent="0.25">
      <c r="A200" s="39"/>
      <c r="B200" s="41">
        <f t="shared" si="20"/>
        <v>1855.5019938151042</v>
      </c>
      <c r="C200" s="41">
        <f t="shared" si="20"/>
        <v>2060.4693196614585</v>
      </c>
      <c r="D200" s="41">
        <f t="shared" si="20"/>
        <v>2169.06005859375</v>
      </c>
      <c r="E200" s="41">
        <f t="shared" si="20"/>
        <v>2298.5681966145835</v>
      </c>
      <c r="H200" s="41">
        <f t="shared" si="21"/>
        <v>484.47990926106769</v>
      </c>
      <c r="I200" s="41">
        <f t="shared" si="21"/>
        <v>261.81344604492188</v>
      </c>
      <c r="J200" s="41">
        <f t="shared" si="21"/>
        <v>211.05895487467447</v>
      </c>
      <c r="K200" s="41">
        <f t="shared" si="21"/>
        <v>207.39532470703125</v>
      </c>
      <c r="M200" s="39"/>
      <c r="N200" s="41">
        <f t="shared" si="22"/>
        <v>1250.1360677083333</v>
      </c>
      <c r="O200" s="41">
        <f t="shared" si="22"/>
        <v>1264.90625</v>
      </c>
      <c r="P200" s="41">
        <f t="shared" si="22"/>
        <v>1347.948974609375</v>
      </c>
      <c r="Q200" s="41">
        <f t="shared" si="22"/>
        <v>1406.7120768229167</v>
      </c>
      <c r="T200" s="41">
        <f t="shared" si="23"/>
        <v>238.53364054361978</v>
      </c>
      <c r="U200" s="41">
        <f t="shared" si="23"/>
        <v>210.16330973307291</v>
      </c>
      <c r="V200" s="41">
        <f t="shared" si="23"/>
        <v>191.35411071777344</v>
      </c>
      <c r="W200" s="41">
        <f t="shared" si="23"/>
        <v>197.72364298502603</v>
      </c>
    </row>
    <row r="201" spans="1:23" x14ac:dyDescent="0.25">
      <c r="A201" s="39"/>
      <c r="B201" s="41">
        <f t="shared" si="20"/>
        <v>2018.1569417317708</v>
      </c>
      <c r="C201" s="41">
        <f t="shared" si="20"/>
        <v>2163.226359049479</v>
      </c>
      <c r="D201" s="41">
        <f t="shared" si="20"/>
        <v>2128.0621744791665</v>
      </c>
      <c r="E201" s="41">
        <f t="shared" si="20"/>
        <v>2396.7225748697915</v>
      </c>
      <c r="H201" s="41">
        <f t="shared" si="21"/>
        <v>249.48860168457031</v>
      </c>
      <c r="I201" s="41">
        <f t="shared" si="21"/>
        <v>295.86558024088544</v>
      </c>
      <c r="J201" s="41">
        <f t="shared" si="21"/>
        <v>207.50644429524741</v>
      </c>
      <c r="K201" s="41">
        <f t="shared" si="21"/>
        <v>261.22281392415363</v>
      </c>
      <c r="M201" s="39"/>
      <c r="N201" s="41">
        <f t="shared" si="22"/>
        <v>1232.2857666015625</v>
      </c>
      <c r="O201" s="41">
        <f t="shared" si="22"/>
        <v>1292.6044108072917</v>
      </c>
      <c r="P201" s="41">
        <f t="shared" si="22"/>
        <v>1288.2380777994792</v>
      </c>
      <c r="Q201" s="41">
        <f t="shared" si="22"/>
        <v>1394.5094401041667</v>
      </c>
      <c r="T201" s="41">
        <f t="shared" si="23"/>
        <v>240.98063151041666</v>
      </c>
      <c r="U201" s="41">
        <f t="shared" si="23"/>
        <v>218.93223571777344</v>
      </c>
      <c r="V201" s="41">
        <f t="shared" si="23"/>
        <v>205.31064860026041</v>
      </c>
      <c r="W201" s="41">
        <f t="shared" si="23"/>
        <v>217.11705017089844</v>
      </c>
    </row>
    <row r="202" spans="1:23" x14ac:dyDescent="0.25">
      <c r="A202" s="39"/>
      <c r="B202" s="41">
        <f t="shared" si="20"/>
        <v>2151.06787109375</v>
      </c>
      <c r="C202" s="41">
        <f t="shared" si="20"/>
        <v>2187.1607259114585</v>
      </c>
      <c r="D202" s="41">
        <f t="shared" si="20"/>
        <v>2042.7862955729167</v>
      </c>
      <c r="E202" s="41">
        <f t="shared" si="20"/>
        <v>2498.465576171875</v>
      </c>
      <c r="H202" s="41">
        <f t="shared" si="21"/>
        <v>256.62357584635419</v>
      </c>
      <c r="I202" s="41">
        <f t="shared" si="21"/>
        <v>271.26936848958331</v>
      </c>
      <c r="J202" s="41">
        <f t="shared" si="21"/>
        <v>219.55962626139322</v>
      </c>
      <c r="K202" s="41">
        <f t="shared" si="21"/>
        <v>260.36666870117188</v>
      </c>
      <c r="M202" s="39"/>
      <c r="N202" s="41">
        <f t="shared" si="22"/>
        <v>1233.1495361328125</v>
      </c>
      <c r="O202" s="41">
        <f t="shared" si="22"/>
        <v>1378.082763671875</v>
      </c>
      <c r="P202" s="41">
        <f t="shared" si="22"/>
        <v>1320.1494954427083</v>
      </c>
      <c r="Q202" s="41">
        <f t="shared" si="22"/>
        <v>1431.4230550130208</v>
      </c>
      <c r="T202" s="41">
        <f t="shared" si="23"/>
        <v>221.07279459635416</v>
      </c>
      <c r="U202" s="41">
        <f t="shared" si="23"/>
        <v>224.66293334960938</v>
      </c>
      <c r="V202" s="41">
        <f t="shared" si="23"/>
        <v>187.28334045410156</v>
      </c>
      <c r="W202" s="41">
        <f t="shared" si="23"/>
        <v>245.01182556152344</v>
      </c>
    </row>
    <row r="203" spans="1:23" x14ac:dyDescent="0.25">
      <c r="A203" s="39"/>
      <c r="B203" s="41">
        <f t="shared" si="20"/>
        <v>2349.273193359375</v>
      </c>
      <c r="C203" s="41">
        <f t="shared" si="20"/>
        <v>2054.6027018229165</v>
      </c>
      <c r="D203" s="41">
        <f t="shared" si="20"/>
        <v>2115.270263671875</v>
      </c>
      <c r="E203" s="41">
        <f t="shared" si="20"/>
        <v>2402.4334309895835</v>
      </c>
      <c r="H203" s="41">
        <f t="shared" si="21"/>
        <v>241.49553426106772</v>
      </c>
      <c r="I203" s="41">
        <f t="shared" si="21"/>
        <v>273.18896484375</v>
      </c>
      <c r="J203" s="41">
        <f t="shared" si="21"/>
        <v>237.25746154785156</v>
      </c>
      <c r="K203" s="41">
        <f t="shared" si="21"/>
        <v>272.97856648763019</v>
      </c>
      <c r="M203" s="39"/>
      <c r="N203" s="41">
        <f t="shared" si="22"/>
        <v>1324.4445393880208</v>
      </c>
      <c r="O203" s="41">
        <f t="shared" si="22"/>
        <v>1450.3059488932292</v>
      </c>
      <c r="P203" s="41">
        <f t="shared" si="22"/>
        <v>1393.9629313151042</v>
      </c>
      <c r="Q203" s="41">
        <f t="shared" si="22"/>
        <v>1303.2425537109375</v>
      </c>
      <c r="T203" s="41">
        <f t="shared" si="23"/>
        <v>189.30158487955728</v>
      </c>
      <c r="U203" s="41">
        <f t="shared" si="23"/>
        <v>221.08983357747397</v>
      </c>
      <c r="V203" s="41">
        <f t="shared" si="23"/>
        <v>186.46376546223959</v>
      </c>
      <c r="W203" s="41">
        <f t="shared" si="23"/>
        <v>281.46698506673175</v>
      </c>
    </row>
    <row r="204" spans="1:23" x14ac:dyDescent="0.25">
      <c r="A204" s="39">
        <v>90</v>
      </c>
      <c r="B204" s="41">
        <f t="shared" si="20"/>
        <v>2295.51220703125</v>
      </c>
      <c r="C204" s="41">
        <f t="shared" si="20"/>
        <v>2125.3069661458335</v>
      </c>
      <c r="D204" s="41">
        <f t="shared" si="20"/>
        <v>2294.951416015625</v>
      </c>
      <c r="E204" s="41">
        <f t="shared" si="20"/>
        <v>2280.3347981770835</v>
      </c>
      <c r="H204" s="41">
        <f t="shared" si="21"/>
        <v>390.38851420084637</v>
      </c>
      <c r="I204" s="41">
        <f t="shared" si="21"/>
        <v>262.95430501302081</v>
      </c>
      <c r="J204" s="41">
        <f t="shared" si="21"/>
        <v>247.10234069824219</v>
      </c>
      <c r="K204" s="41">
        <f t="shared" si="21"/>
        <v>328.29200236002606</v>
      </c>
      <c r="M204" s="39">
        <v>90</v>
      </c>
      <c r="N204" s="41">
        <f t="shared" si="22"/>
        <v>1458.8243001302083</v>
      </c>
      <c r="O204" s="41">
        <f t="shared" si="22"/>
        <v>1464.2484130859375</v>
      </c>
      <c r="P204" s="41">
        <f t="shared" si="22"/>
        <v>1520.5673421223958</v>
      </c>
      <c r="Q204" s="41">
        <f t="shared" si="22"/>
        <v>1373.7222493489583</v>
      </c>
      <c r="T204" s="41">
        <f t="shared" si="23"/>
        <v>193.74497985839844</v>
      </c>
      <c r="U204" s="41">
        <f t="shared" si="23"/>
        <v>226.30109151204428</v>
      </c>
      <c r="V204" s="41">
        <f t="shared" si="23"/>
        <v>170.80858357747397</v>
      </c>
      <c r="W204" s="41">
        <f t="shared" si="23"/>
        <v>257.71835327148438</v>
      </c>
    </row>
    <row r="205" spans="1:23" x14ac:dyDescent="0.25">
      <c r="A205" s="39"/>
      <c r="B205" s="41">
        <f t="shared" si="20"/>
        <v>2308.360595703125</v>
      </c>
      <c r="C205" s="41">
        <f t="shared" si="20"/>
        <v>2207.1216634114585</v>
      </c>
      <c r="D205" s="41">
        <f t="shared" si="20"/>
        <v>2536.8584798177085</v>
      </c>
      <c r="E205" s="41">
        <f t="shared" si="20"/>
        <v>2268.501708984375</v>
      </c>
      <c r="H205" s="41">
        <f t="shared" si="21"/>
        <v>434.57478841145831</v>
      </c>
      <c r="I205" s="41">
        <f t="shared" si="21"/>
        <v>294.31385294596356</v>
      </c>
      <c r="J205" s="41">
        <f t="shared" si="21"/>
        <v>259.00491841634113</v>
      </c>
      <c r="K205" s="41">
        <f t="shared" si="21"/>
        <v>321.08753967285156</v>
      </c>
      <c r="M205" s="39"/>
      <c r="N205" s="41">
        <f t="shared" si="22"/>
        <v>1498.1962076822917</v>
      </c>
      <c r="O205" s="41">
        <f t="shared" si="22"/>
        <v>1492.1249593098958</v>
      </c>
      <c r="P205" s="41">
        <f t="shared" si="22"/>
        <v>1568.2366129557292</v>
      </c>
      <c r="Q205" s="41">
        <f t="shared" si="22"/>
        <v>1570.6986490885417</v>
      </c>
      <c r="T205" s="41">
        <f t="shared" si="23"/>
        <v>214.21042378743491</v>
      </c>
      <c r="U205" s="41">
        <f t="shared" si="23"/>
        <v>213.91680399576822</v>
      </c>
      <c r="V205" s="41">
        <f t="shared" si="23"/>
        <v>168.29297892252603</v>
      </c>
      <c r="W205" s="41">
        <f t="shared" si="23"/>
        <v>189.15180460611978</v>
      </c>
    </row>
    <row r="206" spans="1:23" x14ac:dyDescent="0.25">
      <c r="A206" s="39"/>
      <c r="B206" s="41">
        <f t="shared" si="20"/>
        <v>2330.3719075520835</v>
      </c>
      <c r="C206" s="41">
        <f t="shared" si="20"/>
        <v>2386.3816731770835</v>
      </c>
      <c r="D206" s="41">
        <f t="shared" si="20"/>
        <v>2554.786865234375</v>
      </c>
      <c r="E206" s="41">
        <f t="shared" si="20"/>
        <v>2643.0283203125</v>
      </c>
      <c r="H206" s="41">
        <f t="shared" si="21"/>
        <v>384.77060953776044</v>
      </c>
      <c r="I206" s="41">
        <f t="shared" si="21"/>
        <v>288.44820149739581</v>
      </c>
      <c r="J206" s="41">
        <f t="shared" si="21"/>
        <v>302.25995890299481</v>
      </c>
      <c r="K206" s="41">
        <f t="shared" si="21"/>
        <v>336.12996927897137</v>
      </c>
      <c r="M206" s="39"/>
      <c r="N206" s="41">
        <f t="shared" si="22"/>
        <v>1453.2618815104167</v>
      </c>
      <c r="O206" s="41">
        <f t="shared" si="22"/>
        <v>1598.7278238932292</v>
      </c>
      <c r="P206" s="41">
        <f t="shared" si="22"/>
        <v>1561.986328125</v>
      </c>
      <c r="Q206" s="41">
        <f t="shared" si="22"/>
        <v>1772.2960611979167</v>
      </c>
      <c r="T206" s="41">
        <f t="shared" si="23"/>
        <v>237.92315165201822</v>
      </c>
      <c r="U206" s="41">
        <f t="shared" si="23"/>
        <v>199.34814961751303</v>
      </c>
      <c r="V206" s="41">
        <f t="shared" si="23"/>
        <v>163.19651794433594</v>
      </c>
      <c r="W206" s="41">
        <f t="shared" si="23"/>
        <v>162.3590087890625</v>
      </c>
    </row>
    <row r="207" spans="1:23" x14ac:dyDescent="0.25">
      <c r="A207" s="39"/>
      <c r="B207" s="41">
        <f t="shared" si="20"/>
        <v>2582.3394368489585</v>
      </c>
      <c r="C207" s="41">
        <f t="shared" si="20"/>
        <v>2409.3815104166665</v>
      </c>
      <c r="D207" s="41">
        <f t="shared" si="20"/>
        <v>2461.7477213541665</v>
      </c>
      <c r="E207" s="41">
        <f t="shared" si="20"/>
        <v>2816.88525390625</v>
      </c>
      <c r="H207" s="41">
        <f t="shared" si="21"/>
        <v>294.80874633789063</v>
      </c>
      <c r="I207" s="41">
        <f t="shared" si="21"/>
        <v>331.78433227539063</v>
      </c>
      <c r="J207" s="41">
        <f t="shared" si="21"/>
        <v>328.28624471028644</v>
      </c>
      <c r="K207" s="41">
        <f t="shared" si="21"/>
        <v>261.4280954996745</v>
      </c>
      <c r="M207" s="39"/>
      <c r="N207" s="41">
        <f t="shared" si="22"/>
        <v>1432.3577473958333</v>
      </c>
      <c r="O207" s="41">
        <f t="shared" si="22"/>
        <v>1542.1566975911458</v>
      </c>
      <c r="P207" s="41">
        <f t="shared" si="22"/>
        <v>1551.567138671875</v>
      </c>
      <c r="Q207" s="41">
        <f t="shared" si="22"/>
        <v>1853.6749674479167</v>
      </c>
      <c r="T207" s="41">
        <f t="shared" si="23"/>
        <v>251.50282796223959</v>
      </c>
      <c r="U207" s="41">
        <f t="shared" si="23"/>
        <v>205.45355733235678</v>
      </c>
      <c r="V207" s="41">
        <f t="shared" si="23"/>
        <v>175.64787801106772</v>
      </c>
      <c r="W207" s="41">
        <f t="shared" si="23"/>
        <v>196.36236063639322</v>
      </c>
    </row>
    <row r="208" spans="1:23" x14ac:dyDescent="0.25">
      <c r="A208" s="39"/>
      <c r="B208" s="41">
        <f t="shared" si="20"/>
        <v>2627.356201171875</v>
      </c>
      <c r="C208" s="41">
        <f t="shared" si="20"/>
        <v>2566.0152994791665</v>
      </c>
      <c r="D208" s="41">
        <f t="shared" si="20"/>
        <v>2539.4789225260415</v>
      </c>
      <c r="E208" s="41">
        <f t="shared" si="20"/>
        <v>2929.5714518229165</v>
      </c>
      <c r="H208" s="41">
        <f t="shared" si="21"/>
        <v>343.32170613606769</v>
      </c>
      <c r="I208" s="41">
        <f t="shared" si="21"/>
        <v>395.80046590169269</v>
      </c>
      <c r="J208" s="41">
        <f t="shared" si="21"/>
        <v>328.72727457682294</v>
      </c>
      <c r="K208" s="41">
        <f t="shared" si="21"/>
        <v>311.86348470052081</v>
      </c>
      <c r="M208" s="39"/>
      <c r="N208" s="41">
        <f t="shared" si="22"/>
        <v>1494.2270100911458</v>
      </c>
      <c r="O208" s="41">
        <f t="shared" si="22"/>
        <v>1638.4495442708333</v>
      </c>
      <c r="P208" s="41">
        <f t="shared" si="22"/>
        <v>1562.0801188151042</v>
      </c>
      <c r="Q208" s="41">
        <f t="shared" si="22"/>
        <v>1721.5786539713542</v>
      </c>
      <c r="T208" s="41">
        <f t="shared" si="23"/>
        <v>225.06822713216147</v>
      </c>
      <c r="U208" s="41">
        <f t="shared" si="23"/>
        <v>231.87898254394531</v>
      </c>
      <c r="V208" s="41">
        <f t="shared" si="23"/>
        <v>207.94991048177084</v>
      </c>
      <c r="W208" s="41">
        <f t="shared" si="23"/>
        <v>207.05118306477866</v>
      </c>
    </row>
    <row r="209" spans="1:38" x14ac:dyDescent="0.25">
      <c r="A209" s="39">
        <v>95</v>
      </c>
      <c r="B209" s="41">
        <f t="shared" si="20"/>
        <v>2785.1300455729165</v>
      </c>
      <c r="C209" s="41">
        <f t="shared" si="20"/>
        <v>2662.49169921875</v>
      </c>
      <c r="D209" s="41">
        <f t="shared" si="20"/>
        <v>2562.6298828125</v>
      </c>
      <c r="E209" s="41">
        <f t="shared" si="20"/>
        <v>2793.2293294270835</v>
      </c>
      <c r="H209" s="41">
        <f t="shared" si="21"/>
        <v>423.26595052083331</v>
      </c>
      <c r="I209" s="41">
        <f t="shared" si="21"/>
        <v>439.24068196614581</v>
      </c>
      <c r="J209" s="41">
        <f t="shared" si="21"/>
        <v>381.03306070963544</v>
      </c>
      <c r="K209" s="41">
        <f t="shared" si="21"/>
        <v>363.75279744466144</v>
      </c>
      <c r="M209" s="39">
        <v>95</v>
      </c>
      <c r="N209" s="41">
        <f t="shared" si="22"/>
        <v>1594.7532145182292</v>
      </c>
      <c r="O209" s="41">
        <f t="shared" si="22"/>
        <v>1605.5193684895833</v>
      </c>
      <c r="P209" s="41">
        <f t="shared" si="22"/>
        <v>1587.7418212890625</v>
      </c>
      <c r="Q209" s="41">
        <f t="shared" si="22"/>
        <v>1812.8375244140625</v>
      </c>
      <c r="T209" s="41">
        <f t="shared" si="23"/>
        <v>223.68039957682291</v>
      </c>
      <c r="U209" s="41">
        <f t="shared" si="23"/>
        <v>279.180669148763</v>
      </c>
      <c r="V209" s="41">
        <f t="shared" si="23"/>
        <v>246.93146769205728</v>
      </c>
      <c r="W209" s="41">
        <f t="shared" si="23"/>
        <v>206.52119954427084</v>
      </c>
    </row>
    <row r="210" spans="1:38" x14ac:dyDescent="0.25">
      <c r="A210" s="39"/>
      <c r="B210" s="41">
        <f t="shared" si="20"/>
        <v>2850.4922688802085</v>
      </c>
      <c r="C210" s="41">
        <f t="shared" si="20"/>
        <v>2878.3185221354165</v>
      </c>
      <c r="D210" s="41">
        <f t="shared" si="20"/>
        <v>2733.3174641927085</v>
      </c>
      <c r="E210" s="41">
        <f t="shared" si="20"/>
        <v>2960.8701985677085</v>
      </c>
      <c r="H210" s="41">
        <f t="shared" si="21"/>
        <v>434.33494059244794</v>
      </c>
      <c r="I210" s="41">
        <f t="shared" si="21"/>
        <v>426.32430013020831</v>
      </c>
      <c r="J210" s="41">
        <f t="shared" si="21"/>
        <v>377.24893188476563</v>
      </c>
      <c r="K210" s="41">
        <f t="shared" si="21"/>
        <v>411.50259399414063</v>
      </c>
      <c r="M210" s="39"/>
      <c r="N210" s="41">
        <f t="shared" si="22"/>
        <v>1658.8625895182292</v>
      </c>
      <c r="O210" s="41">
        <f t="shared" si="22"/>
        <v>1912.7356770833333</v>
      </c>
      <c r="P210" s="41">
        <f t="shared" si="22"/>
        <v>1688.1487223307292</v>
      </c>
      <c r="Q210" s="41">
        <f t="shared" si="22"/>
        <v>1871.6458333333333</v>
      </c>
      <c r="T210" s="41">
        <f t="shared" si="23"/>
        <v>233.15582784016928</v>
      </c>
      <c r="U210" s="41">
        <f t="shared" si="23"/>
        <v>259.50454203287762</v>
      </c>
      <c r="V210" s="41">
        <f t="shared" si="23"/>
        <v>237.28350830078125</v>
      </c>
      <c r="W210" s="41">
        <f t="shared" si="23"/>
        <v>200.31171162923178</v>
      </c>
    </row>
    <row r="211" spans="1:38" x14ac:dyDescent="0.25">
      <c r="A211" s="39"/>
      <c r="B211" s="41">
        <f t="shared" si="20"/>
        <v>3423.6876627604165</v>
      </c>
      <c r="C211" s="41">
        <f t="shared" si="20"/>
        <v>3094.5376790364585</v>
      </c>
      <c r="D211" s="41">
        <f t="shared" si="20"/>
        <v>2912.7169596354165</v>
      </c>
      <c r="E211" s="41">
        <f t="shared" si="20"/>
        <v>3315.6319173177085</v>
      </c>
      <c r="H211" s="41">
        <f t="shared" si="21"/>
        <v>383.08448282877606</v>
      </c>
      <c r="I211" s="41">
        <f t="shared" si="21"/>
        <v>468.824462890625</v>
      </c>
      <c r="J211" s="41">
        <f t="shared" si="21"/>
        <v>406.65071614583331</v>
      </c>
      <c r="K211" s="41">
        <f t="shared" si="21"/>
        <v>457.30020141601563</v>
      </c>
      <c r="M211" s="39"/>
      <c r="N211" s="41">
        <f t="shared" si="22"/>
        <v>1773.367919921875</v>
      </c>
      <c r="O211" s="41">
        <f t="shared" si="22"/>
        <v>1859.9227294921875</v>
      </c>
      <c r="P211" s="41">
        <f t="shared" si="22"/>
        <v>1768.1554768880208</v>
      </c>
      <c r="Q211" s="41">
        <f t="shared" si="22"/>
        <v>2143.3043212890625</v>
      </c>
      <c r="T211" s="41">
        <f t="shared" si="23"/>
        <v>274.26668294270831</v>
      </c>
      <c r="U211" s="41">
        <f t="shared" si="23"/>
        <v>328.80650329589844</v>
      </c>
      <c r="V211" s="41">
        <f t="shared" si="23"/>
        <v>233.30495198567709</v>
      </c>
      <c r="W211" s="41">
        <f t="shared" si="23"/>
        <v>212.17610677083334</v>
      </c>
    </row>
    <row r="212" spans="1:38" x14ac:dyDescent="0.25">
      <c r="A212" s="39"/>
      <c r="B212" s="41">
        <f t="shared" ref="B212:E212" si="24">+AVERAGE(B104:B106)</f>
        <v>3651.60302734375</v>
      </c>
      <c r="C212" s="41">
        <f t="shared" si="24"/>
        <v>3632.5645345052085</v>
      </c>
      <c r="D212" s="41">
        <f t="shared" si="24"/>
        <v>3338.758544921875</v>
      </c>
      <c r="E212" s="41">
        <f t="shared" si="24"/>
        <v>3555.0834147135415</v>
      </c>
      <c r="H212" s="41">
        <f t="shared" ref="H212:K212" si="25">+AVERAGE(H104:H106)</f>
        <v>498.04269409179688</v>
      </c>
      <c r="I212" s="41">
        <f t="shared" si="25"/>
        <v>484.52894083658856</v>
      </c>
      <c r="J212" s="41">
        <f t="shared" si="25"/>
        <v>424.91046142578125</v>
      </c>
      <c r="K212" s="41">
        <f t="shared" si="25"/>
        <v>534.489267985026</v>
      </c>
      <c r="M212" s="39"/>
      <c r="N212" s="41">
        <f t="shared" ref="N212:Q212" si="26">+AVERAGE(N104:N106)</f>
        <v>1771.315185546875</v>
      </c>
      <c r="O212" s="41">
        <f t="shared" si="26"/>
        <v>2287.238484700521</v>
      </c>
      <c r="P212" s="41">
        <f t="shared" si="26"/>
        <v>2031.4565022786458</v>
      </c>
      <c r="Q212" s="41">
        <f t="shared" si="26"/>
        <v>2458.85009765625</v>
      </c>
      <c r="T212" s="41">
        <f t="shared" ref="T212:W213" si="27">+AVERAGE(T104:T106)</f>
        <v>303.51312255859375</v>
      </c>
      <c r="U212" s="41">
        <f t="shared" si="27"/>
        <v>343.9469045003255</v>
      </c>
      <c r="V212" s="41">
        <f t="shared" si="27"/>
        <v>271.70574951171875</v>
      </c>
      <c r="W212" s="41">
        <f t="shared" si="27"/>
        <v>217.73018900553384</v>
      </c>
    </row>
    <row r="213" spans="1:38" x14ac:dyDescent="0.25">
      <c r="A213" s="39"/>
      <c r="B213" s="42"/>
      <c r="C213" s="42"/>
      <c r="D213" s="42"/>
      <c r="E213" s="42"/>
      <c r="T213" s="41">
        <f t="shared" si="27"/>
        <v>350.99921671549481</v>
      </c>
      <c r="U213" s="41">
        <f t="shared" si="27"/>
        <v>470.30237833658856</v>
      </c>
      <c r="V213" s="41">
        <f t="shared" si="27"/>
        <v>283.01237996419269</v>
      </c>
      <c r="W213" s="41">
        <f t="shared" si="27"/>
        <v>214.87862650553384</v>
      </c>
    </row>
    <row r="214" spans="1:38" x14ac:dyDescent="0.25">
      <c r="A214" s="39"/>
      <c r="B214" s="42"/>
      <c r="C214" s="42"/>
      <c r="D214" s="42"/>
      <c r="E214" s="42"/>
    </row>
    <row r="220" spans="1:38" x14ac:dyDescent="0.25">
      <c r="AB220" s="2" t="s">
        <v>124</v>
      </c>
    </row>
    <row r="221" spans="1:38" x14ac:dyDescent="0.25">
      <c r="AB221" s="43" t="s">
        <v>257</v>
      </c>
      <c r="AC221" s="2" t="s">
        <v>258</v>
      </c>
      <c r="AD221" s="2" t="s">
        <v>259</v>
      </c>
      <c r="AE221" s="43" t="s">
        <v>260</v>
      </c>
      <c r="AF221" s="43" t="s">
        <v>261</v>
      </c>
      <c r="AG221" s="2" t="s">
        <v>262</v>
      </c>
    </row>
    <row r="222" spans="1:38" ht="15.75" x14ac:dyDescent="0.25">
      <c r="X222" s="2" t="s">
        <v>261</v>
      </c>
      <c r="Y222" s="2" t="s">
        <v>262</v>
      </c>
      <c r="AA222" s="2">
        <v>2019</v>
      </c>
      <c r="AB222" s="19">
        <f>AVERAGE(B227:B231)</f>
        <v>2.5892350196838381</v>
      </c>
      <c r="AC222" s="19">
        <f>AVERAGE(A227:A231)</f>
        <v>5.5193737030029295</v>
      </c>
      <c r="AD222" s="19">
        <f>AVERAGE(C227:C231)</f>
        <v>3.1791523098945618E-2</v>
      </c>
      <c r="AE222" s="19">
        <f>AVERAGE(D227:D231)</f>
        <v>18.869456923007967</v>
      </c>
      <c r="AF222" s="19">
        <f>AVERAGE(E227:E231)</f>
        <v>20.20293140411377</v>
      </c>
      <c r="AG222" s="19">
        <f>AVERAGE(F227:F231)</f>
        <v>12.506991004943847</v>
      </c>
      <c r="AH222" s="19">
        <f>SUM(AB222:AG222)</f>
        <v>59.719779577851298</v>
      </c>
      <c r="AI222" s="44">
        <f>(AB222+AD222+AC222)/AH222</f>
        <v>0.13630995129802526</v>
      </c>
      <c r="AJ222" s="19">
        <f>AE222+AF222</f>
        <v>39.072388327121736</v>
      </c>
      <c r="AK222" s="19">
        <f>AH222-AJ222</f>
        <v>20.647391250729562</v>
      </c>
      <c r="AL222" s="2">
        <f>(AK222*100/AH222)</f>
        <v>34.573790118922687</v>
      </c>
    </row>
    <row r="223" spans="1:38" ht="15.75" x14ac:dyDescent="0.25">
      <c r="X223" s="2">
        <v>6.3926944732666016</v>
      </c>
      <c r="Y223" s="2">
        <v>0.13050715625286102</v>
      </c>
      <c r="AA223" s="2">
        <v>2023</v>
      </c>
      <c r="AB223" s="19">
        <f>AVERAGE(H227:H231)</f>
        <v>0.99606047272682186</v>
      </c>
      <c r="AC223" s="19">
        <f>AVERAGE(G227:G231)</f>
        <v>1.2129656046628952</v>
      </c>
      <c r="AD223" s="19">
        <f>AVERAGE(I227:I231)</f>
        <v>0</v>
      </c>
      <c r="AE223" s="19">
        <f>AVERAGE(J227:J231)</f>
        <v>5.1769276857376099</v>
      </c>
      <c r="AF223" s="19">
        <f>AVERAGE(K227:K231)</f>
        <v>4.7791612274944786</v>
      </c>
      <c r="AG223" s="19">
        <f>AVERAGE(L227:L231)</f>
        <v>0.13287768363952637</v>
      </c>
      <c r="AH223" s="19">
        <f>SUM(AB223:AG223)</f>
        <v>12.297992674261332</v>
      </c>
      <c r="AI223" s="44">
        <f t="shared" ref="AI223:AI229" si="28">(AB223+AD223+AC223)/AH223</f>
        <v>0.17962493033623475</v>
      </c>
      <c r="AJ223" s="19">
        <f>AE223+AF223</f>
        <v>9.9560889132320884</v>
      </c>
      <c r="AK223" s="19">
        <f>AH223-AJ223</f>
        <v>2.3419037610292435</v>
      </c>
      <c r="AL223" s="2">
        <f t="shared" ref="AL223:AL229" si="29">(AK223*100/AH223)</f>
        <v>19.042975736443978</v>
      </c>
    </row>
    <row r="224" spans="1:38" x14ac:dyDescent="0.25">
      <c r="A224" s="2" t="s">
        <v>124</v>
      </c>
      <c r="N224" s="2" t="s">
        <v>125</v>
      </c>
      <c r="X224" s="2">
        <v>28.243547439575195</v>
      </c>
      <c r="Y224" s="2">
        <v>0</v>
      </c>
      <c r="AB224" s="45">
        <f t="shared" ref="AB224:AG224" si="30">AB222-AB223</f>
        <v>1.5931745469570162</v>
      </c>
      <c r="AC224" s="45">
        <f t="shared" si="30"/>
        <v>4.3064080983400341</v>
      </c>
      <c r="AD224" s="45">
        <f t="shared" si="30"/>
        <v>3.1791523098945618E-2</v>
      </c>
      <c r="AE224" s="45">
        <f t="shared" si="30"/>
        <v>13.692529237270357</v>
      </c>
      <c r="AF224" s="45">
        <f t="shared" si="30"/>
        <v>15.423770176619291</v>
      </c>
      <c r="AG224" s="45">
        <f t="shared" si="30"/>
        <v>12.374113321304321</v>
      </c>
      <c r="AI224" s="19"/>
    </row>
    <row r="225" spans="1:38" x14ac:dyDescent="0.25">
      <c r="A225" s="2">
        <v>2019</v>
      </c>
      <c r="G225" s="2">
        <v>2023</v>
      </c>
      <c r="N225" s="2">
        <v>2019</v>
      </c>
      <c r="T225" s="2">
        <v>2023</v>
      </c>
      <c r="X225" s="2">
        <v>31.239448547363281</v>
      </c>
      <c r="Y225" s="2">
        <v>0</v>
      </c>
      <c r="AB225" s="19">
        <f t="shared" ref="AB225:AG225" si="31">(AB224*100/AB222)</f>
        <v>61.530704429895785</v>
      </c>
      <c r="AC225" s="19">
        <f>(AC224*100/AC222)</f>
        <v>78.023491976943745</v>
      </c>
      <c r="AD225" s="19">
        <f t="shared" si="31"/>
        <v>100</v>
      </c>
      <c r="AE225" s="46">
        <f t="shared" si="31"/>
        <v>72.564511491450176</v>
      </c>
      <c r="AF225" s="46">
        <f t="shared" si="31"/>
        <v>76.344218906166589</v>
      </c>
      <c r="AG225" s="46">
        <f t="shared" si="31"/>
        <v>98.937572725630005</v>
      </c>
      <c r="AI225" s="19"/>
    </row>
    <row r="226" spans="1:38" x14ac:dyDescent="0.25">
      <c r="A226" s="2" t="s">
        <v>258</v>
      </c>
      <c r="B226" s="2" t="s">
        <v>257</v>
      </c>
      <c r="C226" s="2" t="s">
        <v>259</v>
      </c>
      <c r="D226" s="2" t="s">
        <v>260</v>
      </c>
      <c r="E226" s="2" t="s">
        <v>261</v>
      </c>
      <c r="F226" s="2" t="s">
        <v>262</v>
      </c>
      <c r="G226" s="2" t="s">
        <v>258</v>
      </c>
      <c r="H226" s="2" t="s">
        <v>257</v>
      </c>
      <c r="I226" s="2" t="s">
        <v>259</v>
      </c>
      <c r="J226" s="2" t="s">
        <v>260</v>
      </c>
      <c r="K226" s="2" t="s">
        <v>261</v>
      </c>
      <c r="L226" s="2" t="s">
        <v>262</v>
      </c>
      <c r="N226" s="2" t="s">
        <v>258</v>
      </c>
      <c r="O226" s="2" t="s">
        <v>257</v>
      </c>
      <c r="P226" s="2" t="s">
        <v>259</v>
      </c>
      <c r="Q226" s="2" t="s">
        <v>260</v>
      </c>
      <c r="R226" s="2" t="s">
        <v>261</v>
      </c>
      <c r="S226" s="2" t="s">
        <v>262</v>
      </c>
      <c r="T226" s="2" t="s">
        <v>258</v>
      </c>
      <c r="U226" s="2" t="s">
        <v>257</v>
      </c>
      <c r="V226" s="2" t="s">
        <v>259</v>
      </c>
      <c r="W226" s="2" t="s">
        <v>260</v>
      </c>
      <c r="X226" s="2">
        <v>51.210494995117188</v>
      </c>
      <c r="Y226" s="2">
        <v>0</v>
      </c>
      <c r="AB226" s="19" t="s">
        <v>125</v>
      </c>
      <c r="AC226" s="19"/>
      <c r="AD226" s="19"/>
      <c r="AE226" s="19"/>
      <c r="AF226" s="19"/>
      <c r="AG226" s="19"/>
      <c r="AH226" s="19"/>
      <c r="AI226" s="19"/>
    </row>
    <row r="227" spans="1:38" x14ac:dyDescent="0.25">
      <c r="A227" s="2">
        <v>8.0794878005981445</v>
      </c>
      <c r="B227" s="2">
        <v>1.6817635297775269</v>
      </c>
      <c r="C227" s="2">
        <v>0</v>
      </c>
      <c r="D227" s="2">
        <v>0.51337796449661255</v>
      </c>
      <c r="E227" s="2">
        <v>19.463260650634766</v>
      </c>
      <c r="F227" s="2">
        <v>1.542595386505127</v>
      </c>
      <c r="G227" s="2">
        <v>0</v>
      </c>
      <c r="H227" s="2">
        <v>0</v>
      </c>
      <c r="I227" s="2">
        <v>0</v>
      </c>
      <c r="J227" s="2">
        <v>0.58404994010925293</v>
      </c>
      <c r="K227" s="2">
        <v>5.0212923437356949E-2</v>
      </c>
      <c r="L227" s="2">
        <v>0.66438841819763184</v>
      </c>
      <c r="N227" s="2">
        <v>1.3892068862915039</v>
      </c>
      <c r="O227" s="2">
        <v>1.5418907403945923</v>
      </c>
      <c r="P227" s="2">
        <v>0</v>
      </c>
      <c r="Q227" s="2">
        <v>5.1604857444763184</v>
      </c>
      <c r="R227" s="2">
        <v>81.595451354980469</v>
      </c>
      <c r="S227" s="2">
        <v>2.8124992847442627</v>
      </c>
      <c r="T227" s="2">
        <v>1.7816034555435181</v>
      </c>
      <c r="U227" s="2">
        <v>1.5660859644412994E-2</v>
      </c>
      <c r="V227" s="2">
        <v>0</v>
      </c>
      <c r="W227" s="2">
        <v>3.0837268829345703</v>
      </c>
      <c r="X227" s="2">
        <v>21.458250045776367</v>
      </c>
      <c r="Y227" s="2">
        <v>0</v>
      </c>
      <c r="AB227" s="19" t="s">
        <v>257</v>
      </c>
      <c r="AC227" s="19" t="s">
        <v>258</v>
      </c>
      <c r="AD227" s="19" t="s">
        <v>259</v>
      </c>
      <c r="AE227" s="19" t="s">
        <v>260</v>
      </c>
      <c r="AF227" s="19" t="s">
        <v>261</v>
      </c>
      <c r="AG227" s="19" t="s">
        <v>262</v>
      </c>
      <c r="AH227" s="19"/>
      <c r="AI227" s="19"/>
    </row>
    <row r="228" spans="1:38" ht="15.75" x14ac:dyDescent="0.25">
      <c r="A228" s="2">
        <v>6.3956856727600098</v>
      </c>
      <c r="B228" s="2">
        <v>1.6395174264907837</v>
      </c>
      <c r="C228" s="2">
        <v>0</v>
      </c>
      <c r="D228" s="2">
        <v>7.604708194732666</v>
      </c>
      <c r="E228" s="2">
        <v>22.935966491699219</v>
      </c>
      <c r="F228" s="2">
        <v>6.148068904876709</v>
      </c>
      <c r="G228" s="2">
        <v>6.4832940697669983E-2</v>
      </c>
      <c r="H228" s="2">
        <v>0</v>
      </c>
      <c r="I228" s="2">
        <v>0</v>
      </c>
      <c r="J228" s="2">
        <v>1.0338484048843384</v>
      </c>
      <c r="K228" s="2">
        <v>3.2837626934051514</v>
      </c>
      <c r="L228" s="2">
        <v>0</v>
      </c>
      <c r="N228" s="2">
        <v>2.1013052463531494</v>
      </c>
      <c r="O228" s="2">
        <v>2.4437839984893799</v>
      </c>
      <c r="P228" s="2">
        <v>0</v>
      </c>
      <c r="Q228" s="2">
        <v>16.631465911865234</v>
      </c>
      <c r="R228" s="2">
        <v>52.523532867431641</v>
      </c>
      <c r="S228" s="2">
        <v>22.236133575439453</v>
      </c>
      <c r="T228" s="2">
        <v>0.43156549334526062</v>
      </c>
      <c r="U228" s="2">
        <v>2.2325658798217773</v>
      </c>
      <c r="V228" s="2">
        <v>2.630053274333477E-2</v>
      </c>
      <c r="W228" s="2">
        <v>15.966936111450195</v>
      </c>
      <c r="X228" s="2">
        <v>30.053638458251953</v>
      </c>
      <c r="Y228" s="2">
        <v>1.0047006607055664</v>
      </c>
      <c r="AA228" s="2">
        <v>2019</v>
      </c>
      <c r="AB228" s="19">
        <f>AVERAGE(O227:O231)</f>
        <v>4.9465242624282837</v>
      </c>
      <c r="AC228" s="19">
        <f>AVERAGE(N227:N231)</f>
        <v>1.8361266255378723</v>
      </c>
      <c r="AD228" s="19">
        <f>AVERAGE(P227:P231)</f>
        <v>0.43894214630126954</v>
      </c>
      <c r="AE228" s="19">
        <f>AVERAGE(Q227:Q231)</f>
        <v>23.495184612274169</v>
      </c>
      <c r="AF228" s="19">
        <f>AVERAGE(R227:R231)</f>
        <v>50.443331527709958</v>
      </c>
      <c r="AG228" s="19">
        <f>AVERAGE(S227:S231)</f>
        <v>21.222726297378539</v>
      </c>
      <c r="AH228" s="19">
        <f>SUM(AB228:AG228)</f>
        <v>102.38283547163009</v>
      </c>
      <c r="AI228" s="44">
        <f t="shared" si="28"/>
        <v>7.0535192749848222E-2</v>
      </c>
      <c r="AJ228" s="19">
        <f>AE228+AF228</f>
        <v>73.938516139984131</v>
      </c>
      <c r="AK228" s="19">
        <f>AH228-AJ228</f>
        <v>28.444319331645957</v>
      </c>
      <c r="AL228" s="2">
        <f t="shared" si="29"/>
        <v>27.782312533752567</v>
      </c>
    </row>
    <row r="229" spans="1:38" ht="15.75" x14ac:dyDescent="0.25">
      <c r="A229" s="2">
        <v>4.1175308227539063</v>
      </c>
      <c r="B229" s="2">
        <v>3.5771679878234863</v>
      </c>
      <c r="C229" s="2">
        <v>0.15895761549472809</v>
      </c>
      <c r="D229" s="2">
        <v>35.318534851074219</v>
      </c>
      <c r="E229" s="2">
        <v>24.754972457885742</v>
      </c>
      <c r="F229" s="2">
        <v>10.013003349304199</v>
      </c>
      <c r="G229" s="2">
        <v>0.22738632559776306</v>
      </c>
      <c r="H229" s="2">
        <v>0</v>
      </c>
      <c r="I229" s="2">
        <v>0</v>
      </c>
      <c r="J229" s="2">
        <v>2.0478479862213135</v>
      </c>
      <c r="K229" s="2">
        <v>2.7864222526550293</v>
      </c>
      <c r="L229" s="2">
        <v>0</v>
      </c>
      <c r="N229" s="2">
        <v>2.6638920307159424</v>
      </c>
      <c r="O229" s="2">
        <v>4.276339054107666</v>
      </c>
      <c r="P229" s="2">
        <v>0</v>
      </c>
      <c r="Q229" s="2">
        <v>25.560544967651367</v>
      </c>
      <c r="R229" s="2">
        <v>38.287059783935547</v>
      </c>
      <c r="S229" s="2">
        <v>16.572877883911133</v>
      </c>
      <c r="T229" s="2">
        <v>0</v>
      </c>
      <c r="U229" s="2">
        <v>2.801109790802002</v>
      </c>
      <c r="V229" s="2">
        <v>0.26779213547706604</v>
      </c>
      <c r="W229" s="2">
        <v>16.138044357299805</v>
      </c>
      <c r="X229" s="2">
        <v>50.512508392333984</v>
      </c>
      <c r="Y229" s="2">
        <v>0</v>
      </c>
      <c r="AA229" s="2">
        <v>2023</v>
      </c>
      <c r="AB229" s="19">
        <f>AVERAGE(U227:U231)</f>
        <v>3.2483045294880868</v>
      </c>
      <c r="AC229" s="19">
        <f>AVERAGE(T227:T231)</f>
        <v>0.44263378977775575</v>
      </c>
      <c r="AD229" s="19">
        <f>AVERAGE(V227:V231)</f>
        <v>0.19768082164227962</v>
      </c>
      <c r="AE229" s="19">
        <f>AVERAGE(W227:W231)</f>
        <v>16.384753417968749</v>
      </c>
      <c r="AF229" s="19">
        <f>AVERAGE(X223:X227)</f>
        <v>27.708887100219727</v>
      </c>
      <c r="AG229" s="19">
        <f>AVERAGE(Y223:Y227)</f>
        <v>2.6101431250572203E-2</v>
      </c>
      <c r="AH229" s="19">
        <f>SUM(AB229:AG229)</f>
        <v>48.008361090347172</v>
      </c>
      <c r="AI229" s="44">
        <f t="shared" si="28"/>
        <v>8.0998789639790264E-2</v>
      </c>
      <c r="AJ229" s="19">
        <f>AE229+AF229</f>
        <v>44.093640518188479</v>
      </c>
      <c r="AK229" s="19">
        <f>AH229-AJ229</f>
        <v>3.9147205721586928</v>
      </c>
      <c r="AL229" s="2">
        <f t="shared" si="29"/>
        <v>8.1542474753336425</v>
      </c>
    </row>
    <row r="230" spans="1:38" x14ac:dyDescent="0.25">
      <c r="A230" s="2">
        <v>4.2595620155334473</v>
      </c>
      <c r="B230" s="2">
        <v>0</v>
      </c>
      <c r="C230" s="2">
        <v>0</v>
      </c>
      <c r="D230" s="2">
        <v>27.590787887573242</v>
      </c>
      <c r="E230" s="2">
        <v>10.093167304992676</v>
      </c>
      <c r="F230" s="2">
        <v>16.534353256225586</v>
      </c>
      <c r="G230" s="2">
        <v>0</v>
      </c>
      <c r="H230" s="2">
        <v>4.5697956085205078</v>
      </c>
      <c r="I230" s="2">
        <v>0</v>
      </c>
      <c r="J230" s="2">
        <v>8.4352779388427734</v>
      </c>
      <c r="K230" s="2">
        <v>11.423393249511719</v>
      </c>
      <c r="L230" s="2">
        <v>0</v>
      </c>
      <c r="N230" s="2">
        <v>0.96635490655899048</v>
      </c>
      <c r="O230" s="2">
        <v>1.3786027431488037</v>
      </c>
      <c r="P230" s="2">
        <v>0</v>
      </c>
      <c r="Q230" s="2">
        <v>44.495517730712891</v>
      </c>
      <c r="R230" s="2">
        <v>58.991611480712891</v>
      </c>
      <c r="S230" s="2">
        <v>14.883405685424805</v>
      </c>
      <c r="T230" s="2">
        <v>0</v>
      </c>
      <c r="U230" s="2">
        <v>2.7451674938201904</v>
      </c>
      <c r="V230" s="2">
        <v>0.69431143999099731</v>
      </c>
      <c r="W230" s="2">
        <v>21.357765197753906</v>
      </c>
      <c r="X230" s="2">
        <v>28.727676391601563</v>
      </c>
      <c r="Y230" s="2">
        <v>0.16984674334526062</v>
      </c>
      <c r="AB230" s="45">
        <f t="shared" ref="AB230:AG230" si="32">AB228-AB229</f>
        <v>1.6982197329401969</v>
      </c>
      <c r="AC230" s="45">
        <f t="shared" si="32"/>
        <v>1.3934928357601166</v>
      </c>
      <c r="AD230" s="45">
        <f t="shared" si="32"/>
        <v>0.24126132465898992</v>
      </c>
      <c r="AE230" s="45">
        <f t="shared" si="32"/>
        <v>7.1104311943054199</v>
      </c>
      <c r="AF230" s="45">
        <f t="shared" si="32"/>
        <v>22.734444427490232</v>
      </c>
      <c r="AG230" s="45">
        <f t="shared" si="32"/>
        <v>21.196624866127966</v>
      </c>
    </row>
    <row r="231" spans="1:38" x14ac:dyDescent="0.25">
      <c r="A231" s="2">
        <v>4.7446022033691406</v>
      </c>
      <c r="B231" s="2">
        <v>6.0477261543273926</v>
      </c>
      <c r="C231" s="2">
        <v>0</v>
      </c>
      <c r="D231" s="2">
        <v>23.319875717163086</v>
      </c>
      <c r="E231" s="2">
        <v>23.767290115356445</v>
      </c>
      <c r="F231" s="2">
        <v>28.296934127807617</v>
      </c>
      <c r="G231" s="2">
        <v>5.772608757019043</v>
      </c>
      <c r="H231" s="2">
        <v>0.41050675511360168</v>
      </c>
      <c r="I231" s="2">
        <v>0</v>
      </c>
      <c r="J231" s="2">
        <v>13.783614158630371</v>
      </c>
      <c r="K231" s="2">
        <v>6.3520150184631348</v>
      </c>
      <c r="L231" s="2">
        <v>0</v>
      </c>
      <c r="N231" s="2">
        <v>2.0598740577697754</v>
      </c>
      <c r="O231" s="2">
        <v>15.092004776000977</v>
      </c>
      <c r="P231" s="2">
        <v>2.1947107315063477</v>
      </c>
      <c r="Q231" s="2">
        <v>25.627908706665039</v>
      </c>
      <c r="R231" s="2">
        <v>20.819002151489258</v>
      </c>
      <c r="S231" s="2">
        <v>49.608715057373047</v>
      </c>
      <c r="T231" s="2">
        <v>0</v>
      </c>
      <c r="U231" s="2">
        <v>8.4470186233520508</v>
      </c>
      <c r="V231" s="2">
        <v>0</v>
      </c>
      <c r="W231" s="2">
        <v>25.377294540405273</v>
      </c>
      <c r="X231" s="2">
        <v>88.005973815917969</v>
      </c>
      <c r="Y231" s="2">
        <v>0.10847564041614532</v>
      </c>
      <c r="AB231" s="19">
        <f t="shared" ref="AB231:AG231" si="33">(AB230*100/AB228)</f>
        <v>34.331575927751118</v>
      </c>
      <c r="AC231" s="19">
        <f t="shared" si="33"/>
        <v>75.893068396190202</v>
      </c>
      <c r="AD231" s="19">
        <f t="shared" si="33"/>
        <v>54.964265038563717</v>
      </c>
      <c r="AE231" s="46">
        <f t="shared" si="33"/>
        <v>30.263355285962913</v>
      </c>
      <c r="AF231" s="46">
        <f t="shared" si="33"/>
        <v>45.069276233274863</v>
      </c>
      <c r="AG231" s="46">
        <f t="shared" si="33"/>
        <v>99.877011883935964</v>
      </c>
    </row>
    <row r="232" spans="1:38" x14ac:dyDescent="0.25">
      <c r="A232" s="2">
        <v>8.8901100158691406</v>
      </c>
      <c r="B232" s="2">
        <v>2.2531147003173828</v>
      </c>
      <c r="C232" s="2">
        <v>0</v>
      </c>
      <c r="D232" s="2">
        <v>31.927370071411133</v>
      </c>
      <c r="E232" s="2">
        <v>28.43475341796875</v>
      </c>
      <c r="F232" s="2">
        <v>22.018877029418945</v>
      </c>
      <c r="G232" s="2">
        <v>0.68680411577224731</v>
      </c>
      <c r="H232" s="2">
        <v>6.0842947959899902</v>
      </c>
      <c r="I232" s="2">
        <v>0.49741065502166748</v>
      </c>
      <c r="J232" s="2">
        <v>13.035887718200684</v>
      </c>
      <c r="K232" s="2">
        <v>14.204143524169922</v>
      </c>
      <c r="L232" s="2">
        <v>0.56714934110641479</v>
      </c>
      <c r="N232" s="2">
        <v>1.5707206726074219</v>
      </c>
      <c r="O232" s="2">
        <v>9.8080558776855469</v>
      </c>
      <c r="P232" s="2">
        <v>0</v>
      </c>
      <c r="Q232" s="2">
        <v>8.4138212203979492</v>
      </c>
      <c r="R232" s="2">
        <v>24.89271354675293</v>
      </c>
      <c r="S232" s="2">
        <v>13.16010856628418</v>
      </c>
      <c r="T232" s="2">
        <v>1.0967577695846558</v>
      </c>
      <c r="U232" s="2">
        <v>8.17620849609375</v>
      </c>
      <c r="V232" s="2">
        <v>1.2903988361358643</v>
      </c>
      <c r="W232" s="2">
        <v>47.124523162841797</v>
      </c>
      <c r="X232" s="2">
        <v>27.692173004150391</v>
      </c>
      <c r="Y232" s="2">
        <v>0.54923045635223389</v>
      </c>
    </row>
    <row r="233" spans="1:38" x14ac:dyDescent="0.25">
      <c r="A233" s="2">
        <v>4.1275415420532227</v>
      </c>
      <c r="B233" s="2">
        <v>0</v>
      </c>
      <c r="C233" s="2">
        <v>7.0533603429794312E-2</v>
      </c>
      <c r="D233" s="2">
        <v>84.735595703125</v>
      </c>
      <c r="E233" s="2">
        <v>20.267961502075195</v>
      </c>
      <c r="F233" s="2">
        <v>8.1029834747314453</v>
      </c>
      <c r="G233" s="2">
        <v>0</v>
      </c>
      <c r="H233" s="2">
        <v>0</v>
      </c>
      <c r="I233" s="2">
        <v>1.9085124731063843</v>
      </c>
      <c r="J233" s="2">
        <v>29.812276840209961</v>
      </c>
      <c r="K233" s="2">
        <v>31.19184684753418</v>
      </c>
      <c r="L233" s="2">
        <v>0</v>
      </c>
      <c r="N233" s="2">
        <v>1.0802028179168701</v>
      </c>
      <c r="O233" s="2">
        <v>0.89325034618377686</v>
      </c>
      <c r="P233" s="2">
        <v>0</v>
      </c>
      <c r="Q233" s="2">
        <v>68.021957397460938</v>
      </c>
      <c r="R233" s="2">
        <v>41.066768646240234</v>
      </c>
      <c r="S233" s="2">
        <v>14.442058563232422</v>
      </c>
      <c r="T233" s="2">
        <v>0.14143043756484985</v>
      </c>
      <c r="U233" s="2">
        <v>3.3636527061462402</v>
      </c>
      <c r="V233" s="2">
        <v>0.42293715476989746</v>
      </c>
      <c r="W233" s="2">
        <v>28.214881896972656</v>
      </c>
      <c r="X233" s="2">
        <v>48.743980407714844</v>
      </c>
      <c r="Y233" s="2">
        <v>0</v>
      </c>
    </row>
    <row r="234" spans="1:38" x14ac:dyDescent="0.25">
      <c r="A234" s="2">
        <v>3.7042081356048584</v>
      </c>
      <c r="B234" s="2">
        <v>8.4993972778320313</v>
      </c>
      <c r="C234" s="2">
        <v>1.8612867221236229E-2</v>
      </c>
      <c r="D234" s="2">
        <v>23.177839279174805</v>
      </c>
      <c r="E234" s="2">
        <v>21.043045043945313</v>
      </c>
      <c r="F234" s="2">
        <v>4.3325920104980469</v>
      </c>
      <c r="G234" s="2">
        <v>0</v>
      </c>
      <c r="H234" s="2">
        <v>15.029756546020508</v>
      </c>
      <c r="I234" s="2">
        <v>0</v>
      </c>
      <c r="J234" s="2">
        <v>17.676952362060547</v>
      </c>
      <c r="K234" s="2">
        <v>16.489776611328125</v>
      </c>
      <c r="L234" s="2">
        <v>0</v>
      </c>
      <c r="N234" s="2">
        <v>0.38187244534492493</v>
      </c>
      <c r="O234" s="2">
        <v>1.3763762712478638</v>
      </c>
      <c r="P234" s="2">
        <v>0.2333960086107254</v>
      </c>
      <c r="Q234" s="2">
        <v>34.657619476318359</v>
      </c>
      <c r="R234" s="2">
        <v>14.597765922546387</v>
      </c>
      <c r="S234" s="2">
        <v>3.8196325302124023</v>
      </c>
      <c r="T234" s="2">
        <v>0.90281587839126587</v>
      </c>
      <c r="U234" s="2">
        <v>9.8749780654907227</v>
      </c>
      <c r="V234" s="2">
        <v>4.4950246810913086</v>
      </c>
      <c r="W234" s="2">
        <v>42.552314758300781</v>
      </c>
      <c r="X234" s="2">
        <v>33.813213348388672</v>
      </c>
      <c r="Y234" s="2">
        <v>0</v>
      </c>
    </row>
    <row r="235" spans="1:38" x14ac:dyDescent="0.25">
      <c r="A235" s="2">
        <v>3.3145155906677246</v>
      </c>
      <c r="B235" s="2">
        <v>0</v>
      </c>
      <c r="C235" s="2">
        <v>0</v>
      </c>
      <c r="D235" s="2">
        <v>34.860134124755859</v>
      </c>
      <c r="E235" s="2">
        <v>29.521364212036133</v>
      </c>
      <c r="F235" s="2">
        <v>10.931441307067871</v>
      </c>
      <c r="G235" s="2">
        <v>1.0763107538223267</v>
      </c>
      <c r="H235" s="2">
        <v>23.234073638916016</v>
      </c>
      <c r="I235" s="2">
        <v>0</v>
      </c>
      <c r="J235" s="2">
        <v>33.219524383544922</v>
      </c>
      <c r="K235" s="2">
        <v>33.190460205078125</v>
      </c>
      <c r="L235" s="2">
        <v>0</v>
      </c>
      <c r="N235" s="2">
        <v>0.80440390110015869</v>
      </c>
      <c r="O235" s="2">
        <v>6.6960611343383789</v>
      </c>
      <c r="P235" s="2">
        <v>0</v>
      </c>
      <c r="Q235" s="2">
        <v>21.686971664428711</v>
      </c>
      <c r="R235" s="2">
        <v>39.709300994873047</v>
      </c>
      <c r="S235" s="2">
        <v>2.5780158042907715</v>
      </c>
      <c r="T235" s="2">
        <v>0</v>
      </c>
      <c r="U235" s="2">
        <v>3.9485206604003906</v>
      </c>
      <c r="V235" s="2">
        <v>1.2491474151611328</v>
      </c>
      <c r="W235" s="2">
        <v>60.483112335205078</v>
      </c>
      <c r="X235" s="2">
        <v>53.680679321289063</v>
      </c>
      <c r="Y235" s="2">
        <v>4.095851257443428E-2</v>
      </c>
    </row>
    <row r="236" spans="1:38" x14ac:dyDescent="0.25">
      <c r="A236" s="2">
        <v>0.76192551851272583</v>
      </c>
      <c r="B236" s="2">
        <v>2.0085067749023438</v>
      </c>
      <c r="C236" s="2">
        <v>0.87966936826705933</v>
      </c>
      <c r="D236" s="2">
        <v>15.35505199432373</v>
      </c>
      <c r="E236" s="2">
        <v>13.687497138977051</v>
      </c>
      <c r="F236" s="2">
        <v>23.633007049560547</v>
      </c>
      <c r="G236" s="2">
        <v>0.55058193206787109</v>
      </c>
      <c r="H236" s="2">
        <v>15.192212104797363</v>
      </c>
      <c r="I236" s="2">
        <v>0</v>
      </c>
      <c r="J236" s="2">
        <v>25.506620407104492</v>
      </c>
      <c r="K236" s="2">
        <v>24.986812591552734</v>
      </c>
      <c r="L236" s="2">
        <v>1.1567229032516479</v>
      </c>
      <c r="N236" s="2">
        <v>0</v>
      </c>
      <c r="O236" s="2">
        <v>3.4843885898590088</v>
      </c>
      <c r="P236" s="2">
        <v>0</v>
      </c>
      <c r="Q236" s="2">
        <v>19.814861297607422</v>
      </c>
      <c r="R236" s="2">
        <v>33.44146728515625</v>
      </c>
      <c r="S236" s="2">
        <v>37.914386749267578</v>
      </c>
      <c r="T236" s="2">
        <v>0</v>
      </c>
      <c r="U236" s="2">
        <v>2.0946328639984131</v>
      </c>
      <c r="V236" s="2">
        <v>0.10695327073335648</v>
      </c>
      <c r="W236" s="2">
        <v>37.122840881347656</v>
      </c>
      <c r="X236" s="2">
        <v>67.260780334472656</v>
      </c>
      <c r="Y236" s="2">
        <v>0.18628279864788055</v>
      </c>
    </row>
    <row r="237" spans="1:38" x14ac:dyDescent="0.25">
      <c r="A237" s="2">
        <v>2.6277575492858887</v>
      </c>
      <c r="B237" s="2">
        <v>1.3386534452438354</v>
      </c>
      <c r="C237" s="2">
        <v>0.74846208095550537</v>
      </c>
      <c r="D237" s="2">
        <v>54.003932952880859</v>
      </c>
      <c r="E237" s="2">
        <v>34.564231872558594</v>
      </c>
      <c r="F237" s="2">
        <v>20.022632598876953</v>
      </c>
      <c r="G237" s="2">
        <v>0.73344391584396362</v>
      </c>
      <c r="H237" s="2">
        <v>11.113686561584473</v>
      </c>
      <c r="I237" s="2">
        <v>0</v>
      </c>
      <c r="J237" s="2">
        <v>38.072521209716797</v>
      </c>
      <c r="K237" s="2">
        <v>41.174518585205078</v>
      </c>
      <c r="L237" s="2">
        <v>0</v>
      </c>
      <c r="N237" s="2">
        <v>0.98193973302841187</v>
      </c>
      <c r="O237" s="2">
        <v>4.4648857116699219</v>
      </c>
      <c r="P237" s="2">
        <v>11.375244140625</v>
      </c>
      <c r="Q237" s="2">
        <v>32.456703186035156</v>
      </c>
      <c r="R237" s="2">
        <v>35.474815368652344</v>
      </c>
      <c r="S237" s="2">
        <v>5.0773630142211914</v>
      </c>
      <c r="T237" s="2">
        <v>0</v>
      </c>
      <c r="U237" s="2">
        <v>3.3603060245513916</v>
      </c>
      <c r="V237" s="2">
        <v>1.8875422477722168</v>
      </c>
      <c r="W237" s="2">
        <v>102.63893890380859</v>
      </c>
      <c r="X237" s="2">
        <v>36.139987945556641</v>
      </c>
      <c r="Y237" s="2">
        <v>1.500017523765564</v>
      </c>
    </row>
    <row r="238" spans="1:38" x14ac:dyDescent="0.25">
      <c r="A238" s="2">
        <v>2.3881564140319824</v>
      </c>
      <c r="B238" s="2">
        <v>4.158379077911377</v>
      </c>
      <c r="C238" s="2">
        <v>0</v>
      </c>
      <c r="D238" s="2">
        <v>61.881919860839844</v>
      </c>
      <c r="E238" s="2">
        <v>13.460034370422363</v>
      </c>
      <c r="F238" s="2">
        <v>20.813800811767578</v>
      </c>
      <c r="G238" s="2">
        <v>0.358949214220047</v>
      </c>
      <c r="H238" s="2">
        <v>4.8335027694702148</v>
      </c>
      <c r="I238" s="2">
        <v>1.2712599039077759</v>
      </c>
      <c r="J238" s="2">
        <v>46.033355712890625</v>
      </c>
      <c r="K238" s="2">
        <v>6.7480392456054688</v>
      </c>
      <c r="L238" s="2">
        <v>0</v>
      </c>
      <c r="N238" s="2">
        <v>2.4494647979736328</v>
      </c>
      <c r="O238" s="2">
        <v>10.491222381591797</v>
      </c>
      <c r="P238" s="2">
        <v>0</v>
      </c>
      <c r="Q238" s="2">
        <v>37.681034088134766</v>
      </c>
      <c r="R238" s="2">
        <v>31.483842849731445</v>
      </c>
      <c r="S238" s="2">
        <v>32.241832733154297</v>
      </c>
      <c r="T238" s="2">
        <v>0</v>
      </c>
      <c r="U238" s="2">
        <v>8.3612594604492188</v>
      </c>
      <c r="V238" s="2">
        <v>0</v>
      </c>
      <c r="W238" s="2">
        <v>31.776527404785156</v>
      </c>
      <c r="X238" s="2">
        <v>41.931438446044922</v>
      </c>
      <c r="Y238" s="2">
        <v>0</v>
      </c>
    </row>
    <row r="239" spans="1:38" x14ac:dyDescent="0.25">
      <c r="A239" s="2">
        <v>7.1534113883972168</v>
      </c>
      <c r="B239" s="2">
        <v>1.9197838306427002</v>
      </c>
      <c r="C239" s="2">
        <v>0</v>
      </c>
      <c r="D239" s="2">
        <v>23.930704116821289</v>
      </c>
      <c r="E239" s="2">
        <v>23.164220809936523</v>
      </c>
      <c r="F239" s="2">
        <v>11.005692481994629</v>
      </c>
      <c r="G239" s="2">
        <v>0</v>
      </c>
      <c r="H239" s="2">
        <v>3.4071061611175537</v>
      </c>
      <c r="I239" s="2">
        <v>0</v>
      </c>
      <c r="J239" s="2">
        <v>48.39190673828125</v>
      </c>
      <c r="K239" s="2">
        <v>25.68608283996582</v>
      </c>
      <c r="L239" s="2">
        <v>0</v>
      </c>
      <c r="N239" s="2">
        <v>0.33414149284362793</v>
      </c>
      <c r="O239" s="2">
        <v>28.27232551574707</v>
      </c>
      <c r="P239" s="2">
        <v>0.66290855407714844</v>
      </c>
      <c r="Q239" s="2">
        <v>73.796638488769531</v>
      </c>
      <c r="R239" s="2">
        <v>36.394760131835938</v>
      </c>
      <c r="S239" s="2">
        <v>12.044088363647461</v>
      </c>
      <c r="T239" s="2">
        <v>0.27591496706008911</v>
      </c>
      <c r="U239" s="2">
        <v>5.3373479843139648</v>
      </c>
      <c r="V239" s="2">
        <v>0.17577560245990753</v>
      </c>
      <c r="W239" s="2">
        <v>31.746816635131836</v>
      </c>
      <c r="X239" s="2">
        <v>10.191596031188965</v>
      </c>
      <c r="Y239" s="2">
        <v>0</v>
      </c>
    </row>
    <row r="240" spans="1:38" x14ac:dyDescent="0.25">
      <c r="A240" s="2">
        <v>2.9092350006103516</v>
      </c>
      <c r="B240" s="2">
        <v>1.6880728006362915</v>
      </c>
      <c r="C240" s="2">
        <v>0</v>
      </c>
      <c r="D240" s="2">
        <v>61.160655975341797</v>
      </c>
      <c r="E240" s="2">
        <v>35.494705200195313</v>
      </c>
      <c r="F240" s="2">
        <v>8.8041000366210938</v>
      </c>
      <c r="G240" s="2">
        <v>0.27899721264839172</v>
      </c>
      <c r="H240" s="2">
        <v>12.671201705932617</v>
      </c>
      <c r="I240" s="2">
        <v>0</v>
      </c>
      <c r="J240" s="2">
        <v>49.988948822021484</v>
      </c>
      <c r="K240" s="2">
        <v>32.819133758544922</v>
      </c>
      <c r="L240" s="2">
        <v>0.41080144047737122</v>
      </c>
      <c r="N240" s="2">
        <v>0.83824551105499268</v>
      </c>
      <c r="O240" s="2">
        <v>21.924478530883789</v>
      </c>
      <c r="P240" s="2">
        <v>0.68881076574325562</v>
      </c>
      <c r="Q240" s="2">
        <v>29.396427154541016</v>
      </c>
      <c r="R240" s="2">
        <v>23.143749237060547</v>
      </c>
      <c r="S240" s="2">
        <v>3.8945107460021973</v>
      </c>
      <c r="T240" s="2">
        <v>0.61261606216430664</v>
      </c>
      <c r="U240" s="2">
        <v>7.0793337821960449</v>
      </c>
      <c r="V240" s="2">
        <v>0.83840095996856689</v>
      </c>
      <c r="W240" s="2">
        <v>54.188991546630859</v>
      </c>
      <c r="X240" s="2">
        <v>39.987319946289063</v>
      </c>
      <c r="Y240" s="2">
        <v>0.28153479099273682</v>
      </c>
    </row>
    <row r="241" spans="1:25" x14ac:dyDescent="0.25">
      <c r="A241" s="2">
        <v>4.2113199234008789</v>
      </c>
      <c r="B241" s="2">
        <v>2.2364745140075684</v>
      </c>
      <c r="C241" s="2">
        <v>0</v>
      </c>
      <c r="D241" s="2">
        <v>35.726917266845703</v>
      </c>
      <c r="E241" s="2">
        <v>36.333740234375</v>
      </c>
      <c r="F241" s="2">
        <v>38.486400604248047</v>
      </c>
      <c r="G241" s="2">
        <v>0</v>
      </c>
      <c r="H241" s="2">
        <v>1.9304587841033936</v>
      </c>
      <c r="I241" s="2">
        <v>0</v>
      </c>
      <c r="J241" s="2">
        <v>50.773063659667969</v>
      </c>
      <c r="K241" s="2">
        <v>10.761147499084473</v>
      </c>
      <c r="L241" s="2">
        <v>0</v>
      </c>
      <c r="N241" s="2">
        <v>2.9583923816680908</v>
      </c>
      <c r="O241" s="2">
        <v>3.6971943378448486</v>
      </c>
      <c r="P241" s="2">
        <v>0</v>
      </c>
      <c r="Q241" s="2">
        <v>38.767021179199219</v>
      </c>
      <c r="R241" s="2">
        <v>51.126934051513672</v>
      </c>
      <c r="S241" s="2">
        <v>27.137453079223633</v>
      </c>
      <c r="T241" s="2">
        <v>0.34896546602249146</v>
      </c>
      <c r="U241" s="2">
        <v>7.7086138725280762</v>
      </c>
      <c r="V241" s="2">
        <v>0</v>
      </c>
      <c r="W241" s="2">
        <v>37.828216552734375</v>
      </c>
      <c r="X241" s="2">
        <v>45.065284729003906</v>
      </c>
      <c r="Y241" s="2">
        <v>0.57343447208404541</v>
      </c>
    </row>
    <row r="242" spans="1:25" x14ac:dyDescent="0.25">
      <c r="A242" s="2">
        <v>5.0396361351013184</v>
      </c>
      <c r="B242" s="2">
        <v>16.004959106445313</v>
      </c>
      <c r="C242" s="2">
        <v>0</v>
      </c>
      <c r="D242" s="2">
        <v>86.938743591308594</v>
      </c>
      <c r="E242" s="2">
        <v>27.792543411254883</v>
      </c>
      <c r="F242" s="2">
        <v>16.661462783813477</v>
      </c>
      <c r="G242" s="2">
        <v>0</v>
      </c>
      <c r="H242" s="2">
        <v>4.8271851539611816</v>
      </c>
      <c r="I242" s="2">
        <v>0</v>
      </c>
      <c r="J242" s="2">
        <v>43.374404907226563</v>
      </c>
      <c r="K242" s="2">
        <v>14.531735420227051</v>
      </c>
      <c r="L242" s="2">
        <v>0</v>
      </c>
      <c r="N242" s="2">
        <v>0</v>
      </c>
      <c r="O242" s="2">
        <v>0.35425260663032532</v>
      </c>
      <c r="P242" s="2">
        <v>1.0260517597198486</v>
      </c>
      <c r="Q242" s="2">
        <v>35.87005615234375</v>
      </c>
      <c r="R242" s="2">
        <v>32.513801574707031</v>
      </c>
      <c r="S242" s="2">
        <v>8.0830278396606445</v>
      </c>
      <c r="T242" s="2">
        <v>0.84287923574447632</v>
      </c>
      <c r="U242" s="2">
        <v>2.6066040992736816</v>
      </c>
      <c r="V242" s="2">
        <v>0.33408668637275696</v>
      </c>
      <c r="W242" s="2">
        <v>73.743537902832031</v>
      </c>
      <c r="X242" s="2">
        <v>48.801376342773438</v>
      </c>
      <c r="Y242" s="2">
        <v>0.40389558672904968</v>
      </c>
    </row>
    <row r="243" spans="1:25" x14ac:dyDescent="0.25">
      <c r="A243" s="2">
        <v>0.53073632717132568</v>
      </c>
      <c r="B243" s="2">
        <v>0</v>
      </c>
      <c r="C243" s="2">
        <v>3.9335384368896484</v>
      </c>
      <c r="D243" s="2">
        <v>106.29014587402344</v>
      </c>
      <c r="E243" s="2">
        <v>19.800344467163086</v>
      </c>
      <c r="F243" s="2">
        <v>49.899677276611328</v>
      </c>
      <c r="G243" s="2">
        <v>0.76534205675125122</v>
      </c>
      <c r="H243" s="2">
        <v>3.0921387672424316</v>
      </c>
      <c r="I243" s="2">
        <v>0</v>
      </c>
      <c r="J243" s="2">
        <v>30.296619415283203</v>
      </c>
      <c r="K243" s="2">
        <v>16.208990097045898</v>
      </c>
      <c r="L243" s="2">
        <v>1.3971712589263916</v>
      </c>
      <c r="N243" s="2">
        <v>4.2583451271057129</v>
      </c>
      <c r="O243" s="2">
        <v>4.162322998046875</v>
      </c>
      <c r="P243" s="2">
        <v>0</v>
      </c>
      <c r="Q243" s="2">
        <v>36.6932373046875</v>
      </c>
      <c r="R243" s="2">
        <v>25.966270446777344</v>
      </c>
      <c r="S243" s="2">
        <v>1.75739586353302</v>
      </c>
      <c r="T243" s="2">
        <v>0</v>
      </c>
      <c r="U243" s="2">
        <v>1.1232841014862061</v>
      </c>
      <c r="V243" s="2">
        <v>0</v>
      </c>
      <c r="W243" s="2">
        <v>35.986110687255859</v>
      </c>
      <c r="X243" s="2">
        <v>48.958541870117188</v>
      </c>
      <c r="Y243" s="2">
        <v>0.39999425411224365</v>
      </c>
    </row>
    <row r="244" spans="1:25" x14ac:dyDescent="0.25">
      <c r="A244" s="2">
        <v>0.40843060612678528</v>
      </c>
      <c r="B244" s="2">
        <v>0</v>
      </c>
      <c r="C244" s="2">
        <v>0</v>
      </c>
      <c r="D244" s="2">
        <v>41.187313079833984</v>
      </c>
      <c r="E244" s="2">
        <v>8.8885459899902344</v>
      </c>
      <c r="F244" s="2">
        <v>71.931419372558594</v>
      </c>
      <c r="G244" s="2">
        <v>0.46610009670257568</v>
      </c>
      <c r="H244" s="2">
        <v>10.251060485839844</v>
      </c>
      <c r="I244" s="2">
        <v>0.14320206642150879</v>
      </c>
      <c r="J244" s="2">
        <v>48.658214569091797</v>
      </c>
      <c r="K244" s="2">
        <v>19.088207244873047</v>
      </c>
      <c r="L244" s="2">
        <v>0.37454542517662048</v>
      </c>
      <c r="N244" s="2">
        <v>0.82740598917007446</v>
      </c>
      <c r="O244" s="2">
        <v>3.1922144889831543</v>
      </c>
      <c r="P244" s="2">
        <v>0</v>
      </c>
      <c r="Q244" s="2">
        <v>70.158920288085938</v>
      </c>
      <c r="R244" s="2">
        <v>37.023761749267578</v>
      </c>
      <c r="S244" s="2">
        <v>19.641056060791016</v>
      </c>
      <c r="T244" s="2">
        <v>0.3095308244228363</v>
      </c>
      <c r="U244" s="2">
        <v>7.1724390983581543</v>
      </c>
      <c r="V244" s="2">
        <v>0.24192328751087189</v>
      </c>
      <c r="W244" s="2">
        <v>53.323024749755859</v>
      </c>
      <c r="X244" s="2">
        <v>11.599908828735352</v>
      </c>
      <c r="Y244" s="2">
        <v>0.17435753345489502</v>
      </c>
    </row>
    <row r="245" spans="1:25" x14ac:dyDescent="0.25">
      <c r="A245" s="2">
        <v>1.057913064956665</v>
      </c>
      <c r="B245" s="2">
        <v>2.131965160369873</v>
      </c>
      <c r="C245" s="2">
        <v>1.0005776882171631</v>
      </c>
      <c r="D245" s="2">
        <v>27.671403884887695</v>
      </c>
      <c r="E245" s="2">
        <v>8.7929868698120117</v>
      </c>
      <c r="F245" s="2">
        <v>37.593864440917969</v>
      </c>
      <c r="G245" s="2">
        <v>0.76802080869674683</v>
      </c>
      <c r="H245" s="2">
        <v>10.022117614746094</v>
      </c>
      <c r="I245" s="2">
        <v>0</v>
      </c>
      <c r="J245" s="2">
        <v>90.884506225585938</v>
      </c>
      <c r="K245" s="2">
        <v>26.920087814331055</v>
      </c>
      <c r="L245" s="2">
        <v>0</v>
      </c>
      <c r="N245" s="2">
        <v>0.16573339700698853</v>
      </c>
      <c r="O245" s="2">
        <v>14.794352531433105</v>
      </c>
      <c r="P245" s="2">
        <v>2.0141463279724121</v>
      </c>
      <c r="Q245" s="2">
        <v>63.805831909179688</v>
      </c>
      <c r="R245" s="2">
        <v>28.42100715637207</v>
      </c>
      <c r="S245" s="2">
        <v>5.2211370468139648</v>
      </c>
      <c r="T245" s="2">
        <v>0.17037700116634369</v>
      </c>
      <c r="U245" s="2">
        <v>16.591766357421875</v>
      </c>
      <c r="V245" s="2">
        <v>0</v>
      </c>
      <c r="W245" s="2">
        <v>27.650203704833984</v>
      </c>
      <c r="X245" s="2">
        <v>42.913982391357422</v>
      </c>
      <c r="Y245" s="2">
        <v>0.83242309093475342</v>
      </c>
    </row>
    <row r="246" spans="1:25" x14ac:dyDescent="0.25">
      <c r="A246" s="2">
        <v>5.9932999610900879</v>
      </c>
      <c r="B246" s="2">
        <v>5.2901067733764648</v>
      </c>
      <c r="C246" s="2">
        <v>0</v>
      </c>
      <c r="D246" s="2">
        <v>71.563934326171875</v>
      </c>
      <c r="E246" s="2">
        <v>6.5130863189697266</v>
      </c>
      <c r="F246" s="2">
        <v>55.921260833740234</v>
      </c>
      <c r="G246" s="2">
        <v>2.4681873321533203</v>
      </c>
      <c r="H246" s="2">
        <v>13.085493087768555</v>
      </c>
      <c r="I246" s="2">
        <v>0.59928977489471436</v>
      </c>
      <c r="J246" s="2">
        <v>58.470371246337891</v>
      </c>
      <c r="K246" s="2">
        <v>25.589683532714844</v>
      </c>
      <c r="L246" s="2">
        <v>0</v>
      </c>
      <c r="N246" s="2">
        <v>4.6428594589233398</v>
      </c>
      <c r="O246" s="2">
        <v>3.4092338085174561</v>
      </c>
      <c r="P246" s="2">
        <v>0</v>
      </c>
      <c r="Q246" s="2">
        <v>62.991615295410156</v>
      </c>
      <c r="R246" s="2">
        <v>28.029943466186523</v>
      </c>
      <c r="S246" s="2">
        <v>1.7712806463241577</v>
      </c>
      <c r="T246" s="2">
        <v>0</v>
      </c>
      <c r="U246" s="2">
        <v>4.8827872276306152</v>
      </c>
      <c r="V246" s="2">
        <v>0</v>
      </c>
      <c r="W246" s="2">
        <v>29.797731399536133</v>
      </c>
      <c r="X246" s="2">
        <v>18.721996307373047</v>
      </c>
      <c r="Y246" s="2">
        <v>2.1235775947570801</v>
      </c>
    </row>
    <row r="247" spans="1:25" x14ac:dyDescent="0.25">
      <c r="A247" s="2">
        <v>5.7922630310058594</v>
      </c>
      <c r="B247" s="2">
        <v>0.39069971442222595</v>
      </c>
      <c r="C247" s="2">
        <v>1.7069008201360703E-2</v>
      </c>
      <c r="D247" s="2">
        <v>40.399105072021484</v>
      </c>
      <c r="E247" s="2">
        <v>16.34422492980957</v>
      </c>
      <c r="F247" s="2">
        <v>8.739415168762207</v>
      </c>
      <c r="G247" s="2">
        <v>0.65563863515853882</v>
      </c>
      <c r="H247" s="2">
        <v>3.8606183528900146</v>
      </c>
      <c r="I247" s="2">
        <v>0</v>
      </c>
      <c r="J247" s="2">
        <v>47.987983703613281</v>
      </c>
      <c r="K247" s="2">
        <v>27.854545593261719</v>
      </c>
      <c r="L247" s="2">
        <v>0</v>
      </c>
      <c r="N247" s="2">
        <v>0.48580107092857361</v>
      </c>
      <c r="O247" s="2">
        <v>18.692192077636719</v>
      </c>
      <c r="P247" s="2">
        <v>3.4345333576202393</v>
      </c>
      <c r="Q247" s="2">
        <v>20.515205383300781</v>
      </c>
      <c r="R247" s="2">
        <v>5.9759125709533691</v>
      </c>
      <c r="S247" s="2">
        <v>26.04621696472168</v>
      </c>
      <c r="T247" s="2">
        <v>0.26826277375221252</v>
      </c>
      <c r="U247" s="2">
        <v>27.770845413208008</v>
      </c>
      <c r="V247" s="2">
        <v>4.3516616821289063</v>
      </c>
      <c r="W247" s="2">
        <v>44.064319610595703</v>
      </c>
      <c r="X247" s="2">
        <v>37.834983825683594</v>
      </c>
      <c r="Y247" s="2">
        <v>1.5317615270614624</v>
      </c>
    </row>
    <row r="248" spans="1:25" x14ac:dyDescent="0.25">
      <c r="A248" s="2">
        <v>2.2206845283508301</v>
      </c>
      <c r="B248" s="2">
        <v>1.9774398803710938</v>
      </c>
      <c r="C248" s="2">
        <v>0</v>
      </c>
      <c r="D248" s="2">
        <v>53.859172821044922</v>
      </c>
      <c r="E248" s="2">
        <v>7.9989175796508789</v>
      </c>
      <c r="F248" s="2">
        <v>46.492031097412109</v>
      </c>
      <c r="G248" s="2">
        <v>0</v>
      </c>
      <c r="H248" s="2">
        <v>39.134479522705078</v>
      </c>
      <c r="I248" s="2">
        <v>0.13332468271255493</v>
      </c>
      <c r="J248" s="2">
        <v>100.69158172607422</v>
      </c>
      <c r="K248" s="2">
        <v>16.961431503295898</v>
      </c>
      <c r="L248" s="2">
        <v>1.3471987247467041</v>
      </c>
      <c r="N248" s="2">
        <v>0.58918440341949463</v>
      </c>
      <c r="O248" s="2">
        <v>0.31004413962364197</v>
      </c>
      <c r="P248" s="2">
        <v>4.6179585456848145</v>
      </c>
      <c r="Q248" s="2">
        <v>87.1876220703125</v>
      </c>
      <c r="R248" s="2">
        <v>57.035663604736328</v>
      </c>
      <c r="S248" s="2">
        <v>12.410853385925293</v>
      </c>
      <c r="T248" s="2">
        <v>0</v>
      </c>
      <c r="U248" s="2">
        <v>8.6449546813964844</v>
      </c>
      <c r="V248" s="2">
        <v>10.014662742614746</v>
      </c>
      <c r="W248" s="2">
        <v>46.757457733154297</v>
      </c>
      <c r="X248" s="2">
        <v>13.298892021179199</v>
      </c>
      <c r="Y248" s="2">
        <v>0</v>
      </c>
    </row>
    <row r="249" spans="1:25" x14ac:dyDescent="0.25">
      <c r="A249" s="2">
        <v>13.174097061157227</v>
      </c>
      <c r="B249" s="2">
        <v>1.7983599901199341</v>
      </c>
      <c r="C249" s="2">
        <v>0</v>
      </c>
      <c r="D249" s="2">
        <v>76.663619995117188</v>
      </c>
      <c r="E249" s="2">
        <v>21.977426528930664</v>
      </c>
      <c r="F249" s="2">
        <v>12.249462127685547</v>
      </c>
      <c r="G249" s="2">
        <v>0.504463791847229</v>
      </c>
      <c r="H249" s="2">
        <v>14.168436050415039</v>
      </c>
      <c r="I249" s="2">
        <v>0</v>
      </c>
      <c r="J249" s="2">
        <v>49.25042724609375</v>
      </c>
      <c r="K249" s="2">
        <v>13.169424057006836</v>
      </c>
      <c r="L249" s="2">
        <v>2.6709880828857422</v>
      </c>
      <c r="N249" s="2">
        <v>2.9223377704620361</v>
      </c>
      <c r="O249" s="2">
        <v>17.537113189697266</v>
      </c>
      <c r="P249" s="2">
        <v>2.6095895767211914</v>
      </c>
      <c r="Q249" s="2">
        <v>75.582321166992188</v>
      </c>
      <c r="R249" s="2">
        <v>30.648242950439453</v>
      </c>
      <c r="S249" s="2">
        <v>18.149148941040039</v>
      </c>
      <c r="T249" s="2">
        <v>0</v>
      </c>
      <c r="U249" s="2">
        <v>20.799087524414063</v>
      </c>
      <c r="V249" s="2">
        <v>4.3242478370666504</v>
      </c>
      <c r="W249" s="2">
        <v>37.432987213134766</v>
      </c>
      <c r="X249" s="2">
        <v>25.570751190185547</v>
      </c>
      <c r="Y249" s="2">
        <v>0.25764316320419312</v>
      </c>
    </row>
    <row r="250" spans="1:25" x14ac:dyDescent="0.25">
      <c r="A250" s="2">
        <v>0.5257076621055603</v>
      </c>
      <c r="B250" s="2">
        <v>1.2024530172348022</v>
      </c>
      <c r="C250" s="2">
        <v>0</v>
      </c>
      <c r="D250" s="2">
        <v>75.253715515136719</v>
      </c>
      <c r="E250" s="2">
        <v>34.144039154052734</v>
      </c>
      <c r="F250" s="2">
        <v>78.755889892578125</v>
      </c>
      <c r="G250" s="2">
        <v>0</v>
      </c>
      <c r="H250" s="2">
        <v>16.173704147338867</v>
      </c>
      <c r="I250" s="2">
        <v>0</v>
      </c>
      <c r="J250" s="2">
        <v>63.363639831542969</v>
      </c>
      <c r="K250" s="2">
        <v>26.000001907348633</v>
      </c>
      <c r="L250" s="2">
        <v>0.15747950971126556</v>
      </c>
      <c r="N250" s="2">
        <v>5.5702924728393555E-2</v>
      </c>
      <c r="O250" s="2">
        <v>17.528085708618164</v>
      </c>
      <c r="P250" s="2">
        <v>1.5829229354858398</v>
      </c>
      <c r="Q250" s="2">
        <v>80.886077880859375</v>
      </c>
      <c r="R250" s="2">
        <v>14.386310577392578</v>
      </c>
      <c r="S250" s="2">
        <v>14.643149375915527</v>
      </c>
      <c r="T250" s="2">
        <v>3.060295432806015E-2</v>
      </c>
      <c r="U250" s="2">
        <v>34.279926300048828</v>
      </c>
      <c r="V250" s="2">
        <v>0</v>
      </c>
      <c r="W250" s="2">
        <v>59.926666259765625</v>
      </c>
      <c r="X250" s="2">
        <v>23.014995574951172</v>
      </c>
      <c r="Y250" s="2">
        <v>0.89444321393966675</v>
      </c>
    </row>
    <row r="251" spans="1:25" x14ac:dyDescent="0.25">
      <c r="A251" s="2">
        <v>0.95198988914489746</v>
      </c>
      <c r="B251" s="2">
        <v>9.9203557968139648</v>
      </c>
      <c r="C251" s="2">
        <v>0</v>
      </c>
      <c r="D251" s="2">
        <v>52.324916839599609</v>
      </c>
      <c r="E251" s="2">
        <v>20.069719314575195</v>
      </c>
      <c r="F251" s="2">
        <v>85.569129943847656</v>
      </c>
      <c r="G251" s="2">
        <v>9.5959126949310303E-2</v>
      </c>
      <c r="H251" s="2">
        <v>26.708528518676758</v>
      </c>
      <c r="I251" s="2">
        <v>0</v>
      </c>
      <c r="J251" s="2">
        <v>39.983417510986328</v>
      </c>
      <c r="K251" s="2">
        <v>20.083347320556641</v>
      </c>
      <c r="L251" s="2">
        <v>0</v>
      </c>
      <c r="N251" s="2">
        <v>0.32894131541252136</v>
      </c>
      <c r="O251" s="2">
        <v>7.3690609931945801</v>
      </c>
      <c r="P251" s="2">
        <v>1.0785075426101685</v>
      </c>
      <c r="Q251" s="2">
        <v>50.755615234375</v>
      </c>
      <c r="R251" s="2">
        <v>90.886001586914063</v>
      </c>
      <c r="S251" s="2">
        <v>1.5040357112884521</v>
      </c>
      <c r="T251" s="2">
        <v>0.12155569344758987</v>
      </c>
      <c r="U251" s="2">
        <v>46.551216125488281</v>
      </c>
      <c r="V251" s="2">
        <v>3.4868791103363037</v>
      </c>
      <c r="W251" s="2">
        <v>78.283439636230469</v>
      </c>
      <c r="X251" s="2">
        <v>54.535114288330078</v>
      </c>
      <c r="Y251" s="2">
        <v>1.6987543106079102</v>
      </c>
    </row>
    <row r="252" spans="1:25" x14ac:dyDescent="0.25">
      <c r="A252" s="2">
        <v>0.59745949506759644</v>
      </c>
      <c r="B252" s="2">
        <v>7.5461397171020508</v>
      </c>
      <c r="C252" s="2">
        <v>1.4903818368911743</v>
      </c>
      <c r="D252" s="2">
        <v>86.491668701171875</v>
      </c>
      <c r="E252" s="2">
        <v>35.768329620361328</v>
      </c>
      <c r="F252" s="2">
        <v>55.972068786621094</v>
      </c>
      <c r="G252" s="2">
        <v>0.14567956328392029</v>
      </c>
      <c r="H252" s="2">
        <v>6.6146059036254883</v>
      </c>
      <c r="I252" s="2">
        <v>2.053910493850708</v>
      </c>
      <c r="J252" s="2">
        <v>105.27237701416016</v>
      </c>
      <c r="K252" s="2">
        <v>31.211286544799805</v>
      </c>
      <c r="L252" s="2">
        <v>0</v>
      </c>
      <c r="N252" s="2">
        <v>0</v>
      </c>
      <c r="O252" s="2">
        <v>8.6573610305786133</v>
      </c>
      <c r="P252" s="2">
        <v>0</v>
      </c>
      <c r="Q252" s="2">
        <v>32.523494720458984</v>
      </c>
      <c r="R252" s="2">
        <v>23.002737045288086</v>
      </c>
      <c r="S252" s="2">
        <v>17.758939743041992</v>
      </c>
      <c r="T252" s="2">
        <v>4.4946666806936264E-2</v>
      </c>
      <c r="U252" s="2">
        <v>18.3446044921875</v>
      </c>
      <c r="V252" s="2">
        <v>0</v>
      </c>
      <c r="W252" s="2">
        <v>29.822273254394531</v>
      </c>
      <c r="X252" s="2">
        <v>34.400588989257813</v>
      </c>
      <c r="Y252" s="2">
        <v>0</v>
      </c>
    </row>
    <row r="253" spans="1:25" x14ac:dyDescent="0.25">
      <c r="A253" s="2">
        <v>1.0523829460144043</v>
      </c>
      <c r="B253" s="2">
        <v>3.6226153373718262</v>
      </c>
      <c r="C253" s="2">
        <v>0.18487392365932465</v>
      </c>
      <c r="D253" s="2">
        <v>34.311725616455078</v>
      </c>
      <c r="E253" s="2">
        <v>12.891641616821289</v>
      </c>
      <c r="F253" s="2">
        <v>49.101333618164063</v>
      </c>
      <c r="G253" s="2">
        <v>1.8459093570709229</v>
      </c>
      <c r="H253" s="2">
        <v>13.404769897460938</v>
      </c>
      <c r="I253" s="2">
        <v>0</v>
      </c>
      <c r="J253" s="2">
        <v>73.688247680664063</v>
      </c>
      <c r="K253" s="2">
        <v>21.782928466796875</v>
      </c>
      <c r="L253" s="2">
        <v>0.16825367510318756</v>
      </c>
      <c r="N253" s="2">
        <v>1.0845067501068115</v>
      </c>
      <c r="O253" s="2">
        <v>7.7380876541137695</v>
      </c>
      <c r="P253" s="2">
        <v>0</v>
      </c>
      <c r="Q253" s="2">
        <v>76.751174926757813</v>
      </c>
      <c r="R253" s="2">
        <v>64.41168212890625</v>
      </c>
      <c r="S253" s="2">
        <v>16.439950942993164</v>
      </c>
      <c r="T253" s="2">
        <v>0.25294038653373718</v>
      </c>
      <c r="U253" s="2">
        <v>6.7631134986877441</v>
      </c>
      <c r="V253" s="2">
        <v>1.4169763326644897</v>
      </c>
      <c r="W253" s="2">
        <v>49.77783203125</v>
      </c>
      <c r="X253" s="2">
        <v>32.629970550537109</v>
      </c>
      <c r="Y253" s="2">
        <v>2.3296494483947754</v>
      </c>
    </row>
    <row r="254" spans="1:25" x14ac:dyDescent="0.25">
      <c r="A254" s="2">
        <v>0.49411305785179138</v>
      </c>
      <c r="B254" s="2">
        <v>4.2341465950012207</v>
      </c>
      <c r="C254" s="2">
        <v>0.15242600440979004</v>
      </c>
      <c r="D254" s="2">
        <v>59.244457244873047</v>
      </c>
      <c r="E254" s="2">
        <v>11.867373466491699</v>
      </c>
      <c r="F254" s="2">
        <v>103.10283660888672</v>
      </c>
      <c r="G254" s="2">
        <v>2.4837098121643066</v>
      </c>
      <c r="H254" s="2">
        <v>3.9108748435974121</v>
      </c>
      <c r="I254" s="2">
        <v>0</v>
      </c>
      <c r="J254" s="2">
        <v>77.268051147460938</v>
      </c>
      <c r="K254" s="2">
        <v>25.050632476806641</v>
      </c>
      <c r="L254" s="2">
        <v>0</v>
      </c>
      <c r="N254" s="2">
        <v>0.18148736655712128</v>
      </c>
      <c r="O254" s="2">
        <v>8.2720499038696289</v>
      </c>
      <c r="P254" s="2">
        <v>1.1034594774246216</v>
      </c>
      <c r="Q254" s="2">
        <v>35.554164886474609</v>
      </c>
      <c r="R254" s="2">
        <v>41.706859588623047</v>
      </c>
      <c r="S254" s="2">
        <v>53.046360015869141</v>
      </c>
      <c r="T254" s="2">
        <v>0.66155397891998291</v>
      </c>
      <c r="U254" s="2">
        <v>6.1181931495666504</v>
      </c>
      <c r="V254" s="2">
        <v>0</v>
      </c>
      <c r="W254" s="2">
        <v>64.0396728515625</v>
      </c>
      <c r="X254" s="2">
        <v>44.111160278320313</v>
      </c>
      <c r="Y254" s="2">
        <v>1.5269249677658081</v>
      </c>
    </row>
    <row r="255" spans="1:25" x14ac:dyDescent="0.25">
      <c r="A255" s="2">
        <v>3.4005362987518311</v>
      </c>
      <c r="B255" s="2">
        <v>0</v>
      </c>
      <c r="C255" s="2">
        <v>0</v>
      </c>
      <c r="D255" s="2">
        <v>122.34654235839844</v>
      </c>
      <c r="E255" s="2">
        <v>7.714116096496582</v>
      </c>
      <c r="F255" s="2">
        <v>87.88702392578125</v>
      </c>
      <c r="G255" s="2">
        <v>0</v>
      </c>
      <c r="H255" s="2">
        <v>1.7390128374099731</v>
      </c>
      <c r="I255" s="2">
        <v>0</v>
      </c>
      <c r="J255" s="2">
        <v>56.976139068603516</v>
      </c>
      <c r="K255" s="2">
        <v>13.727603912353516</v>
      </c>
      <c r="L255" s="2">
        <v>0</v>
      </c>
      <c r="N255" s="2">
        <v>0.93761110305786133</v>
      </c>
      <c r="O255" s="2">
        <v>23.266019821166992</v>
      </c>
      <c r="P255" s="2">
        <v>3.3198928833007813</v>
      </c>
      <c r="Q255" s="2">
        <v>57.023731231689453</v>
      </c>
      <c r="R255" s="2">
        <v>33.039993286132813</v>
      </c>
      <c r="S255" s="2">
        <v>18.036663055419922</v>
      </c>
      <c r="T255" s="2">
        <v>0</v>
      </c>
      <c r="U255" s="2">
        <v>32.584617614746094</v>
      </c>
      <c r="V255" s="2">
        <v>0.45411884784698486</v>
      </c>
      <c r="W255" s="2">
        <v>103.06237030029297</v>
      </c>
      <c r="X255" s="2">
        <v>11.739384651184082</v>
      </c>
      <c r="Y255" s="2">
        <v>1.6082378625869751</v>
      </c>
    </row>
    <row r="256" spans="1:25" x14ac:dyDescent="0.25">
      <c r="A256" s="2">
        <v>0.87902027368545532</v>
      </c>
      <c r="B256" s="2">
        <v>1.5864536762237549</v>
      </c>
      <c r="C256" s="2">
        <v>4.9693003296852112E-2</v>
      </c>
      <c r="D256" s="2">
        <v>92.298980712890625</v>
      </c>
      <c r="E256" s="2">
        <v>25.228605270385742</v>
      </c>
      <c r="F256" s="2">
        <v>117.10740661621094</v>
      </c>
      <c r="G256" s="2">
        <v>0.18921193480491638</v>
      </c>
      <c r="H256" s="2">
        <v>13.367158889770508</v>
      </c>
      <c r="I256" s="2">
        <v>0</v>
      </c>
      <c r="J256" s="2">
        <v>91.7410888671875</v>
      </c>
      <c r="K256" s="2">
        <v>27.928869247436523</v>
      </c>
      <c r="L256" s="2">
        <v>1.833978533744812</v>
      </c>
      <c r="N256" s="2">
        <v>0</v>
      </c>
      <c r="O256" s="2">
        <v>1.2805960178375244</v>
      </c>
      <c r="P256" s="2">
        <v>0</v>
      </c>
      <c r="Q256" s="2">
        <v>41.138660430908203</v>
      </c>
      <c r="R256" s="2">
        <v>36.938644409179688</v>
      </c>
      <c r="S256" s="2">
        <v>49.553070068359375</v>
      </c>
      <c r="T256" s="2">
        <v>0.47565820813179016</v>
      </c>
      <c r="U256" s="2">
        <v>32.458198547363281</v>
      </c>
      <c r="V256" s="2">
        <v>0</v>
      </c>
      <c r="W256" s="2">
        <v>65.064567565917969</v>
      </c>
      <c r="X256" s="2">
        <v>34.941127777099609</v>
      </c>
      <c r="Y256" s="2">
        <v>1.3889255523681641</v>
      </c>
    </row>
    <row r="257" spans="1:25" x14ac:dyDescent="0.25">
      <c r="A257" s="2">
        <v>1.5139230489730835</v>
      </c>
      <c r="B257" s="2">
        <v>0</v>
      </c>
      <c r="C257" s="2">
        <v>0</v>
      </c>
      <c r="D257" s="2">
        <v>122.32568359375</v>
      </c>
      <c r="E257" s="2">
        <v>29.095670700073242</v>
      </c>
      <c r="F257" s="2">
        <v>118.29106140136719</v>
      </c>
      <c r="G257" s="2">
        <v>0</v>
      </c>
      <c r="H257" s="2">
        <v>3.4888439178466797</v>
      </c>
      <c r="I257" s="2">
        <v>0</v>
      </c>
      <c r="J257" s="2">
        <v>82.875350952148438</v>
      </c>
      <c r="K257" s="2">
        <v>21.741130828857422</v>
      </c>
      <c r="L257" s="2">
        <v>0</v>
      </c>
      <c r="N257" s="2">
        <v>5.923591136932373</v>
      </c>
      <c r="O257" s="2">
        <v>14.809431076049805</v>
      </c>
      <c r="P257" s="2">
        <v>0</v>
      </c>
      <c r="Q257" s="2">
        <v>63.742240905761719</v>
      </c>
      <c r="R257" s="2">
        <v>47.355949401855469</v>
      </c>
      <c r="S257" s="2">
        <v>10.846960067749023</v>
      </c>
      <c r="T257" s="2">
        <v>0</v>
      </c>
      <c r="U257" s="2">
        <v>40.385578155517578</v>
      </c>
      <c r="V257" s="2">
        <v>1.1109449863433838</v>
      </c>
      <c r="W257" s="2">
        <v>69.033088684082031</v>
      </c>
      <c r="X257" s="2">
        <v>11.701962471008301</v>
      </c>
      <c r="Y257" s="2">
        <v>0.96234709024429321</v>
      </c>
    </row>
    <row r="258" spans="1:25" x14ac:dyDescent="0.25">
      <c r="A258" s="2">
        <v>2.8013050556182861</v>
      </c>
      <c r="B258" s="2">
        <v>2.9913439750671387</v>
      </c>
      <c r="C258" s="2">
        <v>0</v>
      </c>
      <c r="D258" s="2">
        <v>104.04734039306641</v>
      </c>
      <c r="E258" s="2">
        <v>15.692317962646484</v>
      </c>
      <c r="F258" s="2">
        <v>117.22757720947266</v>
      </c>
      <c r="G258" s="2">
        <v>0.56398302316665649</v>
      </c>
      <c r="H258" s="2">
        <v>5.376554012298584</v>
      </c>
      <c r="I258" s="2">
        <v>0</v>
      </c>
      <c r="J258" s="2">
        <v>82.818450927734375</v>
      </c>
      <c r="K258" s="2">
        <v>23.650165557861328</v>
      </c>
      <c r="L258" s="2">
        <v>0.67767637968063354</v>
      </c>
      <c r="N258" s="2">
        <v>0.52354651689529419</v>
      </c>
      <c r="O258" s="2">
        <v>45.00274658203125</v>
      </c>
      <c r="P258" s="2">
        <v>4.9241647124290466E-2</v>
      </c>
      <c r="Q258" s="2">
        <v>55.179767608642578</v>
      </c>
      <c r="R258" s="2">
        <v>37.957202911376953</v>
      </c>
      <c r="S258" s="2">
        <v>6.078343391418457</v>
      </c>
      <c r="T258" s="2">
        <v>7.2231195867061615E-2</v>
      </c>
      <c r="U258" s="2">
        <v>40.479850769042969</v>
      </c>
      <c r="V258" s="2">
        <v>0</v>
      </c>
      <c r="W258" s="2">
        <v>23.647823333740234</v>
      </c>
      <c r="X258" s="2">
        <v>31.274089813232422</v>
      </c>
      <c r="Y258" s="2">
        <v>1.112393856048584</v>
      </c>
    </row>
    <row r="259" spans="1:25" x14ac:dyDescent="0.25">
      <c r="A259" s="2">
        <v>11.21741771697998</v>
      </c>
      <c r="B259" s="2">
        <v>1.8839378356933594</v>
      </c>
      <c r="C259" s="2">
        <v>0</v>
      </c>
      <c r="D259" s="2">
        <v>94.614631652832031</v>
      </c>
      <c r="E259" s="2">
        <v>15.542759895324707</v>
      </c>
      <c r="F259" s="2">
        <v>29.240230560302734</v>
      </c>
      <c r="G259" s="2">
        <v>0</v>
      </c>
      <c r="H259" s="2">
        <v>3.50533127784729</v>
      </c>
      <c r="I259" s="2">
        <v>0.16469989717006683</v>
      </c>
      <c r="J259" s="2">
        <v>67.621231079101563</v>
      </c>
      <c r="K259" s="2">
        <v>33.550220489501953</v>
      </c>
      <c r="L259" s="2">
        <v>0.82349944114685059</v>
      </c>
      <c r="N259" s="2">
        <v>0.23818914592266083</v>
      </c>
      <c r="O259" s="2">
        <v>19.135368347167969</v>
      </c>
      <c r="P259" s="2">
        <v>3.493577241897583</v>
      </c>
      <c r="Q259" s="2">
        <v>54.276004791259766</v>
      </c>
      <c r="R259" s="2">
        <v>29.677555084228516</v>
      </c>
      <c r="S259" s="2">
        <v>36.521636962890625</v>
      </c>
      <c r="T259" s="2">
        <v>1.3797597959637642E-2</v>
      </c>
      <c r="U259" s="2">
        <v>37.291172027587891</v>
      </c>
      <c r="V259" s="2">
        <v>2.796860933303833</v>
      </c>
      <c r="W259" s="2">
        <v>15.729936599731445</v>
      </c>
      <c r="X259" s="2">
        <v>23.399463653564453</v>
      </c>
      <c r="Y259" s="2">
        <v>1.5507018566131592</v>
      </c>
    </row>
    <row r="260" spans="1:25" x14ac:dyDescent="0.25">
      <c r="A260" s="2">
        <v>0</v>
      </c>
      <c r="B260" s="2">
        <v>4.7382292747497559</v>
      </c>
      <c r="C260" s="2">
        <v>0</v>
      </c>
      <c r="D260" s="2">
        <v>47.17901611328125</v>
      </c>
      <c r="E260" s="2">
        <v>14.334939956665039</v>
      </c>
      <c r="F260" s="2">
        <v>81.945045471191406</v>
      </c>
      <c r="G260" s="2">
        <v>0</v>
      </c>
      <c r="H260" s="2">
        <v>5.2162351608276367</v>
      </c>
      <c r="I260" s="2">
        <v>4.0573110580444336</v>
      </c>
      <c r="J260" s="2">
        <v>42.905380249023438</v>
      </c>
      <c r="K260" s="2">
        <v>23.549402236938477</v>
      </c>
      <c r="L260" s="2">
        <v>0.12058354914188385</v>
      </c>
      <c r="N260" s="2">
        <v>0</v>
      </c>
      <c r="O260" s="2">
        <v>47.916553497314453</v>
      </c>
      <c r="P260" s="2">
        <v>0.21796302497386932</v>
      </c>
      <c r="Q260" s="2">
        <v>49.5450439453125</v>
      </c>
      <c r="R260" s="2">
        <v>19.991191864013672</v>
      </c>
      <c r="S260" s="2">
        <v>36.643501281738281</v>
      </c>
      <c r="T260" s="2">
        <v>0.55577379465103149</v>
      </c>
      <c r="U260" s="2">
        <v>25.610822677612305</v>
      </c>
      <c r="V260" s="2">
        <v>0</v>
      </c>
      <c r="W260" s="2">
        <v>122.2314453125</v>
      </c>
      <c r="X260" s="2">
        <v>24.924964904785156</v>
      </c>
      <c r="Y260" s="2">
        <v>0.10465415567159653</v>
      </c>
    </row>
    <row r="261" spans="1:25" x14ac:dyDescent="0.25">
      <c r="A261" s="2">
        <v>5.1582651138305664</v>
      </c>
      <c r="B261" s="2">
        <v>5.8742694854736328</v>
      </c>
      <c r="C261" s="2">
        <v>0</v>
      </c>
      <c r="D261" s="2">
        <v>120.85463714599609</v>
      </c>
      <c r="E261" s="2">
        <v>26.046449661254883</v>
      </c>
      <c r="F261" s="2">
        <v>73.386695861816406</v>
      </c>
      <c r="G261" s="2">
        <v>0.60824334621429443</v>
      </c>
      <c r="H261" s="2">
        <v>8.4351530075073242</v>
      </c>
      <c r="I261" s="2">
        <v>0</v>
      </c>
      <c r="J261" s="2">
        <v>61.012210845947266</v>
      </c>
      <c r="K261" s="2">
        <v>22.727659225463867</v>
      </c>
      <c r="L261" s="2">
        <v>0.16655819118022919</v>
      </c>
      <c r="N261" s="2">
        <v>0</v>
      </c>
      <c r="O261" s="2">
        <v>25.819076538085938</v>
      </c>
      <c r="P261" s="2">
        <v>6.4161293208599091E-2</v>
      </c>
      <c r="Q261" s="2">
        <v>47.2149658203125</v>
      </c>
      <c r="R261" s="2">
        <v>40.701488494873047</v>
      </c>
      <c r="S261" s="2">
        <v>15.129905700683594</v>
      </c>
      <c r="T261" s="2">
        <v>0</v>
      </c>
      <c r="U261" s="2">
        <v>45.439414978027344</v>
      </c>
      <c r="V261" s="2">
        <v>0.69009381532669067</v>
      </c>
      <c r="W261" s="2">
        <v>18.446279525756836</v>
      </c>
      <c r="X261" s="2">
        <v>40.634727478027344</v>
      </c>
      <c r="Y261" s="2">
        <v>0.34995707869529724</v>
      </c>
    </row>
    <row r="262" spans="1:25" x14ac:dyDescent="0.25">
      <c r="A262" s="2">
        <v>9.671010822057724E-2</v>
      </c>
      <c r="B262" s="2">
        <v>2.5877828598022461</v>
      </c>
      <c r="C262" s="2">
        <v>0.46170097589492798</v>
      </c>
      <c r="D262" s="2">
        <v>94.822731018066406</v>
      </c>
      <c r="E262" s="2">
        <v>34.632331848144531</v>
      </c>
      <c r="F262" s="2">
        <v>61.489219665527344</v>
      </c>
      <c r="G262" s="2">
        <v>1.0829746723175049</v>
      </c>
      <c r="H262" s="2">
        <v>28.498403549194336</v>
      </c>
      <c r="I262" s="2">
        <v>0</v>
      </c>
      <c r="J262" s="2">
        <v>44.497840881347656</v>
      </c>
      <c r="K262" s="2">
        <v>38.000652313232422</v>
      </c>
      <c r="L262" s="2">
        <v>0</v>
      </c>
      <c r="N262" s="2">
        <v>1.7418184280395508</v>
      </c>
      <c r="O262" s="2">
        <v>77.766403198242188</v>
      </c>
      <c r="P262" s="2">
        <v>1.1593376398086548</v>
      </c>
      <c r="Q262" s="2">
        <v>51.077724456787109</v>
      </c>
      <c r="R262" s="2">
        <v>17.656827926635742</v>
      </c>
      <c r="S262" s="2">
        <v>45.955490112304688</v>
      </c>
      <c r="T262" s="2">
        <v>0.47420138120651245</v>
      </c>
      <c r="U262" s="2">
        <v>38.066612243652344</v>
      </c>
      <c r="V262" s="2">
        <v>0.49349525570869446</v>
      </c>
      <c r="W262" s="2">
        <v>38.787288665771484</v>
      </c>
      <c r="X262" s="2">
        <v>43.253864288330078</v>
      </c>
      <c r="Y262" s="2">
        <v>0.8563726544380188</v>
      </c>
    </row>
    <row r="263" spans="1:25" x14ac:dyDescent="0.25">
      <c r="A263" s="2">
        <v>2.6728870868682861</v>
      </c>
      <c r="B263" s="2">
        <v>1.7484612464904785</v>
      </c>
      <c r="C263" s="2">
        <v>0</v>
      </c>
      <c r="D263" s="2">
        <v>64.6533203125</v>
      </c>
      <c r="E263" s="2">
        <v>11.583685874938965</v>
      </c>
      <c r="F263" s="2">
        <v>40.189594268798828</v>
      </c>
      <c r="G263" s="2">
        <v>3.0803735256195068</v>
      </c>
      <c r="H263" s="2">
        <v>12.958799362182617</v>
      </c>
      <c r="I263" s="2">
        <v>0</v>
      </c>
      <c r="J263" s="2">
        <v>99.852729797363281</v>
      </c>
      <c r="K263" s="2">
        <v>26.243110656738281</v>
      </c>
      <c r="L263" s="2">
        <v>0.30521669983863831</v>
      </c>
      <c r="N263" s="2">
        <v>0</v>
      </c>
      <c r="O263" s="2">
        <v>10.860353469848633</v>
      </c>
      <c r="P263" s="2">
        <v>31.234254837036133</v>
      </c>
      <c r="Q263" s="2">
        <v>44.258235931396484</v>
      </c>
      <c r="R263" s="2">
        <v>50.18212890625</v>
      </c>
      <c r="S263" s="2">
        <v>17.99498176574707</v>
      </c>
      <c r="T263" s="2">
        <v>0.64471304416656494</v>
      </c>
      <c r="U263" s="2">
        <v>57.714870452880859</v>
      </c>
      <c r="V263" s="2">
        <v>0.61944383382797241</v>
      </c>
      <c r="W263" s="2">
        <v>56.926052093505859</v>
      </c>
      <c r="X263" s="2">
        <v>43.339508056640625</v>
      </c>
      <c r="Y263" s="2">
        <v>0.80544376373291016</v>
      </c>
    </row>
    <row r="264" spans="1:25" x14ac:dyDescent="0.25">
      <c r="A264" s="2">
        <v>0.78873491287231445</v>
      </c>
      <c r="B264" s="2">
        <v>3.5655937194824219</v>
      </c>
      <c r="C264" s="2">
        <v>8.6745284497737885E-2</v>
      </c>
      <c r="D264" s="2">
        <v>117.69754791259766</v>
      </c>
      <c r="E264" s="2">
        <v>22.169797897338867</v>
      </c>
      <c r="F264" s="2">
        <v>92.218467712402344</v>
      </c>
      <c r="G264" s="2">
        <v>0.28818711638450623</v>
      </c>
      <c r="H264" s="2">
        <v>2.4472668170928955</v>
      </c>
      <c r="I264" s="2">
        <v>0</v>
      </c>
      <c r="J264" s="2">
        <v>142.48411560058594</v>
      </c>
      <c r="K264" s="2">
        <v>0.76860666275024414</v>
      </c>
      <c r="L264" s="2">
        <v>0.53078359365463257</v>
      </c>
      <c r="N264" s="2">
        <v>0.51164704561233521</v>
      </c>
      <c r="O264" s="2">
        <v>10.765918731689453</v>
      </c>
      <c r="P264" s="2">
        <v>3.1853005886077881</v>
      </c>
      <c r="Q264" s="2">
        <v>112.54238891601563</v>
      </c>
      <c r="R264" s="2">
        <v>28.425430297851563</v>
      </c>
      <c r="S264" s="2">
        <v>20.875917434692383</v>
      </c>
      <c r="T264" s="2">
        <v>0</v>
      </c>
      <c r="U264" s="2">
        <v>22.837081909179688</v>
      </c>
      <c r="V264" s="2">
        <v>0</v>
      </c>
      <c r="W264" s="2">
        <v>49.642505645751953</v>
      </c>
      <c r="X264" s="2">
        <v>47.387771606445313</v>
      </c>
      <c r="Y264" s="2">
        <v>4.6278839111328125</v>
      </c>
    </row>
    <row r="265" spans="1:25" x14ac:dyDescent="0.25">
      <c r="A265" s="2">
        <v>1.1044162511825562</v>
      </c>
      <c r="B265" s="2">
        <v>1.8133136034011841</v>
      </c>
      <c r="C265" s="2">
        <v>0</v>
      </c>
      <c r="D265" s="2">
        <v>119.13526916503906</v>
      </c>
      <c r="E265" s="2">
        <v>32.028682708740234</v>
      </c>
      <c r="F265" s="2">
        <v>88.813613891601563</v>
      </c>
      <c r="G265" s="2">
        <v>0.72010797262191772</v>
      </c>
      <c r="H265" s="2">
        <v>9.0641603469848633</v>
      </c>
      <c r="I265" s="2">
        <v>3.381190299987793</v>
      </c>
      <c r="J265" s="2">
        <v>52.930751800537109</v>
      </c>
      <c r="K265" s="2">
        <v>29.049325942993164</v>
      </c>
      <c r="L265" s="2">
        <v>0</v>
      </c>
      <c r="N265" s="2">
        <v>0</v>
      </c>
      <c r="O265" s="2">
        <v>70.892547607421875</v>
      </c>
      <c r="P265" s="2">
        <v>1.5375984907150269</v>
      </c>
      <c r="Q265" s="2">
        <v>89.496818542480469</v>
      </c>
      <c r="R265" s="2">
        <v>37.331882476806641</v>
      </c>
      <c r="S265" s="2">
        <v>28.851919174194336</v>
      </c>
      <c r="T265" s="2">
        <v>8.6766490712761879E-3</v>
      </c>
      <c r="U265" s="2">
        <v>27.54534912109375</v>
      </c>
      <c r="V265" s="2">
        <v>1.6222308874130249</v>
      </c>
      <c r="W265" s="2">
        <v>86.414299011230469</v>
      </c>
      <c r="X265" s="2">
        <v>6.8028297424316406</v>
      </c>
      <c r="Y265" s="2">
        <v>0.5793876051902771</v>
      </c>
    </row>
    <row r="266" spans="1:25" x14ac:dyDescent="0.25">
      <c r="A266" s="2">
        <v>3.4261360168457031</v>
      </c>
      <c r="B266" s="2">
        <v>2.066615104675293</v>
      </c>
      <c r="C266" s="2">
        <v>3.316473588347435E-2</v>
      </c>
      <c r="D266" s="2">
        <v>69.834465026855469</v>
      </c>
      <c r="E266" s="2">
        <v>46.301422119140625</v>
      </c>
      <c r="F266" s="2">
        <v>85.733078002929688</v>
      </c>
      <c r="G266" s="2">
        <v>0.12811622023582458</v>
      </c>
      <c r="H266" s="2">
        <v>20.028257369995117</v>
      </c>
      <c r="I266" s="2">
        <v>0</v>
      </c>
      <c r="J266" s="2">
        <v>83.845428466796875</v>
      </c>
      <c r="K266" s="2">
        <v>11.455265045166016</v>
      </c>
      <c r="L266" s="2">
        <v>0</v>
      </c>
      <c r="N266" s="2">
        <v>0</v>
      </c>
      <c r="O266" s="2">
        <v>19.883245468139648</v>
      </c>
      <c r="P266" s="2">
        <v>0.83757883310317993</v>
      </c>
      <c r="Q266" s="2">
        <v>42.4083251953125</v>
      </c>
      <c r="R266" s="2">
        <v>28.615636825561523</v>
      </c>
      <c r="S266" s="2">
        <v>17.068168640136719</v>
      </c>
      <c r="T266" s="2">
        <v>0.18261487782001495</v>
      </c>
      <c r="U266" s="2">
        <v>18.258947372436523</v>
      </c>
      <c r="V266" s="2">
        <v>0.38349133729934692</v>
      </c>
      <c r="W266" s="2">
        <v>136.94770812988281</v>
      </c>
      <c r="X266" s="2">
        <v>50.929039001464844</v>
      </c>
      <c r="Y266" s="2">
        <v>0.75363355875015259</v>
      </c>
    </row>
    <row r="267" spans="1:25" x14ac:dyDescent="0.25">
      <c r="A267" s="2">
        <v>0.33714780211448669</v>
      </c>
      <c r="B267" s="2">
        <v>5.6217451095581055</v>
      </c>
      <c r="C267" s="2">
        <v>0</v>
      </c>
      <c r="D267" s="2">
        <v>89.480049133300781</v>
      </c>
      <c r="E267" s="2">
        <v>41.422744750976563</v>
      </c>
      <c r="F267" s="2">
        <v>48.206108093261719</v>
      </c>
      <c r="G267" s="2">
        <v>1.5159353017807007</v>
      </c>
      <c r="H267" s="2">
        <v>16.313297271728516</v>
      </c>
      <c r="I267" s="2">
        <v>0</v>
      </c>
      <c r="J267" s="2">
        <v>78.611129760742188</v>
      </c>
      <c r="K267" s="2">
        <v>2.4083855152130127</v>
      </c>
      <c r="L267" s="2">
        <v>0.19042697548866272</v>
      </c>
      <c r="N267" s="2">
        <v>2.7544010430574417E-2</v>
      </c>
      <c r="O267" s="2">
        <v>27.079170227050781</v>
      </c>
      <c r="P267" s="2">
        <v>0.63540363311767578</v>
      </c>
      <c r="Q267" s="2">
        <v>47.384311676025391</v>
      </c>
      <c r="R267" s="2">
        <v>33.384494781494141</v>
      </c>
      <c r="S267" s="2">
        <v>42.904850006103516</v>
      </c>
      <c r="T267" s="2">
        <v>0</v>
      </c>
      <c r="U267" s="2">
        <v>8.4390335083007813</v>
      </c>
      <c r="V267" s="2">
        <v>0</v>
      </c>
      <c r="W267" s="2">
        <v>50.277938842773438</v>
      </c>
      <c r="X267" s="2">
        <v>30.334310531616211</v>
      </c>
      <c r="Y267" s="2">
        <v>2.0982451438903809</v>
      </c>
    </row>
    <row r="268" spans="1:25" x14ac:dyDescent="0.25">
      <c r="A268" s="2">
        <v>0.60231131315231323</v>
      </c>
      <c r="B268" s="2">
        <v>3.1054127216339111</v>
      </c>
      <c r="C268" s="2">
        <v>3.6112632602453232E-2</v>
      </c>
      <c r="D268" s="2">
        <v>74.291831970214844</v>
      </c>
      <c r="E268" s="2">
        <v>39.442138671875</v>
      </c>
      <c r="F268" s="2">
        <v>95.696197509765625</v>
      </c>
      <c r="G268" s="2">
        <v>4.0287736803293228E-2</v>
      </c>
      <c r="H268" s="2">
        <v>4.1600432395935059</v>
      </c>
      <c r="I268" s="2">
        <v>0</v>
      </c>
      <c r="J268" s="2">
        <v>110.26640319824219</v>
      </c>
      <c r="K268" s="2">
        <v>36.697269439697266</v>
      </c>
      <c r="L268" s="2">
        <v>0</v>
      </c>
      <c r="N268" s="2">
        <v>5.9736814498901367</v>
      </c>
      <c r="O268" s="2">
        <v>17.68919563293457</v>
      </c>
      <c r="P268" s="2">
        <v>0.29159596562385559</v>
      </c>
      <c r="Q268" s="2">
        <v>36.309272766113281</v>
      </c>
      <c r="R268" s="2">
        <v>13.881235122680664</v>
      </c>
      <c r="S268" s="2">
        <v>11.979660034179688</v>
      </c>
      <c r="T268" s="2">
        <v>0</v>
      </c>
      <c r="U268" s="2">
        <v>13.059374809265137</v>
      </c>
      <c r="V268" s="2">
        <v>1.829424262046814</v>
      </c>
      <c r="W268" s="2">
        <v>77.277633666992188</v>
      </c>
      <c r="X268" s="2">
        <v>53.695919036865234</v>
      </c>
      <c r="Y268" s="2">
        <v>4.0041065216064453</v>
      </c>
    </row>
    <row r="269" spans="1:25" x14ac:dyDescent="0.25">
      <c r="A269" s="2">
        <v>0.84035658836364746</v>
      </c>
      <c r="B269" s="2">
        <v>0</v>
      </c>
      <c r="C269" s="2">
        <v>6.0533963143825531E-2</v>
      </c>
      <c r="D269" s="2">
        <v>110.80024719238281</v>
      </c>
      <c r="E269" s="2">
        <v>9.6410942077636719</v>
      </c>
      <c r="F269" s="2">
        <v>30.142446517944336</v>
      </c>
      <c r="G269" s="2">
        <v>1.2977404594421387</v>
      </c>
      <c r="H269" s="2">
        <v>8.6587152481079102</v>
      </c>
      <c r="I269" s="2">
        <v>0</v>
      </c>
      <c r="J269" s="2">
        <v>52.010639190673828</v>
      </c>
      <c r="K269" s="2">
        <v>63.424583435058594</v>
      </c>
      <c r="L269" s="2">
        <v>0</v>
      </c>
      <c r="N269" s="2">
        <v>1.6472100019454956</v>
      </c>
      <c r="O269" s="2">
        <v>3.5017368793487549</v>
      </c>
      <c r="P269" s="2">
        <v>0.1107436940073967</v>
      </c>
      <c r="Q269" s="2">
        <v>129.35411071777344</v>
      </c>
      <c r="R269" s="2">
        <v>10.524279594421387</v>
      </c>
      <c r="S269" s="2">
        <v>16.436569213867188</v>
      </c>
      <c r="T269" s="2">
        <v>0.1676974892616272</v>
      </c>
      <c r="U269" s="2">
        <v>29.371862411499023</v>
      </c>
      <c r="V269" s="2">
        <v>9.9469270706176758</v>
      </c>
      <c r="W269" s="2">
        <v>96.524642944335938</v>
      </c>
      <c r="X269" s="2">
        <v>30.343912124633789</v>
      </c>
      <c r="Y269" s="2">
        <v>1.3469278812408447</v>
      </c>
    </row>
    <row r="270" spans="1:25" x14ac:dyDescent="0.25">
      <c r="A270" s="2">
        <v>0.13109903037548065</v>
      </c>
      <c r="B270" s="2">
        <v>4.7712306976318359</v>
      </c>
      <c r="C270" s="2">
        <v>0</v>
      </c>
      <c r="D270" s="2">
        <v>83.291549682617188</v>
      </c>
      <c r="E270" s="2">
        <v>15.663496971130371</v>
      </c>
      <c r="F270" s="2">
        <v>166.38494873046875</v>
      </c>
      <c r="G270" s="2">
        <v>9.4861477613449097E-2</v>
      </c>
      <c r="H270" s="2">
        <v>11.528557777404785</v>
      </c>
      <c r="I270" s="2">
        <v>0</v>
      </c>
      <c r="J270" s="2">
        <v>149.53120422363281</v>
      </c>
      <c r="K270" s="2">
        <v>20.32969856262207</v>
      </c>
      <c r="L270" s="2">
        <v>0.56240952014923096</v>
      </c>
      <c r="N270" s="2">
        <v>1.0172266960144043</v>
      </c>
      <c r="O270" s="2">
        <v>20.786411285400391</v>
      </c>
      <c r="P270" s="2">
        <v>3.4102044105529785</v>
      </c>
      <c r="Q270" s="2">
        <v>143.82119750976563</v>
      </c>
      <c r="R270" s="2">
        <v>99.79052734375</v>
      </c>
      <c r="S270" s="2">
        <v>21.881217956542969</v>
      </c>
      <c r="T270" s="2">
        <v>0</v>
      </c>
      <c r="U270" s="2">
        <v>26.650239944458008</v>
      </c>
      <c r="V270" s="2">
        <v>0</v>
      </c>
      <c r="W270" s="2">
        <v>74.464767456054688</v>
      </c>
      <c r="X270" s="2">
        <v>14.948254585266113</v>
      </c>
      <c r="Y270" s="2">
        <v>1.6076369285583496</v>
      </c>
    </row>
    <row r="271" spans="1:25" x14ac:dyDescent="0.25">
      <c r="A271" s="2">
        <v>0.26770862936973572</v>
      </c>
      <c r="B271" s="2">
        <v>7.548499584197998</v>
      </c>
      <c r="C271" s="2">
        <v>2.4917919635772705</v>
      </c>
      <c r="D271" s="2">
        <v>74.923507690429688</v>
      </c>
      <c r="E271" s="2">
        <v>34.120880126953125</v>
      </c>
      <c r="F271" s="2">
        <v>101.07292175292969</v>
      </c>
      <c r="G271" s="2">
        <v>0.4566379189491272</v>
      </c>
      <c r="H271" s="2">
        <v>9.553431510925293</v>
      </c>
      <c r="I271" s="2">
        <v>7.4600009918212891</v>
      </c>
      <c r="J271" s="2">
        <v>103.01535797119141</v>
      </c>
      <c r="K271" s="2">
        <v>44.430255889892578</v>
      </c>
      <c r="L271" s="2">
        <v>5.3268592804670334E-2</v>
      </c>
      <c r="N271" s="2">
        <v>0.78000038862228394</v>
      </c>
      <c r="O271" s="2">
        <v>21.095785140991211</v>
      </c>
      <c r="P271" s="2">
        <v>8.420947939157486E-3</v>
      </c>
      <c r="Q271" s="2">
        <v>47.748714447021484</v>
      </c>
      <c r="R271" s="2">
        <v>55.382930755615234</v>
      </c>
      <c r="S271" s="2">
        <v>8.8020648956298828</v>
      </c>
      <c r="T271" s="2">
        <v>0</v>
      </c>
      <c r="U271" s="2">
        <v>87.349227905273438</v>
      </c>
      <c r="V271" s="2">
        <v>8.2696981430053711</v>
      </c>
      <c r="W271" s="2">
        <v>92.842231750488281</v>
      </c>
      <c r="X271" s="2">
        <v>41.820884704589844</v>
      </c>
      <c r="Y271" s="2">
        <v>0.7227206826210022</v>
      </c>
    </row>
    <row r="272" spans="1:25" x14ac:dyDescent="0.25">
      <c r="A272" s="2">
        <v>7.920316606760025E-2</v>
      </c>
      <c r="B272" s="2">
        <v>5.7611856460571289</v>
      </c>
      <c r="C272" s="2">
        <v>0</v>
      </c>
      <c r="D272" s="2">
        <v>69.938079833984375</v>
      </c>
      <c r="E272" s="2">
        <v>29.524391174316406</v>
      </c>
      <c r="F272" s="2">
        <v>64.459007263183594</v>
      </c>
      <c r="G272" s="2">
        <v>0.34620186686515808</v>
      </c>
      <c r="H272" s="2">
        <v>7.850975513458252</v>
      </c>
      <c r="I272" s="2">
        <v>0</v>
      </c>
      <c r="J272" s="2">
        <v>86.834625244140625</v>
      </c>
      <c r="K272" s="2">
        <v>14.896676063537598</v>
      </c>
      <c r="L272" s="2">
        <v>0</v>
      </c>
      <c r="N272" s="2">
        <v>0</v>
      </c>
      <c r="O272" s="2">
        <v>23.20222282409668</v>
      </c>
      <c r="P272" s="2">
        <v>0</v>
      </c>
      <c r="Q272" s="2">
        <v>45.862014770507813</v>
      </c>
      <c r="R272" s="2">
        <v>51.315750122070313</v>
      </c>
      <c r="S272" s="2">
        <v>44.427051544189453</v>
      </c>
      <c r="T272" s="2">
        <v>2.2636838257312775E-2</v>
      </c>
      <c r="U272" s="2">
        <v>89.051193237304688</v>
      </c>
      <c r="V272" s="2">
        <v>1.3222825527191162</v>
      </c>
      <c r="W272" s="2">
        <v>85.801849365234375</v>
      </c>
      <c r="X272" s="2">
        <v>47.867347717285156</v>
      </c>
      <c r="Y272" s="2">
        <v>1.2832951545715332</v>
      </c>
    </row>
    <row r="273" spans="1:25" x14ac:dyDescent="0.25">
      <c r="A273" s="2">
        <v>3.1841709613800049</v>
      </c>
      <c r="B273" s="2">
        <v>6.0446114540100098</v>
      </c>
      <c r="C273" s="2">
        <v>0</v>
      </c>
      <c r="D273" s="2">
        <v>42.795108795166016</v>
      </c>
      <c r="E273" s="2">
        <v>18.508975982666016</v>
      </c>
      <c r="F273" s="2">
        <v>60.072185516357422</v>
      </c>
      <c r="G273" s="2">
        <v>5.9138727188110352</v>
      </c>
      <c r="H273" s="2">
        <v>33.495391845703125</v>
      </c>
      <c r="I273" s="2">
        <v>1.5635405778884888</v>
      </c>
      <c r="J273" s="2">
        <v>111.07909393310547</v>
      </c>
      <c r="K273" s="2">
        <v>38.292076110839844</v>
      </c>
      <c r="L273" s="2">
        <v>1.4014074802398682</v>
      </c>
      <c r="N273" s="2">
        <v>0.73721086978912354</v>
      </c>
      <c r="O273" s="2">
        <v>21.981786727905273</v>
      </c>
      <c r="P273" s="2">
        <v>0</v>
      </c>
      <c r="Q273" s="2">
        <v>39.968353271484375</v>
      </c>
      <c r="R273" s="2">
        <v>54.467166900634766</v>
      </c>
      <c r="S273" s="2">
        <v>90.127754211425781</v>
      </c>
      <c r="T273" s="2">
        <v>2.2193944454193115</v>
      </c>
      <c r="U273" s="2">
        <v>29.840417861938477</v>
      </c>
      <c r="V273" s="2">
        <v>10.170443534851074</v>
      </c>
      <c r="W273" s="2">
        <v>127.29755401611328</v>
      </c>
      <c r="X273" s="2">
        <v>14.136741638183594</v>
      </c>
      <c r="Y273" s="2">
        <v>2.024315357208252</v>
      </c>
    </row>
    <row r="274" spans="1:25" x14ac:dyDescent="0.25">
      <c r="A274" s="2">
        <v>1.8325945138931274</v>
      </c>
      <c r="B274" s="2">
        <v>0.99475854635238647</v>
      </c>
      <c r="C274" s="2">
        <v>1.283348560333252</v>
      </c>
      <c r="D274" s="2">
        <v>52.616329193115234</v>
      </c>
      <c r="E274" s="2">
        <v>17.453216552734375</v>
      </c>
      <c r="F274" s="2">
        <v>25.211540222167969</v>
      </c>
      <c r="G274" s="2">
        <v>1.3921897411346436</v>
      </c>
      <c r="H274" s="2">
        <v>9.0317001342773438</v>
      </c>
      <c r="I274" s="2">
        <v>4.6078248023986816</v>
      </c>
      <c r="J274" s="2">
        <v>52.142337799072266</v>
      </c>
      <c r="K274" s="2">
        <v>17.580219268798828</v>
      </c>
      <c r="L274" s="2">
        <v>0</v>
      </c>
      <c r="N274" s="2">
        <v>0.17966550588607788</v>
      </c>
      <c r="O274" s="2">
        <v>57.059104919433594</v>
      </c>
      <c r="P274" s="2">
        <v>1.6708892583847046</v>
      </c>
      <c r="Q274" s="2">
        <v>94.612541198730469</v>
      </c>
      <c r="R274" s="2">
        <v>7.3520021438598633</v>
      </c>
      <c r="S274" s="2">
        <v>12.457582473754883</v>
      </c>
      <c r="T274" s="2">
        <v>0.50662118196487427</v>
      </c>
      <c r="U274" s="2">
        <v>35.681896209716797</v>
      </c>
      <c r="V274" s="2">
        <v>0.40445739030838013</v>
      </c>
      <c r="W274" s="2">
        <v>64.181999206542969</v>
      </c>
      <c r="X274" s="2">
        <v>45.759521484375</v>
      </c>
      <c r="Y274" s="2">
        <v>3.592470645904541</v>
      </c>
    </row>
    <row r="275" spans="1:25" x14ac:dyDescent="0.25">
      <c r="A275" s="2">
        <v>0.75183200836181641</v>
      </c>
      <c r="B275" s="2">
        <v>4.5925865173339844</v>
      </c>
      <c r="C275" s="2">
        <v>0</v>
      </c>
      <c r="D275" s="2">
        <v>88.851097106933594</v>
      </c>
      <c r="E275" s="2">
        <v>26.678831100463867</v>
      </c>
      <c r="F275" s="2">
        <v>61.086204528808594</v>
      </c>
      <c r="G275" s="2">
        <v>0</v>
      </c>
      <c r="H275" s="2">
        <v>7.9833898544311523</v>
      </c>
      <c r="I275" s="2">
        <v>8.6115589141845703</v>
      </c>
      <c r="J275" s="2">
        <v>119.98768615722656</v>
      </c>
      <c r="K275" s="2">
        <v>24.795051574707031</v>
      </c>
      <c r="L275" s="2">
        <v>3.1396307051181793E-2</v>
      </c>
      <c r="N275" s="2">
        <v>0</v>
      </c>
      <c r="O275" s="2">
        <v>61.645351409912109</v>
      </c>
      <c r="P275" s="2">
        <v>0</v>
      </c>
      <c r="Q275" s="2">
        <v>50.535255432128906</v>
      </c>
      <c r="R275" s="2">
        <v>21.088478088378906</v>
      </c>
      <c r="S275" s="2">
        <v>55.788516998291016</v>
      </c>
      <c r="T275" s="2">
        <v>0</v>
      </c>
      <c r="U275" s="2">
        <v>41.817642211914063</v>
      </c>
      <c r="V275" s="2">
        <v>12.627771377563477</v>
      </c>
      <c r="W275" s="2">
        <v>163.52169799804688</v>
      </c>
      <c r="X275" s="2">
        <v>104.546875</v>
      </c>
      <c r="Y275" s="2">
        <v>3.8781819343566895</v>
      </c>
    </row>
    <row r="276" spans="1:25" x14ac:dyDescent="0.25">
      <c r="A276" s="2">
        <v>1.6287635564804077</v>
      </c>
      <c r="B276" s="2">
        <v>4.4488368034362793</v>
      </c>
      <c r="C276" s="2">
        <v>0</v>
      </c>
      <c r="D276" s="2">
        <v>61.058929443359375</v>
      </c>
      <c r="E276" s="2">
        <v>9.7659816741943359</v>
      </c>
      <c r="F276" s="2">
        <v>47.577644348144531</v>
      </c>
      <c r="G276" s="2">
        <v>0.12226865440607071</v>
      </c>
      <c r="H276" s="2">
        <v>0</v>
      </c>
      <c r="I276" s="2">
        <v>0</v>
      </c>
      <c r="J276" s="2">
        <v>221.10234069824219</v>
      </c>
      <c r="K276" s="2">
        <v>38.0706787109375</v>
      </c>
      <c r="L276" s="2">
        <v>0.69217240810394287</v>
      </c>
      <c r="N276" s="2">
        <v>0.42353039979934692</v>
      </c>
      <c r="O276" s="2">
        <v>39.5533447265625</v>
      </c>
      <c r="P276" s="2">
        <v>0</v>
      </c>
      <c r="Q276" s="2">
        <v>76.046073913574219</v>
      </c>
      <c r="R276" s="2">
        <v>21.626625061035156</v>
      </c>
      <c r="S276" s="2">
        <v>15.892708778381348</v>
      </c>
      <c r="T276" s="2">
        <v>0</v>
      </c>
      <c r="U276" s="2">
        <v>22.602666854858398</v>
      </c>
      <c r="V276" s="2">
        <v>0</v>
      </c>
      <c r="W276" s="2">
        <v>40.528724670410156</v>
      </c>
      <c r="X276" s="2">
        <v>44.936832427978516</v>
      </c>
      <c r="Y276" s="2">
        <v>2.277172327041626</v>
      </c>
    </row>
    <row r="277" spans="1:25" x14ac:dyDescent="0.25">
      <c r="A277" s="2">
        <v>0.12448249012231827</v>
      </c>
      <c r="B277" s="2">
        <v>0.62725949287414551</v>
      </c>
      <c r="C277" s="2">
        <v>0</v>
      </c>
      <c r="D277" s="2">
        <v>100.46047973632813</v>
      </c>
      <c r="E277" s="2">
        <v>28.104305267333984</v>
      </c>
      <c r="F277" s="2">
        <v>22.364467620849609</v>
      </c>
      <c r="G277" s="2">
        <v>0</v>
      </c>
      <c r="H277" s="2">
        <v>3.2446761131286621</v>
      </c>
      <c r="I277" s="2">
        <v>0</v>
      </c>
      <c r="J277" s="2">
        <v>112.05087280273438</v>
      </c>
      <c r="K277" s="2">
        <v>51.178806304931641</v>
      </c>
      <c r="L277" s="2">
        <v>0</v>
      </c>
      <c r="N277" s="2">
        <v>0.44035094976425171</v>
      </c>
      <c r="O277" s="2">
        <v>13.947872161865234</v>
      </c>
      <c r="P277" s="2">
        <v>0</v>
      </c>
      <c r="Q277" s="2">
        <v>54.121593475341797</v>
      </c>
      <c r="R277" s="2">
        <v>47.288112640380859</v>
      </c>
      <c r="S277" s="2">
        <v>27.710071563720703</v>
      </c>
      <c r="T277" s="2">
        <v>1.0593771934509277</v>
      </c>
      <c r="U277" s="2">
        <v>41.105484008789063</v>
      </c>
      <c r="V277" s="2">
        <v>2.6733059883117676</v>
      </c>
      <c r="W277" s="2">
        <v>69.664962768554688</v>
      </c>
      <c r="X277" s="2">
        <v>17.956903457641602</v>
      </c>
      <c r="Y277" s="2">
        <v>1.5910019874572754</v>
      </c>
    </row>
    <row r="278" spans="1:25" x14ac:dyDescent="0.25">
      <c r="A278" s="2">
        <v>1.3616998195648193</v>
      </c>
      <c r="B278" s="2">
        <v>0.95011329650878906</v>
      </c>
      <c r="C278" s="2">
        <v>2.7303712368011475</v>
      </c>
      <c r="D278" s="2">
        <v>145.59193420410156</v>
      </c>
      <c r="E278" s="2">
        <v>38.472301483154297</v>
      </c>
      <c r="F278" s="2">
        <v>59.724472045898438</v>
      </c>
      <c r="G278" s="2">
        <v>0</v>
      </c>
      <c r="H278" s="2">
        <v>9.2104701995849609</v>
      </c>
      <c r="I278" s="2">
        <v>0</v>
      </c>
      <c r="J278" s="2">
        <v>61.991939544677734</v>
      </c>
      <c r="K278" s="2">
        <v>25.599636077880859</v>
      </c>
      <c r="L278" s="2">
        <v>0.57011514902114868</v>
      </c>
      <c r="N278" s="2">
        <v>0</v>
      </c>
      <c r="O278" s="2">
        <v>37.634380340576172</v>
      </c>
      <c r="P278" s="2">
        <v>0</v>
      </c>
      <c r="Q278" s="2">
        <v>41.570980072021484</v>
      </c>
      <c r="R278" s="2">
        <v>45.253482818603516</v>
      </c>
      <c r="S278" s="2">
        <v>21.153242111206055</v>
      </c>
      <c r="T278" s="2">
        <v>0</v>
      </c>
      <c r="U278" s="2">
        <v>74.511146545410156</v>
      </c>
      <c r="V278" s="2">
        <v>1.0530427694320679</v>
      </c>
      <c r="W278" s="2">
        <v>80.156570434570313</v>
      </c>
      <c r="X278" s="2">
        <v>40.037998199462891</v>
      </c>
      <c r="Y278" s="2">
        <v>0.44688296318054199</v>
      </c>
    </row>
    <row r="279" spans="1:25" x14ac:dyDescent="0.25">
      <c r="A279" s="2">
        <v>0</v>
      </c>
      <c r="B279" s="2">
        <v>0</v>
      </c>
      <c r="C279" s="2">
        <v>0</v>
      </c>
      <c r="D279" s="2">
        <v>166.97451782226563</v>
      </c>
      <c r="E279" s="2">
        <v>16.780336380004883</v>
      </c>
      <c r="F279" s="2">
        <v>20.587160110473633</v>
      </c>
      <c r="G279" s="2">
        <v>2.7658014297485352</v>
      </c>
      <c r="H279" s="2">
        <v>19.157232284545898</v>
      </c>
      <c r="I279" s="2">
        <v>0</v>
      </c>
      <c r="J279" s="2">
        <v>128.09629821777344</v>
      </c>
      <c r="K279" s="2">
        <v>29.147731781005859</v>
      </c>
      <c r="L279" s="2">
        <v>0.35019916296005249</v>
      </c>
      <c r="N279" s="2">
        <v>0.43923506140708923</v>
      </c>
      <c r="O279" s="2">
        <v>25.130624771118164</v>
      </c>
      <c r="P279" s="2">
        <v>9.6799259185791016</v>
      </c>
      <c r="Q279" s="2">
        <v>73.176612854003906</v>
      </c>
      <c r="R279" s="2">
        <v>18.4652099609375</v>
      </c>
      <c r="S279" s="2">
        <v>14.687296867370605</v>
      </c>
      <c r="T279" s="2">
        <v>0</v>
      </c>
      <c r="U279" s="2">
        <v>65.932746887207031</v>
      </c>
      <c r="V279" s="2">
        <v>1.8402535915374756</v>
      </c>
      <c r="W279" s="2">
        <v>44.104373931884766</v>
      </c>
      <c r="X279" s="2">
        <v>28.353036880493164</v>
      </c>
      <c r="Y279" s="2">
        <v>1.7587989568710327</v>
      </c>
    </row>
    <row r="280" spans="1:25" x14ac:dyDescent="0.25">
      <c r="A280" s="2">
        <v>2.007659912109375</v>
      </c>
      <c r="B280" s="2">
        <v>5.2875480651855469</v>
      </c>
      <c r="C280" s="2">
        <v>0</v>
      </c>
      <c r="D280" s="2">
        <v>141.06332397460938</v>
      </c>
      <c r="E280" s="2">
        <v>9.2706775665283203</v>
      </c>
      <c r="F280" s="2">
        <v>21.070718765258789</v>
      </c>
      <c r="G280" s="2">
        <v>0.10123968869447708</v>
      </c>
      <c r="H280" s="2">
        <v>18.271411895751953</v>
      </c>
      <c r="I280" s="2">
        <v>0.41724076867103577</v>
      </c>
      <c r="J280" s="2">
        <v>49.492923736572266</v>
      </c>
      <c r="K280" s="2">
        <v>31.935972213745117</v>
      </c>
      <c r="L280" s="2">
        <v>0</v>
      </c>
      <c r="N280" s="2">
        <v>1.1177234649658203</v>
      </c>
      <c r="O280" s="2">
        <v>26.216587066650391</v>
      </c>
      <c r="P280" s="2">
        <v>0</v>
      </c>
      <c r="Q280" s="2">
        <v>74.196098327636719</v>
      </c>
      <c r="R280" s="2">
        <v>34.232097625732422</v>
      </c>
      <c r="S280" s="2">
        <v>16.291172027587891</v>
      </c>
      <c r="T280" s="2">
        <v>6.380915641784668E-2</v>
      </c>
      <c r="U280" s="2">
        <v>46.582668304443359</v>
      </c>
      <c r="V280" s="2">
        <v>0.81211656332015991</v>
      </c>
      <c r="W280" s="2">
        <v>98.26953125</v>
      </c>
      <c r="X280" s="2">
        <v>48.331306457519531</v>
      </c>
      <c r="Y280" s="2">
        <v>3.5867619514465332</v>
      </c>
    </row>
    <row r="281" spans="1:25" x14ac:dyDescent="0.25">
      <c r="A281" s="2">
        <v>2.5383033752441406</v>
      </c>
      <c r="B281" s="2">
        <v>8.2358388900756836</v>
      </c>
      <c r="C281" s="2">
        <v>0.1816534698009491</v>
      </c>
      <c r="D281" s="2">
        <v>129.27670288085938</v>
      </c>
      <c r="E281" s="2">
        <v>36.439449310302734</v>
      </c>
      <c r="F281" s="2">
        <v>67.289810180664063</v>
      </c>
      <c r="G281" s="2">
        <v>2.5956079959869385</v>
      </c>
      <c r="H281" s="2">
        <v>32.9462890625</v>
      </c>
      <c r="I281" s="2">
        <v>0</v>
      </c>
      <c r="J281" s="2">
        <v>28.949306488037109</v>
      </c>
      <c r="K281" s="2">
        <v>26.154134750366211</v>
      </c>
      <c r="L281" s="2">
        <v>0.91098165512084961</v>
      </c>
      <c r="N281" s="2">
        <v>0</v>
      </c>
      <c r="O281" s="2">
        <v>51.933059692382813</v>
      </c>
      <c r="P281" s="2">
        <v>0</v>
      </c>
      <c r="Q281" s="2">
        <v>70.218978881835938</v>
      </c>
      <c r="R281" s="2">
        <v>20.80628776550293</v>
      </c>
      <c r="S281" s="2">
        <v>48.830192565917969</v>
      </c>
      <c r="T281" s="2">
        <v>0</v>
      </c>
      <c r="U281" s="2">
        <v>45.258941650390625</v>
      </c>
      <c r="V281" s="2">
        <v>2.0084025859832764</v>
      </c>
      <c r="W281" s="2">
        <v>99.360595703125</v>
      </c>
      <c r="X281" s="2">
        <v>40.640968322753906</v>
      </c>
      <c r="Y281" s="2">
        <v>1.6218985319137573</v>
      </c>
    </row>
    <row r="282" spans="1:25" x14ac:dyDescent="0.25">
      <c r="A282" s="2">
        <v>1.1407146453857422</v>
      </c>
      <c r="B282" s="2">
        <v>14.527705192565918</v>
      </c>
      <c r="C282" s="2">
        <v>0.35635286569595337</v>
      </c>
      <c r="D282" s="2">
        <v>112.00717926025391</v>
      </c>
      <c r="E282" s="2">
        <v>16.537775039672852</v>
      </c>
      <c r="F282" s="2">
        <v>39.421409606933594</v>
      </c>
      <c r="G282" s="2">
        <v>0</v>
      </c>
      <c r="H282" s="2">
        <v>0.79969871044158936</v>
      </c>
      <c r="I282" s="2">
        <v>0</v>
      </c>
      <c r="J282" s="2">
        <v>99.674224853515625</v>
      </c>
      <c r="K282" s="2">
        <v>36.586219787597656</v>
      </c>
      <c r="L282" s="2">
        <v>0</v>
      </c>
      <c r="N282" s="2">
        <v>0.11222933977842331</v>
      </c>
      <c r="O282" s="2">
        <v>81.582450866699219</v>
      </c>
      <c r="P282" s="2">
        <v>0</v>
      </c>
      <c r="Q282" s="2">
        <v>68.912605285644531</v>
      </c>
      <c r="R282" s="2">
        <v>22.367155075073242</v>
      </c>
      <c r="S282" s="2">
        <v>35.735980987548828</v>
      </c>
      <c r="T282" s="2">
        <v>0</v>
      </c>
      <c r="U282" s="2">
        <v>33.378364562988281</v>
      </c>
      <c r="V282" s="2">
        <v>0.9074515700340271</v>
      </c>
      <c r="W282" s="2">
        <v>55.242942810058594</v>
      </c>
      <c r="X282" s="2">
        <v>53.692630767822266</v>
      </c>
      <c r="Y282" s="2">
        <v>5.5192089080810547</v>
      </c>
    </row>
    <row r="283" spans="1:25" x14ac:dyDescent="0.25">
      <c r="A283" s="2">
        <v>0</v>
      </c>
      <c r="B283" s="2">
        <v>4.8417754173278809</v>
      </c>
      <c r="C283" s="2">
        <v>0.13316041231155396</v>
      </c>
      <c r="D283" s="2">
        <v>149.42012023925781</v>
      </c>
      <c r="E283" s="2">
        <v>10.410871505737305</v>
      </c>
      <c r="F283" s="2">
        <v>60.109748840332031</v>
      </c>
      <c r="G283" s="2">
        <v>4.6357278823852539</v>
      </c>
      <c r="H283" s="2">
        <v>11.161894798278809</v>
      </c>
      <c r="I283" s="2">
        <v>0</v>
      </c>
      <c r="J283" s="2">
        <v>92.581741333007813</v>
      </c>
      <c r="K283" s="2">
        <v>36.215034484863281</v>
      </c>
      <c r="L283" s="2">
        <v>0.46234992146492004</v>
      </c>
      <c r="N283" s="2">
        <v>0.12695349752902985</v>
      </c>
      <c r="O283" s="2">
        <v>17.285968780517578</v>
      </c>
      <c r="P283" s="2">
        <v>2.0370471477508545</v>
      </c>
      <c r="Q283" s="2">
        <v>94.913337707519531</v>
      </c>
      <c r="R283" s="2">
        <v>33.649742126464844</v>
      </c>
      <c r="S283" s="2">
        <v>69.902801513671875</v>
      </c>
      <c r="T283" s="2">
        <v>8.2252338528633118E-2</v>
      </c>
      <c r="U283" s="2">
        <v>68.350303649902344</v>
      </c>
      <c r="V283" s="2">
        <v>0</v>
      </c>
      <c r="W283" s="2">
        <v>78.28631591796875</v>
      </c>
      <c r="X283" s="2">
        <v>62.122390747070313</v>
      </c>
      <c r="Y283" s="2">
        <v>0.49919196963310242</v>
      </c>
    </row>
    <row r="284" spans="1:25" x14ac:dyDescent="0.25">
      <c r="A284" s="2">
        <v>1.3743350505828857</v>
      </c>
      <c r="B284" s="2">
        <v>3.8406846523284912</v>
      </c>
      <c r="C284" s="2">
        <v>0</v>
      </c>
      <c r="D284" s="2">
        <v>90.548812866210938</v>
      </c>
      <c r="E284" s="2">
        <v>22.599006652832031</v>
      </c>
      <c r="F284" s="2">
        <v>21.891429901123047</v>
      </c>
      <c r="G284" s="2">
        <v>12.719719886779785</v>
      </c>
      <c r="H284" s="2">
        <v>13.916255950927734</v>
      </c>
      <c r="I284" s="2">
        <v>0</v>
      </c>
      <c r="J284" s="2">
        <v>189.65098571777344</v>
      </c>
      <c r="K284" s="2">
        <v>16.627565383911133</v>
      </c>
      <c r="L284" s="2">
        <v>0.91492533683776855</v>
      </c>
      <c r="N284" s="2">
        <v>1.6174652576446533</v>
      </c>
      <c r="O284" s="2">
        <v>24.893898010253906</v>
      </c>
      <c r="P284" s="2">
        <v>0.94427305459976196</v>
      </c>
      <c r="Q284" s="2">
        <v>51.307712554931641</v>
      </c>
      <c r="R284" s="2">
        <v>27.459707260131836</v>
      </c>
      <c r="S284" s="2">
        <v>17.908376693725586</v>
      </c>
      <c r="T284" s="2">
        <v>0.34420239925384521</v>
      </c>
      <c r="U284" s="2">
        <v>79.287910461425781</v>
      </c>
      <c r="V284" s="2">
        <v>0</v>
      </c>
      <c r="W284" s="2">
        <v>77.452987670898438</v>
      </c>
      <c r="X284" s="2">
        <v>46.940387725830078</v>
      </c>
      <c r="Y284" s="2">
        <v>2.5121674537658691</v>
      </c>
    </row>
    <row r="285" spans="1:25" x14ac:dyDescent="0.25">
      <c r="A285" s="2">
        <v>3.1355493068695068</v>
      </c>
      <c r="B285" s="2">
        <v>11.545480728149414</v>
      </c>
      <c r="C285" s="2">
        <v>0</v>
      </c>
      <c r="D285" s="2">
        <v>134.03515625</v>
      </c>
      <c r="E285" s="2">
        <v>10.346317291259766</v>
      </c>
      <c r="F285" s="2">
        <v>50.640998840332031</v>
      </c>
      <c r="G285" s="2">
        <v>0.57068508863449097</v>
      </c>
      <c r="H285" s="2">
        <v>17.246639251708984</v>
      </c>
      <c r="I285" s="2">
        <v>0</v>
      </c>
      <c r="J285" s="2">
        <v>95.568504333496094</v>
      </c>
      <c r="K285" s="2">
        <v>35.019439697265625</v>
      </c>
      <c r="L285" s="2">
        <v>2.9099338054656982</v>
      </c>
      <c r="N285" s="2">
        <v>0</v>
      </c>
      <c r="O285" s="2">
        <v>22.418441772460938</v>
      </c>
      <c r="P285" s="2">
        <v>0</v>
      </c>
      <c r="Q285" s="2">
        <v>49.335220336914063</v>
      </c>
      <c r="R285" s="2">
        <v>57.12451171875</v>
      </c>
      <c r="S285" s="2">
        <v>5.6683821678161621</v>
      </c>
      <c r="T285" s="2">
        <v>0</v>
      </c>
      <c r="U285" s="2">
        <v>25.062198638916016</v>
      </c>
      <c r="V285" s="2">
        <v>10.39936637878418</v>
      </c>
      <c r="W285" s="2">
        <v>107.63465881347656</v>
      </c>
      <c r="X285" s="2">
        <v>19.498987197875977</v>
      </c>
      <c r="Y285" s="2">
        <v>8.5178670883178711</v>
      </c>
    </row>
    <row r="286" spans="1:25" x14ac:dyDescent="0.25">
      <c r="A286" s="2">
        <v>5.672343447804451E-2</v>
      </c>
      <c r="B286" s="2">
        <v>4.1601114273071289</v>
      </c>
      <c r="C286" s="2">
        <v>5.4387990385293961E-2</v>
      </c>
      <c r="D286" s="2">
        <v>141.79301452636719</v>
      </c>
      <c r="E286" s="2">
        <v>31.308286666870117</v>
      </c>
      <c r="F286" s="2">
        <v>18.45561408996582</v>
      </c>
      <c r="G286" s="2">
        <v>0.5125119686126709</v>
      </c>
      <c r="H286" s="2">
        <v>17.127256393432617</v>
      </c>
      <c r="I286" s="2">
        <v>1.3234443664550781</v>
      </c>
      <c r="J286" s="2">
        <v>179.66128540039063</v>
      </c>
      <c r="K286" s="2">
        <v>28.216379165649414</v>
      </c>
      <c r="L286" s="2">
        <v>0.18443110585212708</v>
      </c>
      <c r="N286" s="2">
        <v>0</v>
      </c>
      <c r="O286" s="2">
        <v>114.44984436035156</v>
      </c>
      <c r="P286" s="2">
        <v>3.3973085880279541</v>
      </c>
      <c r="Q286" s="2">
        <v>88.540184020996094</v>
      </c>
      <c r="R286" s="2">
        <v>21.041147232055664</v>
      </c>
      <c r="S286" s="2">
        <v>19.233612060546875</v>
      </c>
      <c r="T286" s="2">
        <v>0</v>
      </c>
      <c r="U286" s="2">
        <v>247.95466613769531</v>
      </c>
      <c r="V286" s="2">
        <v>0.24544142186641693</v>
      </c>
      <c r="W286" s="2">
        <v>36.202373504638672</v>
      </c>
      <c r="X286" s="2">
        <v>40.941177368164063</v>
      </c>
      <c r="Y286" s="2">
        <v>1.6922569274902344</v>
      </c>
    </row>
    <row r="287" spans="1:25" x14ac:dyDescent="0.25">
      <c r="A287" s="2">
        <v>4.0386734008789063</v>
      </c>
      <c r="B287" s="2">
        <v>2.9554040431976318</v>
      </c>
      <c r="C287" s="2">
        <v>1.5416222810745239</v>
      </c>
      <c r="D287" s="2">
        <v>96.253990173339844</v>
      </c>
      <c r="E287" s="2">
        <v>12.054569244384766</v>
      </c>
      <c r="F287" s="2">
        <v>20.712944030761719</v>
      </c>
      <c r="G287" s="2">
        <v>5.5409789085388184E-2</v>
      </c>
      <c r="H287" s="2">
        <v>4.4661178588867188</v>
      </c>
      <c r="I287" s="2">
        <v>0</v>
      </c>
      <c r="J287" s="2">
        <v>118.37245941162109</v>
      </c>
      <c r="K287" s="2">
        <v>42.794025421142578</v>
      </c>
      <c r="L287" s="2">
        <v>0</v>
      </c>
      <c r="N287" s="2">
        <v>0.22245541214942932</v>
      </c>
      <c r="O287" s="2">
        <v>15.638934135437012</v>
      </c>
      <c r="P287" s="2">
        <v>4.7255043983459473</v>
      </c>
      <c r="Q287" s="2">
        <v>71.908561706542969</v>
      </c>
      <c r="R287" s="2">
        <v>20.526865005493164</v>
      </c>
      <c r="S287" s="2">
        <v>25.675155639648438</v>
      </c>
      <c r="T287" s="2">
        <v>0</v>
      </c>
      <c r="U287" s="2">
        <v>28.255935668945313</v>
      </c>
      <c r="V287" s="2">
        <v>9.9970502853393555</v>
      </c>
      <c r="W287" s="2">
        <v>111.38295745849609</v>
      </c>
      <c r="X287" s="2">
        <v>33.078697204589844</v>
      </c>
      <c r="Y287" s="2">
        <v>5.0462307929992676</v>
      </c>
    </row>
    <row r="288" spans="1:25" x14ac:dyDescent="0.25">
      <c r="A288" s="2">
        <v>9.6844167709350586</v>
      </c>
      <c r="B288" s="2">
        <v>5.1572942733764648</v>
      </c>
      <c r="C288" s="2">
        <v>0</v>
      </c>
      <c r="D288" s="2">
        <v>166.35563659667969</v>
      </c>
      <c r="E288" s="2">
        <v>10.748781204223633</v>
      </c>
      <c r="F288" s="2">
        <v>13.873178482055664</v>
      </c>
      <c r="G288" s="2">
        <v>0.19095484912395477</v>
      </c>
      <c r="H288" s="2">
        <v>11.918192863464355</v>
      </c>
      <c r="I288" s="2">
        <v>0</v>
      </c>
      <c r="J288" s="2">
        <v>97.2994384765625</v>
      </c>
      <c r="K288" s="2">
        <v>40.705081939697266</v>
      </c>
      <c r="L288" s="2">
        <v>0.44624230265617371</v>
      </c>
      <c r="N288" s="2">
        <v>1.0309054851531982</v>
      </c>
      <c r="O288" s="2">
        <v>49.343772888183594</v>
      </c>
      <c r="P288" s="2">
        <v>0.68762624263763428</v>
      </c>
      <c r="Q288" s="2">
        <v>115.53067779541016</v>
      </c>
      <c r="R288" s="2">
        <v>40.951366424560547</v>
      </c>
      <c r="S288" s="2">
        <v>3.3042471408843994</v>
      </c>
      <c r="T288" s="2">
        <v>3.9335161447525024E-2</v>
      </c>
      <c r="U288" s="2">
        <v>59.451152801513672</v>
      </c>
      <c r="V288" s="2">
        <v>0.62899768352508545</v>
      </c>
      <c r="W288" s="2">
        <v>116.29624176025391</v>
      </c>
      <c r="X288" s="2">
        <v>45.469745635986328</v>
      </c>
      <c r="Y288" s="2">
        <v>0.53284204006195068</v>
      </c>
    </row>
    <row r="289" spans="1:25" x14ac:dyDescent="0.25">
      <c r="A289" s="2">
        <v>2.2804181575775146</v>
      </c>
      <c r="B289" s="2">
        <v>9.4131088256835938</v>
      </c>
      <c r="C289" s="2">
        <v>1.2705401182174683</v>
      </c>
      <c r="D289" s="2">
        <v>139.43252563476563</v>
      </c>
      <c r="E289" s="2">
        <v>28.274560928344727</v>
      </c>
      <c r="F289" s="2">
        <v>11.007972717285156</v>
      </c>
      <c r="G289" s="2">
        <v>1.1896697282791138</v>
      </c>
      <c r="H289" s="2">
        <v>41.1693115234375</v>
      </c>
      <c r="I289" s="2">
        <v>0.19181478023529053</v>
      </c>
      <c r="J289" s="2">
        <v>72.374336242675781</v>
      </c>
      <c r="K289" s="2">
        <v>16.842544555664063</v>
      </c>
      <c r="L289" s="2">
        <v>2.6960363388061523</v>
      </c>
      <c r="N289" s="2">
        <v>8.3285003900527954E-2</v>
      </c>
      <c r="O289" s="2">
        <v>170.85871887207031</v>
      </c>
      <c r="P289" s="2">
        <v>6.1761852353811264E-2</v>
      </c>
      <c r="Q289" s="2">
        <v>84.486106872558594</v>
      </c>
      <c r="R289" s="2">
        <v>24.930122375488281</v>
      </c>
      <c r="S289" s="2">
        <v>31.158096313476563</v>
      </c>
      <c r="T289" s="2">
        <v>2.465512789785862E-2</v>
      </c>
      <c r="U289" s="2">
        <v>119.41503143310547</v>
      </c>
      <c r="V289" s="2">
        <v>6.1127691268920898</v>
      </c>
      <c r="W289" s="2">
        <v>64.813636779785156</v>
      </c>
      <c r="X289" s="2">
        <v>33.988166809082031</v>
      </c>
      <c r="Y289" s="2">
        <v>2.1024596691131592</v>
      </c>
    </row>
    <row r="290" spans="1:25" x14ac:dyDescent="0.25">
      <c r="A290" s="2">
        <v>3.9632272720336914</v>
      </c>
      <c r="B290" s="2">
        <v>0</v>
      </c>
      <c r="C290" s="2">
        <v>0.36295035481452942</v>
      </c>
      <c r="D290" s="2">
        <v>134.19932556152344</v>
      </c>
      <c r="E290" s="2">
        <v>51.109031677246094</v>
      </c>
      <c r="F290" s="2">
        <v>24.706491470336914</v>
      </c>
      <c r="G290" s="2">
        <v>3.2261519432067871</v>
      </c>
      <c r="H290" s="2">
        <v>8.5537681579589844</v>
      </c>
      <c r="I290" s="2">
        <v>3.6538810729980469</v>
      </c>
      <c r="J290" s="2">
        <v>107.10565948486328</v>
      </c>
      <c r="K290" s="2">
        <v>48.361423492431641</v>
      </c>
      <c r="L290" s="2">
        <v>1.2803022861480713</v>
      </c>
      <c r="N290" s="2">
        <v>0.68707078695297241</v>
      </c>
      <c r="O290" s="2">
        <v>74.392364501953125</v>
      </c>
      <c r="P290" s="2">
        <v>2.5011014938354492</v>
      </c>
      <c r="Q290" s="2">
        <v>55.189556121826172</v>
      </c>
      <c r="R290" s="2">
        <v>26.663908004760742</v>
      </c>
      <c r="S290" s="2">
        <v>39.456680297851563</v>
      </c>
      <c r="T290" s="2">
        <v>0.64053851366043091</v>
      </c>
      <c r="U290" s="2">
        <v>42.355754852294922</v>
      </c>
      <c r="V290" s="2">
        <v>0</v>
      </c>
      <c r="W290" s="2">
        <v>103.96450042724609</v>
      </c>
      <c r="X290" s="2">
        <v>27.860715866088867</v>
      </c>
      <c r="Y290" s="2">
        <v>3.5412013530731201</v>
      </c>
    </row>
    <row r="291" spans="1:25" x14ac:dyDescent="0.25">
      <c r="A291" s="2">
        <v>1.3104008436203003</v>
      </c>
      <c r="B291" s="2">
        <v>9.9354867935180664</v>
      </c>
      <c r="C291" s="2">
        <v>0</v>
      </c>
      <c r="D291" s="2">
        <v>73.891151428222656</v>
      </c>
      <c r="E291" s="2">
        <v>13.149048805236816</v>
      </c>
      <c r="F291" s="2">
        <v>12.141508102416992</v>
      </c>
      <c r="G291" s="2">
        <v>3.0680782794952393</v>
      </c>
      <c r="H291" s="2">
        <v>10.572883605957031</v>
      </c>
      <c r="I291" s="2">
        <v>3.8390100002288818</v>
      </c>
      <c r="J291" s="2">
        <v>66.50054931640625</v>
      </c>
      <c r="K291" s="2">
        <v>20.134075164794922</v>
      </c>
      <c r="L291" s="2">
        <v>5.8264914900064468E-2</v>
      </c>
      <c r="N291" s="2">
        <v>0.27999609708786011</v>
      </c>
      <c r="O291" s="2">
        <v>20.538797378540039</v>
      </c>
      <c r="P291" s="2">
        <v>11.423840522766113</v>
      </c>
      <c r="Q291" s="2">
        <v>90.116714477539063</v>
      </c>
      <c r="R291" s="2">
        <v>18.858556747436523</v>
      </c>
      <c r="S291" s="2">
        <v>7.231938362121582</v>
      </c>
      <c r="T291" s="2">
        <v>0</v>
      </c>
      <c r="U291" s="2">
        <v>74.794570922851563</v>
      </c>
      <c r="V291" s="2">
        <v>10.739274024963379</v>
      </c>
      <c r="W291" s="2">
        <v>91.344047546386719</v>
      </c>
      <c r="X291" s="2">
        <v>19.15771484375</v>
      </c>
      <c r="Y291" s="2">
        <v>1.2419562339782715</v>
      </c>
    </row>
    <row r="292" spans="1:25" x14ac:dyDescent="0.25">
      <c r="A292" s="2">
        <v>2.550257682800293</v>
      </c>
      <c r="B292" s="2">
        <v>0</v>
      </c>
      <c r="C292" s="2">
        <v>0</v>
      </c>
      <c r="D292" s="2">
        <v>139.83982849121094</v>
      </c>
      <c r="E292" s="2">
        <v>39.461715698242188</v>
      </c>
      <c r="F292" s="2">
        <v>45.251316070556641</v>
      </c>
      <c r="G292" s="2">
        <v>1.3690085411071777</v>
      </c>
      <c r="H292" s="2">
        <v>5.6932721138000488</v>
      </c>
      <c r="I292" s="2">
        <v>0</v>
      </c>
      <c r="J292" s="2">
        <v>81.731880187988281</v>
      </c>
      <c r="K292" s="2">
        <v>15.411166191101074</v>
      </c>
      <c r="L292" s="2">
        <v>0</v>
      </c>
      <c r="N292" s="2">
        <v>3.1935185194015503E-2</v>
      </c>
      <c r="O292" s="2">
        <v>11.075688362121582</v>
      </c>
      <c r="P292" s="2">
        <v>6.2070803642272949</v>
      </c>
      <c r="Q292" s="2">
        <v>49.768009185791016</v>
      </c>
      <c r="R292" s="2">
        <v>13.917397499084473</v>
      </c>
      <c r="S292" s="2">
        <v>5.9420132637023926</v>
      </c>
      <c r="T292" s="2">
        <v>0.66634809970855713</v>
      </c>
      <c r="U292" s="2">
        <v>79.3480224609375</v>
      </c>
      <c r="V292" s="2">
        <v>6.8361101150512695</v>
      </c>
      <c r="W292" s="2">
        <v>104.65969848632813</v>
      </c>
      <c r="X292" s="2">
        <v>20.077842712402344</v>
      </c>
      <c r="Y292" s="2">
        <v>2.808516263961792</v>
      </c>
    </row>
    <row r="293" spans="1:25" x14ac:dyDescent="0.25">
      <c r="A293" s="2">
        <v>0.55460381507873535</v>
      </c>
      <c r="B293" s="2">
        <v>8.3177337646484375</v>
      </c>
      <c r="C293" s="2">
        <v>0.109748475253582</v>
      </c>
      <c r="D293" s="2">
        <v>131.42298889160156</v>
      </c>
      <c r="E293" s="2">
        <v>21.693826675415039</v>
      </c>
      <c r="F293" s="2">
        <v>20.697696685791016</v>
      </c>
      <c r="G293" s="2">
        <v>0</v>
      </c>
      <c r="H293" s="2">
        <v>12.366055488586426</v>
      </c>
      <c r="I293" s="2">
        <v>0</v>
      </c>
      <c r="J293" s="2">
        <v>141.18937683105469</v>
      </c>
      <c r="K293" s="2">
        <v>22.869037628173828</v>
      </c>
      <c r="L293" s="2">
        <v>0.14972850680351257</v>
      </c>
      <c r="N293" s="2">
        <v>6.4851544797420502E-2</v>
      </c>
      <c r="O293" s="2">
        <v>89.751609802246094</v>
      </c>
      <c r="P293" s="2">
        <v>0</v>
      </c>
      <c r="Q293" s="2">
        <v>163.89982604980469</v>
      </c>
      <c r="R293" s="2">
        <v>22.915033340454102</v>
      </c>
      <c r="S293" s="2">
        <v>22.964569091796875</v>
      </c>
      <c r="T293" s="2">
        <v>0.35917216539382935</v>
      </c>
      <c r="U293" s="2">
        <v>39.150852203369141</v>
      </c>
      <c r="V293" s="2">
        <v>2.2617292404174805</v>
      </c>
      <c r="W293" s="2">
        <v>132.78041076660156</v>
      </c>
      <c r="X293" s="2">
        <v>20.595903396606445</v>
      </c>
      <c r="Y293" s="2">
        <v>1.1868042945861816</v>
      </c>
    </row>
    <row r="294" spans="1:25" x14ac:dyDescent="0.25">
      <c r="A294" s="2">
        <v>21.157794952392578</v>
      </c>
      <c r="B294" s="2">
        <v>7.3887372016906738</v>
      </c>
      <c r="C294" s="2">
        <v>1.1449880599975586</v>
      </c>
      <c r="D294" s="2">
        <v>93.232330322265625</v>
      </c>
      <c r="E294" s="2">
        <v>9.0380334854125977</v>
      </c>
      <c r="F294" s="2">
        <v>2.6924970149993896</v>
      </c>
      <c r="G294" s="2">
        <v>1.8713562488555908</v>
      </c>
      <c r="H294" s="2">
        <v>37.336696624755859</v>
      </c>
      <c r="I294" s="2">
        <v>0</v>
      </c>
      <c r="J294" s="2">
        <v>104.32134246826172</v>
      </c>
      <c r="K294" s="2">
        <v>22.996482849121094</v>
      </c>
      <c r="L294" s="2">
        <v>0.6083606481552124</v>
      </c>
      <c r="N294" s="2">
        <v>0</v>
      </c>
      <c r="O294" s="2">
        <v>33.430278778076172</v>
      </c>
      <c r="P294" s="2">
        <v>0.46902573108673096</v>
      </c>
      <c r="Q294" s="2">
        <v>206.35946655273438</v>
      </c>
      <c r="R294" s="2">
        <v>28.531881332397461</v>
      </c>
      <c r="S294" s="2">
        <v>24.328891754150391</v>
      </c>
      <c r="T294" s="2">
        <v>0.2693694531917572</v>
      </c>
      <c r="U294" s="2">
        <v>68.863906860351563</v>
      </c>
      <c r="V294" s="2">
        <v>4.0737519264221191</v>
      </c>
      <c r="W294" s="2">
        <v>84.120857238769531</v>
      </c>
      <c r="X294" s="2">
        <v>26.971328735351563</v>
      </c>
      <c r="Y294" s="2">
        <v>0.61259734630584717</v>
      </c>
    </row>
    <row r="295" spans="1:25" x14ac:dyDescent="0.25">
      <c r="A295" s="2">
        <v>0.45964562892913818</v>
      </c>
      <c r="B295" s="2">
        <v>0.32867476344108582</v>
      </c>
      <c r="C295" s="2">
        <v>0.23682422935962677</v>
      </c>
      <c r="D295" s="2">
        <v>122.79227447509766</v>
      </c>
      <c r="E295" s="2">
        <v>44.974327087402344</v>
      </c>
      <c r="F295" s="2">
        <v>27.184133529663086</v>
      </c>
      <c r="G295" s="2">
        <v>0</v>
      </c>
      <c r="H295" s="2">
        <v>1.7575198411941528</v>
      </c>
      <c r="I295" s="2">
        <v>0</v>
      </c>
      <c r="J295" s="2">
        <v>64.270072937011719</v>
      </c>
      <c r="K295" s="2">
        <v>21.226839065551758</v>
      </c>
      <c r="L295" s="2">
        <v>0</v>
      </c>
      <c r="N295" s="2">
        <v>0</v>
      </c>
      <c r="O295" s="2">
        <v>4.0132298469543457</v>
      </c>
      <c r="P295" s="2">
        <v>6.972111701965332</v>
      </c>
      <c r="Q295" s="2">
        <v>15.766523361206055</v>
      </c>
      <c r="R295" s="2">
        <v>5.1512398719787598</v>
      </c>
      <c r="S295" s="2">
        <v>7.2401256561279297</v>
      </c>
      <c r="T295" s="2">
        <v>0.60922670364379883</v>
      </c>
      <c r="U295" s="2">
        <v>42.313777923583984</v>
      </c>
      <c r="V295" s="2">
        <v>0.13583026826381683</v>
      </c>
      <c r="W295" s="2">
        <v>71.043304443359375</v>
      </c>
      <c r="X295" s="2">
        <v>26.078062057495117</v>
      </c>
      <c r="Y295" s="2">
        <v>2.3155930042266846</v>
      </c>
    </row>
    <row r="296" spans="1:25" x14ac:dyDescent="0.25">
      <c r="A296" s="2">
        <v>2.4401850700378418</v>
      </c>
      <c r="B296" s="2">
        <v>2.8095872402191162</v>
      </c>
      <c r="C296" s="2">
        <v>1.2258205413818359</v>
      </c>
      <c r="D296" s="2">
        <v>167.84141540527344</v>
      </c>
      <c r="E296" s="2">
        <v>16.087200164794922</v>
      </c>
      <c r="F296" s="2">
        <v>4.1736078262329102</v>
      </c>
      <c r="G296" s="2">
        <v>0.15993286669254303</v>
      </c>
      <c r="H296" s="2">
        <v>16.825954437255859</v>
      </c>
      <c r="I296" s="2">
        <v>1.7351803779602051</v>
      </c>
      <c r="J296" s="2">
        <v>79.743965148925781</v>
      </c>
      <c r="K296" s="2">
        <v>11.769478797912598</v>
      </c>
      <c r="L296" s="2">
        <v>0.79734444618225098</v>
      </c>
      <c r="N296" s="2">
        <v>0.12343686819076538</v>
      </c>
      <c r="O296" s="2">
        <v>28.200546264648438</v>
      </c>
      <c r="P296" s="2">
        <v>9.8225879669189453</v>
      </c>
      <c r="Q296" s="2">
        <v>89.932273864746094</v>
      </c>
      <c r="R296" s="2">
        <v>27.72894287109375</v>
      </c>
      <c r="S296" s="2">
        <v>32.225139617919922</v>
      </c>
      <c r="T296" s="2">
        <v>0.48600995540618896</v>
      </c>
      <c r="U296" s="2">
        <v>101.98670959472656</v>
      </c>
      <c r="V296" s="2">
        <v>3.1486812978982925E-2</v>
      </c>
      <c r="W296" s="2">
        <v>82.660713195800781</v>
      </c>
      <c r="X296" s="2">
        <v>49.352024078369141</v>
      </c>
      <c r="Y296" s="2">
        <v>2.8316383361816406</v>
      </c>
    </row>
    <row r="297" spans="1:25" x14ac:dyDescent="0.25">
      <c r="A297" s="2">
        <v>0.70556998252868652</v>
      </c>
      <c r="B297" s="2">
        <v>8.1110382080078125</v>
      </c>
      <c r="C297" s="2">
        <v>3.9720165729522705</v>
      </c>
      <c r="D297" s="2">
        <v>117.23000335693359</v>
      </c>
      <c r="E297" s="2">
        <v>21.169380187988281</v>
      </c>
      <c r="F297" s="2">
        <v>9.8205366134643555</v>
      </c>
      <c r="G297" s="2">
        <v>0</v>
      </c>
      <c r="H297" s="2">
        <v>14.804165840148926</v>
      </c>
      <c r="I297" s="2">
        <v>5.1917765289545059E-2</v>
      </c>
      <c r="J297" s="2">
        <v>115.55078125</v>
      </c>
      <c r="K297" s="2">
        <v>46.010810852050781</v>
      </c>
      <c r="L297" s="2">
        <v>0.57553762197494507</v>
      </c>
      <c r="N297" s="2">
        <v>0.15929053723812103</v>
      </c>
      <c r="O297" s="2">
        <v>28.278434753417969</v>
      </c>
      <c r="P297" s="2">
        <v>17.929798126220703</v>
      </c>
      <c r="Q297" s="2">
        <v>91.988143920898438</v>
      </c>
      <c r="R297" s="2">
        <v>26.801143646240234</v>
      </c>
      <c r="S297" s="2">
        <v>16.763151168823242</v>
      </c>
      <c r="T297" s="2">
        <v>0.8101351261138916</v>
      </c>
      <c r="U297" s="2">
        <v>39.517677307128906</v>
      </c>
      <c r="V297" s="2">
        <v>3.2651374340057373</v>
      </c>
      <c r="W297" s="2">
        <v>82.324287414550781</v>
      </c>
      <c r="X297" s="2">
        <v>34.169334411621094</v>
      </c>
      <c r="Y297" s="2">
        <v>1.2552632093429565</v>
      </c>
    </row>
    <row r="298" spans="1:25" x14ac:dyDescent="0.25">
      <c r="A298" s="2">
        <v>1.9424923658370972</v>
      </c>
      <c r="B298" s="2">
        <v>4.2746715545654297</v>
      </c>
      <c r="C298" s="2">
        <v>0.38037919998168945</v>
      </c>
      <c r="D298" s="2">
        <v>113.92696380615234</v>
      </c>
      <c r="E298" s="2">
        <v>34.84210205078125</v>
      </c>
      <c r="F298" s="2">
        <v>27.006313323974609</v>
      </c>
      <c r="G298" s="2">
        <v>4.1477710008621216E-2</v>
      </c>
      <c r="H298" s="2">
        <v>48.495399475097656</v>
      </c>
      <c r="I298" s="2">
        <v>0</v>
      </c>
      <c r="J298" s="2">
        <v>128.17840576171875</v>
      </c>
      <c r="K298" s="2">
        <v>20.420675277709961</v>
      </c>
      <c r="L298" s="2">
        <v>12.588349342346191</v>
      </c>
      <c r="N298" s="2">
        <v>0</v>
      </c>
      <c r="O298" s="2">
        <v>36.046939849853516</v>
      </c>
      <c r="P298" s="2">
        <v>1.891684889793396</v>
      </c>
      <c r="Q298" s="2">
        <v>61.535366058349609</v>
      </c>
      <c r="R298" s="2">
        <v>15.100071907043457</v>
      </c>
      <c r="S298" s="2">
        <v>6.6111869812011719</v>
      </c>
      <c r="T298" s="2">
        <v>0</v>
      </c>
      <c r="U298" s="2">
        <v>125.50965881347656</v>
      </c>
      <c r="V298" s="2">
        <v>0.66441059112548828</v>
      </c>
      <c r="W298" s="2">
        <v>86.928497314453125</v>
      </c>
      <c r="X298" s="2">
        <v>32.400638580322266</v>
      </c>
      <c r="Y298" s="2">
        <v>1.8965237140655518</v>
      </c>
    </row>
    <row r="299" spans="1:25" x14ac:dyDescent="0.25">
      <c r="A299" s="2">
        <v>0</v>
      </c>
      <c r="B299" s="2">
        <v>7.1026029586791992</v>
      </c>
      <c r="C299" s="2">
        <v>0</v>
      </c>
      <c r="D299" s="2">
        <v>177.74363708496094</v>
      </c>
      <c r="E299" s="2">
        <v>14.672178268432617</v>
      </c>
      <c r="F299" s="2">
        <v>7.2442307472229004</v>
      </c>
      <c r="G299" s="2">
        <v>4.5894987881183624E-2</v>
      </c>
      <c r="H299" s="2">
        <v>11.57759952545166</v>
      </c>
      <c r="I299" s="2">
        <v>0</v>
      </c>
      <c r="J299" s="2">
        <v>60.630382537841797</v>
      </c>
      <c r="K299" s="2">
        <v>32.726051330566406</v>
      </c>
      <c r="L299" s="2">
        <v>0.49887502193450928</v>
      </c>
      <c r="N299" s="2">
        <v>3.8954408168792725</v>
      </c>
      <c r="O299" s="2">
        <v>29.492025375366211</v>
      </c>
      <c r="P299" s="2">
        <v>1.2475115060806274</v>
      </c>
      <c r="Q299" s="2">
        <v>115.27442932128906</v>
      </c>
      <c r="R299" s="2">
        <v>28.487634658813477</v>
      </c>
      <c r="S299" s="2">
        <v>32.699546813964844</v>
      </c>
      <c r="T299" s="2">
        <v>2.5670042261481285E-2</v>
      </c>
      <c r="U299" s="2">
        <v>148.09280395507813</v>
      </c>
      <c r="V299" s="2">
        <v>2.0499386787414551</v>
      </c>
      <c r="W299" s="2">
        <v>104.31459045410156</v>
      </c>
      <c r="X299" s="2">
        <v>27.974096298217773</v>
      </c>
      <c r="Y299" s="2">
        <v>2.8617298603057861</v>
      </c>
    </row>
    <row r="300" spans="1:25" x14ac:dyDescent="0.25">
      <c r="A300" s="2">
        <v>1.6492254734039307</v>
      </c>
      <c r="B300" s="2">
        <v>9.3397445678710938</v>
      </c>
      <c r="C300" s="2">
        <v>0.32681575417518616</v>
      </c>
      <c r="D300" s="2">
        <v>149.97605895996094</v>
      </c>
      <c r="E300" s="2">
        <v>24.46558952331543</v>
      </c>
      <c r="F300" s="2">
        <v>3.2641198635101318</v>
      </c>
      <c r="G300" s="2">
        <v>0</v>
      </c>
      <c r="H300" s="2">
        <v>6.5032444000244141</v>
      </c>
      <c r="I300" s="2">
        <v>0</v>
      </c>
      <c r="J300" s="2">
        <v>98.516845703125</v>
      </c>
      <c r="K300" s="2">
        <v>17.696603775024414</v>
      </c>
      <c r="L300" s="2">
        <v>0</v>
      </c>
      <c r="N300" s="2">
        <v>7.4393272399902344E-2</v>
      </c>
      <c r="O300" s="2">
        <v>74.585968017578125</v>
      </c>
      <c r="P300" s="2">
        <v>0</v>
      </c>
      <c r="Q300" s="2">
        <v>86.685989379882813</v>
      </c>
      <c r="R300" s="2">
        <v>26.479227066040039</v>
      </c>
      <c r="S300" s="2">
        <v>32.826416015625</v>
      </c>
      <c r="T300" s="2">
        <v>0.24105052649974823</v>
      </c>
      <c r="U300" s="2">
        <v>124.4898681640625</v>
      </c>
      <c r="V300" s="2">
        <v>3.1367878913879395</v>
      </c>
      <c r="W300" s="2">
        <v>73.593498229980469</v>
      </c>
      <c r="X300" s="2">
        <v>32.705326080322266</v>
      </c>
      <c r="Y300" s="2">
        <v>5.4617419242858887</v>
      </c>
    </row>
    <row r="301" spans="1:25" x14ac:dyDescent="0.25">
      <c r="A301" s="2">
        <v>0.85930383205413818</v>
      </c>
      <c r="B301" s="2">
        <v>7.7073988914489746</v>
      </c>
      <c r="C301" s="2">
        <v>1.5357977151870728</v>
      </c>
      <c r="D301" s="2">
        <v>158.50967407226563</v>
      </c>
      <c r="E301" s="2">
        <v>10.443421363830566</v>
      </c>
      <c r="F301" s="2">
        <v>2.5778441429138184</v>
      </c>
      <c r="G301" s="2">
        <v>7.4206829071044922E-2</v>
      </c>
      <c r="H301" s="2">
        <v>20.305459976196289</v>
      </c>
      <c r="I301" s="2">
        <v>0</v>
      </c>
      <c r="J301" s="2">
        <v>172.733642578125</v>
      </c>
      <c r="K301" s="2">
        <v>21.940855026245117</v>
      </c>
      <c r="L301" s="2">
        <v>2.5464968681335449</v>
      </c>
      <c r="N301" s="2">
        <v>0</v>
      </c>
      <c r="O301" s="2">
        <v>53.112850189208984</v>
      </c>
      <c r="P301" s="2">
        <v>6.4159741401672363</v>
      </c>
      <c r="Q301" s="2">
        <v>111.00418090820313</v>
      </c>
      <c r="R301" s="2">
        <v>35.919055938720703</v>
      </c>
      <c r="S301" s="2">
        <v>8.0635948181152344</v>
      </c>
      <c r="T301" s="2">
        <v>0</v>
      </c>
      <c r="U301" s="2">
        <v>33.467193603515625</v>
      </c>
      <c r="V301" s="2">
        <v>3.2560102939605713</v>
      </c>
      <c r="W301" s="2">
        <v>44.882392883300781</v>
      </c>
      <c r="X301" s="2">
        <v>92.659866333007813</v>
      </c>
      <c r="Y301" s="2">
        <v>4.3503603935241699</v>
      </c>
    </row>
    <row r="302" spans="1:25" x14ac:dyDescent="0.25">
      <c r="A302" s="2">
        <v>3.8473539352416992</v>
      </c>
      <c r="B302" s="2">
        <v>28.883071899414063</v>
      </c>
      <c r="C302" s="2">
        <v>0.19431523978710175</v>
      </c>
      <c r="D302" s="2">
        <v>98.333160400390625</v>
      </c>
      <c r="E302" s="2">
        <v>19.664516448974609</v>
      </c>
      <c r="F302" s="2">
        <v>9.3159275054931641</v>
      </c>
      <c r="G302" s="2">
        <v>3.386886790394783E-2</v>
      </c>
      <c r="H302" s="2">
        <v>20.236820220947266</v>
      </c>
      <c r="I302" s="2">
        <v>2.2578341960906982</v>
      </c>
      <c r="J302" s="2">
        <v>59.821186065673828</v>
      </c>
      <c r="K302" s="2">
        <v>16.370433807373047</v>
      </c>
      <c r="L302" s="2">
        <v>0</v>
      </c>
      <c r="N302" s="2">
        <v>0</v>
      </c>
      <c r="O302" s="2">
        <v>49.996204376220703</v>
      </c>
      <c r="P302" s="2">
        <v>3.0620779991149902</v>
      </c>
      <c r="Q302" s="2">
        <v>95.627433776855469</v>
      </c>
      <c r="R302" s="2">
        <v>25.863626480102539</v>
      </c>
      <c r="S302" s="2">
        <v>6.7346892356872559</v>
      </c>
      <c r="T302" s="2">
        <v>0.33077794313430786</v>
      </c>
      <c r="U302" s="2">
        <v>98.382362365722656</v>
      </c>
      <c r="V302" s="2">
        <v>1.143657922744751</v>
      </c>
      <c r="W302" s="2">
        <v>41.071006774902344</v>
      </c>
      <c r="X302" s="2">
        <v>26.951738357543945</v>
      </c>
      <c r="Y302" s="2">
        <v>1.1198616027832031</v>
      </c>
    </row>
    <row r="303" spans="1:25" x14ac:dyDescent="0.25">
      <c r="A303" s="2">
        <v>1.5493321418762207</v>
      </c>
      <c r="B303" s="2">
        <v>33.319053649902344</v>
      </c>
      <c r="C303" s="2">
        <v>0.35897204279899597</v>
      </c>
      <c r="D303" s="2">
        <v>110.39139556884766</v>
      </c>
      <c r="E303" s="2">
        <v>11.287528991699219</v>
      </c>
      <c r="F303" s="2">
        <v>0.40051117539405823</v>
      </c>
      <c r="G303" s="2">
        <v>7.7786226272583008</v>
      </c>
      <c r="H303" s="2">
        <v>16.957921981811523</v>
      </c>
      <c r="I303" s="2">
        <v>0</v>
      </c>
      <c r="J303" s="2">
        <v>57.841140747070313</v>
      </c>
      <c r="K303" s="2">
        <v>37.802467346191406</v>
      </c>
      <c r="L303" s="2">
        <v>0.24817997217178345</v>
      </c>
      <c r="N303" s="2">
        <v>9.5956549048423767E-2</v>
      </c>
      <c r="O303" s="2">
        <v>126.13163757324219</v>
      </c>
      <c r="P303" s="2">
        <v>1.5277599096298218</v>
      </c>
      <c r="Q303" s="2">
        <v>85.275398254394531</v>
      </c>
      <c r="R303" s="2">
        <v>21.899843215942383</v>
      </c>
      <c r="S303" s="2">
        <v>6.9523329734802246</v>
      </c>
      <c r="T303" s="2">
        <v>0</v>
      </c>
      <c r="U303" s="2">
        <v>96.434295654296875</v>
      </c>
      <c r="V303" s="2">
        <v>49.989593505859375</v>
      </c>
      <c r="W303" s="2">
        <v>93.684852600097656</v>
      </c>
      <c r="X303" s="2">
        <v>11.854388236999512</v>
      </c>
      <c r="Y303" s="2">
        <v>1.8502295017242432</v>
      </c>
    </row>
    <row r="304" spans="1:25" x14ac:dyDescent="0.25">
      <c r="A304" s="2">
        <v>0</v>
      </c>
      <c r="B304" s="2">
        <v>8.8716897964477539</v>
      </c>
      <c r="C304" s="2">
        <v>0</v>
      </c>
      <c r="D304" s="2">
        <v>169.71510314941406</v>
      </c>
      <c r="E304" s="2">
        <v>13.924860954284668</v>
      </c>
      <c r="F304" s="2">
        <v>2.8666884899139404</v>
      </c>
      <c r="G304" s="2">
        <v>0</v>
      </c>
      <c r="H304" s="2">
        <v>19.79022216796875</v>
      </c>
      <c r="I304" s="2">
        <v>0</v>
      </c>
      <c r="J304" s="2">
        <v>139.48178100585938</v>
      </c>
      <c r="K304" s="2">
        <v>18.702411651611328</v>
      </c>
      <c r="L304" s="2">
        <v>0.84760826826095581</v>
      </c>
      <c r="N304" s="2">
        <v>0.22291062772274017</v>
      </c>
      <c r="O304" s="2">
        <v>47.696414947509766</v>
      </c>
      <c r="P304" s="2">
        <v>7.5210170745849609</v>
      </c>
      <c r="Q304" s="2">
        <v>86.622833251953125</v>
      </c>
      <c r="R304" s="2">
        <v>26.047971725463867</v>
      </c>
      <c r="S304" s="2">
        <v>9.4500665664672852</v>
      </c>
      <c r="T304" s="2">
        <v>0</v>
      </c>
      <c r="U304" s="2">
        <v>187.58938598632813</v>
      </c>
      <c r="V304" s="2">
        <v>12.413873672485352</v>
      </c>
      <c r="W304" s="2">
        <v>111.63062286376953</v>
      </c>
      <c r="X304" s="2">
        <v>17.373386383056641</v>
      </c>
      <c r="Y304" s="2">
        <v>7.5581793785095215</v>
      </c>
    </row>
    <row r="305" spans="1:25" x14ac:dyDescent="0.25">
      <c r="A305" s="2">
        <v>0</v>
      </c>
      <c r="B305" s="2">
        <v>11.187823295593262</v>
      </c>
      <c r="C305" s="2">
        <v>5.0751972198486328</v>
      </c>
      <c r="D305" s="2">
        <v>175.4422607421875</v>
      </c>
      <c r="E305" s="2">
        <v>14.107121467590332</v>
      </c>
      <c r="F305" s="2">
        <v>4.6738743782043457</v>
      </c>
      <c r="G305" s="2">
        <v>1.0905722379684448</v>
      </c>
      <c r="H305" s="2">
        <v>25.097526550292969</v>
      </c>
      <c r="I305" s="2">
        <v>0.37325447797775269</v>
      </c>
      <c r="J305" s="2">
        <v>69.600456237792969</v>
      </c>
      <c r="K305" s="2">
        <v>15.03734302520752</v>
      </c>
      <c r="L305" s="2">
        <v>0.53397941589355469</v>
      </c>
      <c r="N305" s="2">
        <v>0</v>
      </c>
      <c r="O305" s="2">
        <v>182.322509765625</v>
      </c>
      <c r="P305" s="2">
        <v>4.619046688079834</v>
      </c>
      <c r="Q305" s="2">
        <v>71.953384399414063</v>
      </c>
      <c r="R305" s="2">
        <v>19.46360969543457</v>
      </c>
      <c r="S305" s="2">
        <v>50.495983123779297</v>
      </c>
      <c r="T305" s="2">
        <v>0</v>
      </c>
      <c r="U305" s="2">
        <v>150.34889221191406</v>
      </c>
      <c r="V305" s="2">
        <v>0</v>
      </c>
      <c r="W305" s="2">
        <v>179.91143798828125</v>
      </c>
      <c r="X305" s="2">
        <v>28.956295013427734</v>
      </c>
      <c r="Y305" s="2">
        <v>1.8857090473175049</v>
      </c>
    </row>
    <row r="306" spans="1:25" x14ac:dyDescent="0.25">
      <c r="A306" s="2">
        <v>2.2599897384643555</v>
      </c>
      <c r="B306" s="2">
        <v>15.24086856842041</v>
      </c>
      <c r="C306" s="2">
        <v>0</v>
      </c>
      <c r="D306" s="2">
        <v>119.42421722412109</v>
      </c>
      <c r="E306" s="2">
        <v>15.609596252441406</v>
      </c>
      <c r="F306" s="2">
        <v>6.1322798728942871</v>
      </c>
      <c r="G306" s="2">
        <v>0</v>
      </c>
      <c r="H306" s="2">
        <v>11.729669570922852</v>
      </c>
      <c r="I306" s="2">
        <v>1.4095034599304199</v>
      </c>
      <c r="J306" s="2">
        <v>117.36893463134766</v>
      </c>
      <c r="K306" s="2">
        <v>16.120136260986328</v>
      </c>
      <c r="L306" s="2">
        <v>0</v>
      </c>
      <c r="N306" s="2">
        <v>0</v>
      </c>
      <c r="O306" s="2">
        <v>16.745040893554688</v>
      </c>
      <c r="P306" s="2">
        <v>1.9261585474014282</v>
      </c>
      <c r="Q306" s="2">
        <v>69.570533752441406</v>
      </c>
      <c r="R306" s="2">
        <v>45.682868957519531</v>
      </c>
      <c r="S306" s="2">
        <v>5.5760178565979004</v>
      </c>
      <c r="T306" s="2">
        <v>0</v>
      </c>
      <c r="U306" s="2">
        <v>138.21920776367188</v>
      </c>
      <c r="V306" s="2">
        <v>2.270521879196167</v>
      </c>
      <c r="W306" s="2">
        <v>46.982021331787109</v>
      </c>
      <c r="X306" s="2">
        <v>3.1668760776519775</v>
      </c>
      <c r="Y306" s="2">
        <v>5.7770624160766602</v>
      </c>
    </row>
    <row r="307" spans="1:25" x14ac:dyDescent="0.25">
      <c r="A307" s="2">
        <v>1.1807892322540283</v>
      </c>
      <c r="B307" s="2">
        <v>2.1647043228149414</v>
      </c>
      <c r="C307" s="2">
        <v>0</v>
      </c>
      <c r="D307" s="2">
        <v>136.77090454101563</v>
      </c>
      <c r="E307" s="2">
        <v>15.684624671936035</v>
      </c>
      <c r="F307" s="2">
        <v>12.169681549072266</v>
      </c>
      <c r="G307" s="2">
        <v>0.22953298687934875</v>
      </c>
      <c r="H307" s="2">
        <v>19.878292083740234</v>
      </c>
      <c r="I307" s="2">
        <v>1.5707328319549561</v>
      </c>
      <c r="J307" s="2">
        <v>113.56189727783203</v>
      </c>
      <c r="K307" s="2">
        <v>40.897899627685547</v>
      </c>
      <c r="L307" s="2">
        <v>1.560198187828064</v>
      </c>
      <c r="N307" s="2">
        <v>0.96033358573913574</v>
      </c>
      <c r="O307" s="2">
        <v>90.841407775878906</v>
      </c>
      <c r="P307" s="2">
        <v>2.6675932109355927E-2</v>
      </c>
      <c r="Q307" s="2">
        <v>134.94793701171875</v>
      </c>
      <c r="R307" s="2">
        <v>65.8297119140625</v>
      </c>
      <c r="S307" s="2">
        <v>22.405824661254883</v>
      </c>
      <c r="T307" s="2">
        <v>0.2015422135591507</v>
      </c>
      <c r="U307" s="2">
        <v>168.74223327636719</v>
      </c>
      <c r="V307" s="2">
        <v>1.5982885360717773</v>
      </c>
      <c r="W307" s="2">
        <v>115.37910461425781</v>
      </c>
      <c r="X307" s="2">
        <v>10.439008712768555</v>
      </c>
      <c r="Y307" s="2">
        <v>4.0436630249023438</v>
      </c>
    </row>
    <row r="308" spans="1:25" x14ac:dyDescent="0.25">
      <c r="A308" s="2">
        <v>0.29851716756820679</v>
      </c>
      <c r="B308" s="2">
        <v>2.3572437763214111</v>
      </c>
      <c r="C308" s="2">
        <v>7.1386881172657013E-2</v>
      </c>
      <c r="D308" s="2">
        <v>89.136421203613281</v>
      </c>
      <c r="E308" s="2">
        <v>14.123732566833496</v>
      </c>
      <c r="F308" s="2">
        <v>3.4186933040618896</v>
      </c>
      <c r="G308" s="2">
        <v>0.10432496666908264</v>
      </c>
      <c r="H308" s="2">
        <v>24.164703369140625</v>
      </c>
      <c r="I308" s="2">
        <v>5.3416755050420761E-2</v>
      </c>
      <c r="J308" s="2">
        <v>88.910751342773438</v>
      </c>
      <c r="K308" s="2">
        <v>34.694919586181641</v>
      </c>
      <c r="L308" s="2">
        <v>2.8444769382476807</v>
      </c>
      <c r="N308" s="2">
        <v>0</v>
      </c>
      <c r="O308" s="2">
        <v>94.198020935058594</v>
      </c>
      <c r="P308" s="2">
        <v>4.8264598846435547</v>
      </c>
      <c r="Q308" s="2">
        <v>85.929359436035156</v>
      </c>
      <c r="R308" s="2">
        <v>22.398431777954102</v>
      </c>
      <c r="S308" s="2">
        <v>5.3522439002990723</v>
      </c>
      <c r="T308" s="2">
        <v>0.11737861484289169</v>
      </c>
      <c r="U308" s="2">
        <v>93.512847900390625</v>
      </c>
      <c r="V308" s="2">
        <v>3.6086008548736572</v>
      </c>
      <c r="W308" s="2">
        <v>83.180397033691406</v>
      </c>
      <c r="X308" s="2">
        <v>15.300412178039551</v>
      </c>
      <c r="Y308" s="2">
        <v>2.2867214679718018</v>
      </c>
    </row>
    <row r="309" spans="1:25" x14ac:dyDescent="0.25">
      <c r="A309" s="2">
        <v>2.5753240585327148</v>
      </c>
      <c r="B309" s="2">
        <v>2.8652408123016357</v>
      </c>
      <c r="C309" s="2">
        <v>0.14907357096672058</v>
      </c>
      <c r="D309" s="2">
        <v>148.42280578613281</v>
      </c>
      <c r="E309" s="2">
        <v>21.909257888793945</v>
      </c>
      <c r="F309" s="2">
        <v>5.583158016204834</v>
      </c>
      <c r="G309" s="2">
        <v>1.5936324596405029</v>
      </c>
      <c r="H309" s="2">
        <v>42.777355194091797</v>
      </c>
      <c r="I309" s="2">
        <v>0</v>
      </c>
      <c r="J309" s="2">
        <v>160.64596557617188</v>
      </c>
      <c r="K309" s="2">
        <v>18.109886169433594</v>
      </c>
      <c r="L309" s="2">
        <v>3.7175335884094238</v>
      </c>
      <c r="N309" s="2">
        <v>0</v>
      </c>
      <c r="O309" s="2">
        <v>145.58656311035156</v>
      </c>
      <c r="P309" s="2">
        <v>26.076070785522461</v>
      </c>
      <c r="Q309" s="2">
        <v>105.26662445068359</v>
      </c>
      <c r="R309" s="2">
        <v>12.493974685668945</v>
      </c>
      <c r="S309" s="2">
        <v>15.177910804748535</v>
      </c>
      <c r="T309" s="2">
        <v>6.1928421258926392E-2</v>
      </c>
      <c r="U309" s="2">
        <v>105.15055084228516</v>
      </c>
      <c r="V309" s="2">
        <v>6.3975791931152344</v>
      </c>
      <c r="W309" s="2">
        <v>114.82054901123047</v>
      </c>
      <c r="X309" s="2">
        <v>20.435497283935547</v>
      </c>
      <c r="Y309" s="2">
        <v>3.833498477935791</v>
      </c>
    </row>
    <row r="310" spans="1:25" x14ac:dyDescent="0.25">
      <c r="A310" s="2">
        <v>0</v>
      </c>
      <c r="B310" s="2">
        <v>0.70004141330718994</v>
      </c>
      <c r="C310" s="2">
        <v>2.1069724559783936</v>
      </c>
      <c r="D310" s="2">
        <v>123.04941558837891</v>
      </c>
      <c r="E310" s="2">
        <v>7.139122486114502</v>
      </c>
      <c r="F310" s="2">
        <v>4.8129687309265137</v>
      </c>
      <c r="G310" s="2">
        <v>0.34046491980552673</v>
      </c>
      <c r="H310" s="2">
        <v>30.086740493774414</v>
      </c>
      <c r="I310" s="2">
        <v>0.39044168591499329</v>
      </c>
      <c r="J310" s="2">
        <v>168.25192260742188</v>
      </c>
      <c r="K310" s="2">
        <v>20.656581878662109</v>
      </c>
      <c r="L310" s="2">
        <v>0.47859108448028564</v>
      </c>
      <c r="N310" s="2">
        <v>0.31071466207504272</v>
      </c>
      <c r="O310" s="2">
        <v>126.67160034179688</v>
      </c>
      <c r="P310" s="2">
        <v>0.34475749731063843</v>
      </c>
      <c r="Q310" s="2">
        <v>84.893257141113281</v>
      </c>
      <c r="R310" s="2">
        <v>17.253139495849609</v>
      </c>
      <c r="S310" s="2">
        <v>15.392687797546387</v>
      </c>
      <c r="T310" s="2">
        <v>0.11670573800802231</v>
      </c>
      <c r="U310" s="2">
        <v>155.00828552246094</v>
      </c>
      <c r="V310" s="2">
        <v>37.693870544433594</v>
      </c>
      <c r="W310" s="2">
        <v>62.991798400878906</v>
      </c>
      <c r="X310" s="2">
        <v>11.5692138671875</v>
      </c>
      <c r="Y310" s="2">
        <v>4.094792366027832</v>
      </c>
    </row>
    <row r="311" spans="1:25" x14ac:dyDescent="0.25">
      <c r="A311" s="2">
        <v>1.8317357301712036</v>
      </c>
      <c r="B311" s="2">
        <v>24.596157073974609</v>
      </c>
      <c r="C311" s="2">
        <v>0.36042270064353943</v>
      </c>
      <c r="D311" s="2">
        <v>130.65721130371094</v>
      </c>
      <c r="E311" s="2">
        <v>14.266563415527344</v>
      </c>
      <c r="F311" s="2">
        <v>4.0226016044616699</v>
      </c>
      <c r="G311" s="2">
        <v>0</v>
      </c>
      <c r="H311" s="2">
        <v>35.096946716308594</v>
      </c>
      <c r="I311" s="2">
        <v>9.6034027636051178E-2</v>
      </c>
      <c r="J311" s="2">
        <v>88.3631591796875</v>
      </c>
      <c r="K311" s="2">
        <v>30.258085250854492</v>
      </c>
      <c r="L311" s="2">
        <v>7.4852362275123596E-2</v>
      </c>
      <c r="N311" s="2">
        <v>0</v>
      </c>
      <c r="O311" s="2">
        <v>653.18975830078125</v>
      </c>
      <c r="P311" s="2">
        <v>0</v>
      </c>
      <c r="Q311" s="2">
        <v>188.79481506347656</v>
      </c>
      <c r="R311" s="2">
        <v>24.674589157104492</v>
      </c>
      <c r="S311" s="2">
        <v>54.214817047119141</v>
      </c>
      <c r="T311" s="2">
        <v>8.0008041113615036E-3</v>
      </c>
      <c r="U311" s="2">
        <v>102.15998077392578</v>
      </c>
      <c r="V311" s="2">
        <v>2.7622225284576416</v>
      </c>
      <c r="W311" s="2">
        <v>44.493080139160156</v>
      </c>
      <c r="X311" s="2">
        <v>15.790510177612305</v>
      </c>
      <c r="Y311" s="2">
        <v>5.2559261322021484</v>
      </c>
    </row>
    <row r="312" spans="1:25" x14ac:dyDescent="0.25">
      <c r="A312" s="2">
        <v>0.70687103271484375</v>
      </c>
      <c r="B312" s="2">
        <v>32.288780212402344</v>
      </c>
      <c r="C312" s="2">
        <v>4.0035314857959747E-2</v>
      </c>
      <c r="D312" s="2">
        <v>190.18804931640625</v>
      </c>
      <c r="E312" s="2">
        <v>23.056581497192383</v>
      </c>
      <c r="F312" s="2">
        <v>7.0776886940002441</v>
      </c>
      <c r="G312" s="2">
        <v>0.40901914238929749</v>
      </c>
      <c r="H312" s="2">
        <v>20.422237396240234</v>
      </c>
      <c r="I312" s="2">
        <v>0</v>
      </c>
      <c r="J312" s="2">
        <v>195.16128540039063</v>
      </c>
      <c r="K312" s="2">
        <v>14.941281318664551</v>
      </c>
      <c r="L312" s="2">
        <v>0.8885919451713562</v>
      </c>
      <c r="N312" s="2">
        <v>0</v>
      </c>
      <c r="O312" s="2">
        <v>85.463508605957031</v>
      </c>
      <c r="P312" s="2">
        <v>0.13958565890789032</v>
      </c>
      <c r="Q312" s="2">
        <v>70.309783935546875</v>
      </c>
      <c r="R312" s="2">
        <v>19.781307220458984</v>
      </c>
      <c r="S312" s="2">
        <v>9.1453151702880859</v>
      </c>
      <c r="T312" s="2">
        <v>0</v>
      </c>
      <c r="U312" s="2">
        <v>118.68151092529297</v>
      </c>
      <c r="V312" s="2">
        <v>15.873340606689453</v>
      </c>
      <c r="W312" s="2">
        <v>98.108177185058594</v>
      </c>
      <c r="X312" s="2">
        <v>24.547197341918945</v>
      </c>
      <c r="Y312" s="2">
        <v>0.80683296918869019</v>
      </c>
    </row>
    <row r="313" spans="1:25" x14ac:dyDescent="0.25">
      <c r="A313" s="2">
        <v>1.2157949209213257</v>
      </c>
      <c r="B313" s="2">
        <v>0.12701745331287384</v>
      </c>
      <c r="C313" s="2">
        <v>0.19485685229301453</v>
      </c>
      <c r="D313" s="2">
        <v>261.04733276367188</v>
      </c>
      <c r="E313" s="2">
        <v>19.073570251464844</v>
      </c>
      <c r="F313" s="2">
        <v>4.8496522903442383</v>
      </c>
      <c r="G313" s="2">
        <v>8.281494677066803E-2</v>
      </c>
      <c r="H313" s="2">
        <v>54.476058959960938</v>
      </c>
      <c r="I313" s="2">
        <v>0</v>
      </c>
      <c r="J313" s="2">
        <v>130.38412475585938</v>
      </c>
      <c r="K313" s="2">
        <v>21.212823867797852</v>
      </c>
      <c r="L313" s="2">
        <v>1.3036144971847534</v>
      </c>
      <c r="N313" s="2">
        <v>0</v>
      </c>
      <c r="O313" s="2">
        <v>141.08251953125</v>
      </c>
      <c r="P313" s="2">
        <v>8.1484127044677734</v>
      </c>
      <c r="Q313" s="2">
        <v>110.41474151611328</v>
      </c>
      <c r="R313" s="2">
        <v>73.534263610839844</v>
      </c>
      <c r="S313" s="2">
        <v>14.546335220336914</v>
      </c>
      <c r="T313" s="2">
        <v>0.9930233359336853</v>
      </c>
      <c r="U313" s="2">
        <v>128.35130310058594</v>
      </c>
      <c r="V313" s="2">
        <v>4.4242801666259766</v>
      </c>
      <c r="W313" s="2">
        <v>49.992233276367188</v>
      </c>
      <c r="X313" s="2">
        <v>41.711383819580078</v>
      </c>
      <c r="Y313" s="2">
        <v>3.1338958740234375</v>
      </c>
    </row>
    <row r="314" spans="1:25" x14ac:dyDescent="0.25">
      <c r="A314" s="2">
        <v>2.2835733890533447</v>
      </c>
      <c r="B314" s="2">
        <v>37.080966949462891</v>
      </c>
      <c r="C314" s="2">
        <v>0</v>
      </c>
      <c r="D314" s="2">
        <v>139.63583374023438</v>
      </c>
      <c r="E314" s="2">
        <v>2.1849300861358643</v>
      </c>
      <c r="F314" s="2">
        <v>1.890357494354248</v>
      </c>
      <c r="G314" s="2">
        <v>0</v>
      </c>
      <c r="H314" s="2">
        <v>49.22015380859375</v>
      </c>
      <c r="I314" s="2">
        <v>2.3218622207641602</v>
      </c>
      <c r="J314" s="2">
        <v>141.04754638671875</v>
      </c>
      <c r="K314" s="2">
        <v>17.936294555664063</v>
      </c>
      <c r="L314" s="2">
        <v>1.5434321165084839</v>
      </c>
      <c r="N314" s="2">
        <v>0.20133298635482788</v>
      </c>
      <c r="O314" s="2">
        <v>77.8043212890625</v>
      </c>
      <c r="P314" s="2">
        <v>14.178860664367676</v>
      </c>
      <c r="Q314" s="2">
        <v>55.693473815917969</v>
      </c>
      <c r="R314" s="2">
        <v>26.935087203979492</v>
      </c>
      <c r="S314" s="2">
        <v>41.086956024169922</v>
      </c>
      <c r="T314" s="2">
        <v>7.3818303644657135E-2</v>
      </c>
      <c r="U314" s="2">
        <v>256.58868408203125</v>
      </c>
      <c r="V314" s="2">
        <v>7.5867037773132324</v>
      </c>
      <c r="W314" s="2">
        <v>45.475227355957031</v>
      </c>
      <c r="X314" s="2">
        <v>31.025392532348633</v>
      </c>
      <c r="Y314" s="2">
        <v>4.0934033393859863</v>
      </c>
    </row>
    <row r="315" spans="1:25" x14ac:dyDescent="0.25">
      <c r="A315" s="2">
        <v>2.4739501476287842</v>
      </c>
      <c r="B315" s="2">
        <v>14.443232536315918</v>
      </c>
      <c r="C315" s="2">
        <v>0</v>
      </c>
      <c r="D315" s="2">
        <v>149.84454345703125</v>
      </c>
      <c r="E315" s="2">
        <v>22.844348907470703</v>
      </c>
      <c r="F315" s="2">
        <v>4.0284333229064941</v>
      </c>
      <c r="G315" s="2">
        <v>3.1790299415588379</v>
      </c>
      <c r="H315" s="2">
        <v>82.465873718261719</v>
      </c>
      <c r="I315" s="2">
        <v>0.18579332530498505</v>
      </c>
      <c r="J315" s="2">
        <v>164.26336669921875</v>
      </c>
      <c r="K315" s="2">
        <v>62.668716430664063</v>
      </c>
      <c r="L315" s="2">
        <v>2.7439520359039307</v>
      </c>
      <c r="N315" s="2">
        <v>0.15941636264324188</v>
      </c>
      <c r="O315" s="2">
        <v>64.483619689941406</v>
      </c>
      <c r="P315" s="2">
        <v>16.754310607910156</v>
      </c>
      <c r="Q315" s="2">
        <v>87.347221374511719</v>
      </c>
      <c r="R315" s="2">
        <v>12.131089210510254</v>
      </c>
      <c r="S315" s="2">
        <v>25.368776321411133</v>
      </c>
      <c r="T315" s="2">
        <v>0</v>
      </c>
      <c r="U315" s="2">
        <v>117.02297210693359</v>
      </c>
      <c r="V315" s="2">
        <v>0.93403059244155884</v>
      </c>
      <c r="W315" s="2">
        <v>108.67829132080078</v>
      </c>
      <c r="X315" s="2">
        <v>15.063249588012695</v>
      </c>
      <c r="Y315" s="2">
        <v>4.3079962730407715</v>
      </c>
    </row>
    <row r="316" spans="1:25" x14ac:dyDescent="0.25">
      <c r="A316" s="2">
        <v>1.4661493301391602</v>
      </c>
      <c r="B316" s="2">
        <v>14.959902763366699</v>
      </c>
      <c r="C316" s="2">
        <v>2.2382810115814209</v>
      </c>
      <c r="D316" s="2">
        <v>154.43443298339844</v>
      </c>
      <c r="E316" s="2">
        <v>12.717718124389648</v>
      </c>
      <c r="F316" s="2">
        <v>5.3780918121337891</v>
      </c>
      <c r="G316" s="2">
        <v>9.6177995204925537E-2</v>
      </c>
      <c r="H316" s="2">
        <v>19.482807159423828</v>
      </c>
      <c r="I316" s="2">
        <v>0.37804150581359863</v>
      </c>
      <c r="J316" s="2">
        <v>253.56651306152344</v>
      </c>
      <c r="K316" s="2">
        <v>42.556205749511719</v>
      </c>
      <c r="L316" s="2">
        <v>0.7451825737953186</v>
      </c>
      <c r="N316" s="2">
        <v>0</v>
      </c>
      <c r="O316" s="2">
        <v>127.04792785644531</v>
      </c>
      <c r="P316" s="2">
        <v>7.7887134552001953</v>
      </c>
      <c r="Q316" s="2">
        <v>122.15687561035156</v>
      </c>
      <c r="R316" s="2">
        <v>34.095962524414063</v>
      </c>
      <c r="S316" s="2">
        <v>11.252657890319824</v>
      </c>
      <c r="T316" s="2">
        <v>2.1979175508022308E-2</v>
      </c>
      <c r="U316" s="2">
        <v>118.39541625976563</v>
      </c>
      <c r="V316" s="2">
        <v>4.9678020477294922</v>
      </c>
      <c r="W316" s="2">
        <v>97.126312255859375</v>
      </c>
      <c r="X316" s="2">
        <v>23.808006286621094</v>
      </c>
      <c r="Y316" s="2">
        <v>3.2033584117889404</v>
      </c>
    </row>
    <row r="317" spans="1:25" x14ac:dyDescent="0.25">
      <c r="A317" s="2">
        <v>0</v>
      </c>
      <c r="B317" s="2">
        <v>18.383474349975586</v>
      </c>
      <c r="C317" s="2">
        <v>10.965581893920898</v>
      </c>
      <c r="D317" s="2">
        <v>136.84432983398438</v>
      </c>
      <c r="E317" s="2">
        <v>26.939165115356445</v>
      </c>
      <c r="F317" s="2">
        <v>3.2732925415039063</v>
      </c>
      <c r="G317" s="2">
        <v>0.26624321937561035</v>
      </c>
      <c r="H317" s="2">
        <v>57.296615600585938</v>
      </c>
      <c r="I317" s="2">
        <v>0</v>
      </c>
      <c r="J317" s="2">
        <v>62.536705017089844</v>
      </c>
      <c r="K317" s="2">
        <v>19.594123840332031</v>
      </c>
      <c r="L317" s="2">
        <v>1.1296994686126709</v>
      </c>
      <c r="N317" s="2">
        <v>0.35269725322723389</v>
      </c>
      <c r="O317" s="2">
        <v>449.39248657226563</v>
      </c>
      <c r="P317" s="2">
        <v>10.165472030639648</v>
      </c>
      <c r="Q317" s="2">
        <v>141.70161437988281</v>
      </c>
      <c r="R317" s="2">
        <v>33.167072296142578</v>
      </c>
      <c r="S317" s="2">
        <v>27.799659729003906</v>
      </c>
      <c r="T317" s="2">
        <v>6.9325113296508789</v>
      </c>
      <c r="U317" s="2">
        <v>218.83786010742188</v>
      </c>
      <c r="V317" s="2">
        <v>45.883773803710938</v>
      </c>
      <c r="W317" s="2">
        <v>174.82928466796875</v>
      </c>
      <c r="X317" s="2">
        <v>22.003240585327148</v>
      </c>
      <c r="Y317" s="2">
        <v>5.2624645233154297</v>
      </c>
    </row>
    <row r="318" spans="1:25" x14ac:dyDescent="0.25">
      <c r="A318" s="2">
        <v>1.0561026334762573</v>
      </c>
      <c r="B318" s="2">
        <v>38.261222839355469</v>
      </c>
      <c r="C318" s="2">
        <v>1.3731664419174194</v>
      </c>
      <c r="D318" s="2">
        <v>199.67658996582031</v>
      </c>
      <c r="E318" s="2">
        <v>11.858774185180664</v>
      </c>
      <c r="F318" s="2">
        <v>2.804987907409668</v>
      </c>
      <c r="G318" s="2">
        <v>4.0594534873962402</v>
      </c>
      <c r="H318" s="2">
        <v>18.913833618164063</v>
      </c>
      <c r="I318" s="2">
        <v>0.76460427045822144</v>
      </c>
      <c r="J318" s="2">
        <v>65.714492797851563</v>
      </c>
      <c r="K318" s="2">
        <v>19.754436492919922</v>
      </c>
      <c r="L318" s="2">
        <v>0.60027509927749634</v>
      </c>
      <c r="N318" s="2">
        <v>0</v>
      </c>
      <c r="O318" s="2">
        <v>111.64907836914063</v>
      </c>
      <c r="P318" s="2">
        <v>19.950515747070313</v>
      </c>
      <c r="Q318" s="2">
        <v>106.51014709472656</v>
      </c>
      <c r="R318" s="2">
        <v>88.989639282226563</v>
      </c>
      <c r="S318" s="2">
        <v>11.703876495361328</v>
      </c>
      <c r="T318" s="2">
        <v>0</v>
      </c>
      <c r="U318" s="2">
        <v>115.34248352050781</v>
      </c>
      <c r="V318" s="2">
        <v>0.29169511795043945</v>
      </c>
      <c r="W318" s="2">
        <v>75.31536865234375</v>
      </c>
      <c r="X318" s="2">
        <v>69.886192321777344</v>
      </c>
      <c r="Y318" s="2">
        <v>6.9532637596130371</v>
      </c>
    </row>
    <row r="319" spans="1:25" x14ac:dyDescent="0.25">
      <c r="A319" s="2">
        <v>1.566007137298584</v>
      </c>
      <c r="B319" s="2">
        <v>16.849720001220703</v>
      </c>
      <c r="C319" s="2">
        <v>0.19069933891296387</v>
      </c>
      <c r="D319" s="2">
        <v>206.87861633300781</v>
      </c>
      <c r="E319" s="2">
        <v>33.896747589111328</v>
      </c>
      <c r="F319" s="2">
        <v>2.9509842395782471</v>
      </c>
      <c r="G319" s="2">
        <v>0.19106893241405487</v>
      </c>
      <c r="H319" s="2">
        <v>42.157657623291016</v>
      </c>
      <c r="I319" s="2">
        <v>0.1444801539182663</v>
      </c>
      <c r="J319" s="2">
        <v>163.00624084472656</v>
      </c>
      <c r="K319" s="2">
        <v>28.291406631469727</v>
      </c>
      <c r="L319" s="2">
        <v>2.6556828022003174</v>
      </c>
      <c r="N319" s="2">
        <v>0</v>
      </c>
      <c r="O319" s="2">
        <v>60.924324035644531</v>
      </c>
      <c r="P319" s="2">
        <v>0.66445320844650269</v>
      </c>
      <c r="Q319" s="2">
        <v>68.075950622558594</v>
      </c>
      <c r="R319" s="2">
        <v>16.220954895019531</v>
      </c>
      <c r="S319" s="2">
        <v>7.0439128875732422</v>
      </c>
      <c r="T319" s="2">
        <v>5.2110046148300171E-2</v>
      </c>
      <c r="U319" s="2">
        <v>137.5263671875</v>
      </c>
      <c r="V319" s="2">
        <v>10.51577091217041</v>
      </c>
      <c r="W319" s="2">
        <v>123.52732086181641</v>
      </c>
      <c r="X319" s="2">
        <v>25.735208511352539</v>
      </c>
      <c r="Y319" s="2">
        <v>5.2433457374572754</v>
      </c>
    </row>
    <row r="320" spans="1:25" x14ac:dyDescent="0.25">
      <c r="A320" s="2">
        <v>2.1993131637573242</v>
      </c>
      <c r="B320" s="2">
        <v>16.713462829589844</v>
      </c>
      <c r="C320" s="2">
        <v>3.1002894043922424E-2</v>
      </c>
      <c r="D320" s="2">
        <v>183.72006225585938</v>
      </c>
      <c r="E320" s="2">
        <v>32.507427215576172</v>
      </c>
      <c r="F320" s="2">
        <v>1.9736049175262451</v>
      </c>
      <c r="G320" s="2">
        <v>1.273164339363575E-2</v>
      </c>
      <c r="H320" s="2">
        <v>53.61627197265625</v>
      </c>
      <c r="I320" s="2">
        <v>0</v>
      </c>
      <c r="J320" s="2">
        <v>133.29588317871094</v>
      </c>
      <c r="K320" s="2">
        <v>53.078071594238281</v>
      </c>
      <c r="L320" s="2">
        <v>2.8304915428161621</v>
      </c>
      <c r="N320" s="2">
        <v>4.8922672271728516</v>
      </c>
      <c r="O320" s="2">
        <v>108.35003662109375</v>
      </c>
      <c r="P320" s="2">
        <v>0.50738197565078735</v>
      </c>
      <c r="Q320" s="2">
        <v>101.05721282958984</v>
      </c>
      <c r="R320" s="2">
        <v>41.737709045410156</v>
      </c>
      <c r="S320" s="2">
        <v>136.14877319335938</v>
      </c>
      <c r="T320" s="2">
        <v>0</v>
      </c>
      <c r="U320" s="2">
        <v>129.03910827636719</v>
      </c>
      <c r="V320" s="2">
        <v>37.511203765869141</v>
      </c>
      <c r="W320" s="2">
        <v>73.661430358886719</v>
      </c>
      <c r="X320" s="2">
        <v>49.202014923095703</v>
      </c>
      <c r="Y320" s="2">
        <v>7.202247142791748</v>
      </c>
    </row>
    <row r="321" spans="1:25" x14ac:dyDescent="0.25">
      <c r="A321" s="2">
        <v>3.9103742688894272E-2</v>
      </c>
      <c r="B321" s="2">
        <v>8.1685676574707031</v>
      </c>
      <c r="C321" s="2">
        <v>0.17401745915412903</v>
      </c>
      <c r="D321" s="2">
        <v>149.9989013671875</v>
      </c>
      <c r="E321" s="2">
        <v>16.313934326171875</v>
      </c>
      <c r="F321" s="2">
        <v>1.0325100421905518</v>
      </c>
      <c r="G321" s="2">
        <v>0.64755165576934814</v>
      </c>
      <c r="H321" s="2">
        <v>36.787082672119141</v>
      </c>
      <c r="I321" s="2">
        <v>0.31783449649810791</v>
      </c>
      <c r="J321" s="2">
        <v>85.966468811035156</v>
      </c>
      <c r="K321" s="2">
        <v>17.814455032348633</v>
      </c>
      <c r="L321" s="2">
        <v>0.340179443359375</v>
      </c>
      <c r="N321" s="2">
        <v>0.95180207490921021</v>
      </c>
      <c r="O321" s="2">
        <v>193.41390991210938</v>
      </c>
      <c r="P321" s="2">
        <v>11.71803092956543</v>
      </c>
      <c r="Q321" s="2">
        <v>184.72579956054688</v>
      </c>
      <c r="R321" s="2">
        <v>22.135425567626953</v>
      </c>
      <c r="S321" s="2">
        <v>71.397163391113281</v>
      </c>
      <c r="T321" s="2">
        <v>1.8989678472280502E-2</v>
      </c>
      <c r="U321" s="2">
        <v>267.01763916015625</v>
      </c>
      <c r="V321" s="2">
        <v>12.040518760681152</v>
      </c>
      <c r="W321" s="2">
        <v>71.031669616699219</v>
      </c>
      <c r="X321" s="2">
        <v>44.126953125</v>
      </c>
      <c r="Y321" s="2">
        <v>7.2231836318969727</v>
      </c>
    </row>
    <row r="322" spans="1:25" x14ac:dyDescent="0.25">
      <c r="A322" s="2">
        <v>0.93275320529937744</v>
      </c>
      <c r="B322" s="2">
        <v>42.844947814941406</v>
      </c>
      <c r="C322" s="2">
        <v>0.29155758023262024</v>
      </c>
      <c r="D322" s="2">
        <v>194.40286254882813</v>
      </c>
      <c r="E322" s="2">
        <v>11.261348724365234</v>
      </c>
      <c r="F322" s="2">
        <v>8.435816764831543</v>
      </c>
      <c r="G322" s="2">
        <v>0</v>
      </c>
      <c r="H322" s="2">
        <v>52.344390869140625</v>
      </c>
      <c r="I322" s="2">
        <v>3.6743595600128174</v>
      </c>
      <c r="J322" s="2">
        <v>150.58564758300781</v>
      </c>
      <c r="K322" s="2">
        <v>26.994726181030273</v>
      </c>
      <c r="L322" s="2">
        <v>1.2574560642242432</v>
      </c>
      <c r="N322" s="2">
        <v>4.4300961494445801</v>
      </c>
      <c r="O322" s="2">
        <v>93.793815612792969</v>
      </c>
      <c r="P322" s="2">
        <v>6.5880541801452637</v>
      </c>
      <c r="Q322" s="2">
        <v>216.24749755859375</v>
      </c>
      <c r="R322" s="2">
        <v>66.735420227050781</v>
      </c>
      <c r="S322" s="2">
        <v>4.9674468040466309</v>
      </c>
      <c r="T322" s="2">
        <v>0.18450464308261871</v>
      </c>
      <c r="U322" s="2">
        <v>295.8651123046875</v>
      </c>
      <c r="V322" s="2">
        <v>16.662452697753906</v>
      </c>
      <c r="W322" s="2">
        <v>57.109237670898438</v>
      </c>
      <c r="X322" s="2">
        <v>31.011045455932617</v>
      </c>
      <c r="Y322" s="2">
        <v>21.679903030395508</v>
      </c>
    </row>
    <row r="323" spans="1:25" x14ac:dyDescent="0.25">
      <c r="A323" s="2">
        <v>1.5563790798187256</v>
      </c>
      <c r="B323" s="2">
        <v>49.131832122802734</v>
      </c>
      <c r="C323" s="2">
        <v>5.7752976417541504</v>
      </c>
      <c r="D323" s="2">
        <v>192.80012512207031</v>
      </c>
      <c r="E323" s="2">
        <v>11.980351448059082</v>
      </c>
      <c r="F323" s="2">
        <v>4.3271665573120117</v>
      </c>
      <c r="G323" s="2">
        <v>0</v>
      </c>
      <c r="H323" s="2">
        <v>41.182811737060547</v>
      </c>
      <c r="I323" s="2">
        <v>0</v>
      </c>
      <c r="J323" s="2">
        <v>142.82942199707031</v>
      </c>
      <c r="K323" s="2">
        <v>38.736614227294922</v>
      </c>
      <c r="L323" s="2">
        <v>1.4561374187469482</v>
      </c>
      <c r="N323" s="2">
        <v>0</v>
      </c>
      <c r="O323" s="2">
        <v>169.32614135742188</v>
      </c>
      <c r="P323" s="2">
        <v>64.064842224121094</v>
      </c>
      <c r="Q323" s="2">
        <v>157.33500671386719</v>
      </c>
      <c r="R323" s="2">
        <v>21.437402725219727</v>
      </c>
      <c r="S323" s="2">
        <v>13.736958503723145</v>
      </c>
      <c r="T323" s="2">
        <v>3.0771782621741295E-2</v>
      </c>
      <c r="U323" s="2">
        <v>252.78500366210938</v>
      </c>
      <c r="V323" s="2">
        <v>9.9044275283813477</v>
      </c>
      <c r="W323" s="2">
        <v>116.77375030517578</v>
      </c>
    </row>
    <row r="324" spans="1:25" x14ac:dyDescent="0.25">
      <c r="A324" s="2">
        <v>1.0248100757598877</v>
      </c>
      <c r="B324" s="2">
        <v>16.398612976074219</v>
      </c>
      <c r="C324" s="2">
        <v>0</v>
      </c>
      <c r="D324" s="2">
        <v>240.5921630859375</v>
      </c>
      <c r="E324" s="2">
        <v>30.214645385742188</v>
      </c>
      <c r="F324" s="2">
        <v>10.829379081726074</v>
      </c>
      <c r="G324" s="2">
        <v>0.53866314888000488</v>
      </c>
      <c r="H324" s="2">
        <v>54.629505157470703</v>
      </c>
      <c r="I324" s="2">
        <v>1.4660741090774536</v>
      </c>
      <c r="J324" s="2">
        <v>95.895584106445313</v>
      </c>
      <c r="K324" s="2">
        <v>24.608194351196289</v>
      </c>
      <c r="L324" s="2">
        <v>0.32873043417930603</v>
      </c>
      <c r="N324" s="2">
        <v>0</v>
      </c>
      <c r="O324" s="2">
        <v>98.355278015136719</v>
      </c>
      <c r="P324" s="2">
        <v>53.038284301757813</v>
      </c>
      <c r="Q324" s="2">
        <v>144.71772766113281</v>
      </c>
      <c r="R324" s="2">
        <v>30.553428649902344</v>
      </c>
      <c r="S324" s="2">
        <v>3.9260458946228027</v>
      </c>
      <c r="T324" s="2">
        <v>0</v>
      </c>
      <c r="U324" s="2">
        <v>351.33343505859375</v>
      </c>
      <c r="V324" s="2">
        <v>39.798870086669922</v>
      </c>
      <c r="W324" s="2">
        <v>67.23077392578125</v>
      </c>
    </row>
    <row r="325" spans="1:25" x14ac:dyDescent="0.25">
      <c r="A325" s="2">
        <v>1.4174370765686035</v>
      </c>
      <c r="B325" s="2">
        <v>16.578392028808594</v>
      </c>
      <c r="C325" s="2">
        <v>1.3481595516204834</v>
      </c>
      <c r="D325" s="2">
        <v>276.63360595703125</v>
      </c>
      <c r="E325" s="2">
        <v>21.427764892578125</v>
      </c>
      <c r="F325" s="2">
        <v>28.503229141235352</v>
      </c>
      <c r="G325" s="2">
        <v>0.10945936292409897</v>
      </c>
      <c r="H325" s="2">
        <v>63.767822265625</v>
      </c>
      <c r="I325" s="2">
        <v>0.66846060752868652</v>
      </c>
      <c r="J325" s="2">
        <v>146.52896118164063</v>
      </c>
      <c r="K325" s="2">
        <v>20.516044616699219</v>
      </c>
      <c r="L325" s="2">
        <v>19.928081512451172</v>
      </c>
      <c r="N325" s="2">
        <v>0</v>
      </c>
      <c r="O325" s="2">
        <v>418.1683349609375</v>
      </c>
      <c r="P325" s="2">
        <v>110.56371307373047</v>
      </c>
      <c r="Q325" s="2">
        <v>78.870529174804688</v>
      </c>
      <c r="R325" s="2">
        <v>64.805099487304688</v>
      </c>
      <c r="S325" s="2">
        <v>65.22930908203125</v>
      </c>
      <c r="T325" s="2">
        <v>0</v>
      </c>
      <c r="U325" s="2">
        <v>503.5966796875</v>
      </c>
      <c r="V325" s="2">
        <v>19.688814163208008</v>
      </c>
      <c r="W325" s="2">
        <v>103.59235382080078</v>
      </c>
    </row>
    <row r="326" spans="1:25" x14ac:dyDescent="0.25">
      <c r="A326" s="2">
        <v>0.42814198136329651</v>
      </c>
      <c r="B326" s="2">
        <v>26.635292053222656</v>
      </c>
      <c r="C326" s="2">
        <v>13.546348571777344</v>
      </c>
      <c r="D326" s="2">
        <v>333.27642822265625</v>
      </c>
      <c r="E326" s="2">
        <v>11.273141860961914</v>
      </c>
      <c r="F326" s="2">
        <v>22.870109558105469</v>
      </c>
      <c r="G326" s="2">
        <v>0</v>
      </c>
      <c r="H326" s="2">
        <v>90.394416809082031</v>
      </c>
      <c r="I326" s="2">
        <v>9.829768180847168</v>
      </c>
      <c r="J326" s="2">
        <v>107.81764984130859</v>
      </c>
      <c r="K326" s="2">
        <v>5.4597887992858887</v>
      </c>
      <c r="L326" s="2">
        <v>2.1486799716949463</v>
      </c>
      <c r="N326" s="2">
        <v>0</v>
      </c>
      <c r="O326" s="2">
        <v>361.13134765625</v>
      </c>
      <c r="P326" s="2">
        <v>56.170501708984375</v>
      </c>
      <c r="Q326" s="2">
        <v>105.23371124267578</v>
      </c>
      <c r="R326" s="2">
        <v>101.34185791015625</v>
      </c>
      <c r="S326" s="2">
        <v>257.43032836914063</v>
      </c>
      <c r="T326" s="2">
        <v>4.8743714578449726E-3</v>
      </c>
      <c r="U326" s="2">
        <v>693.213134765625</v>
      </c>
      <c r="V326" s="2">
        <v>91.971923828125</v>
      </c>
      <c r="W326" s="2">
        <v>139.81236267089844</v>
      </c>
    </row>
  </sheetData>
  <mergeCells count="4">
    <mergeCell ref="A4:K4"/>
    <mergeCell ref="M4:W4"/>
    <mergeCell ref="A111:K111"/>
    <mergeCell ref="M111:W11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5DDFA-31C0-A54D-8158-D86DA474A17E}">
  <dimension ref="A5:Q60"/>
  <sheetViews>
    <sheetView showGridLines="0" zoomScale="130" zoomScaleNormal="130" workbookViewId="0">
      <selection activeCell="F9" sqref="F9"/>
    </sheetView>
  </sheetViews>
  <sheetFormatPr defaultColWidth="8.875" defaultRowHeight="15" x14ac:dyDescent="0.25"/>
  <cols>
    <col min="1" max="16384" width="8.875" style="2"/>
  </cols>
  <sheetData>
    <row r="5" spans="1:17" x14ac:dyDescent="0.25">
      <c r="B5" s="2">
        <v>2000</v>
      </c>
      <c r="D5" s="2">
        <v>2023</v>
      </c>
    </row>
    <row r="6" spans="1:17" x14ac:dyDescent="0.25">
      <c r="B6" s="2" t="s">
        <v>263</v>
      </c>
      <c r="C6" s="2" t="s">
        <v>264</v>
      </c>
      <c r="D6" s="2" t="s">
        <v>263</v>
      </c>
      <c r="E6" s="2" t="s">
        <v>264</v>
      </c>
    </row>
    <row r="7" spans="1:17" x14ac:dyDescent="0.25">
      <c r="A7" s="2" t="s">
        <v>265</v>
      </c>
      <c r="B7" s="3">
        <v>56.28</v>
      </c>
      <c r="C7" s="3">
        <v>55.65</v>
      </c>
      <c r="D7" s="3">
        <v>41.05</v>
      </c>
      <c r="E7" s="3">
        <v>43.14</v>
      </c>
      <c r="F7" s="3"/>
      <c r="G7" s="3"/>
    </row>
    <row r="8" spans="1:17" x14ac:dyDescent="0.25">
      <c r="A8" s="99" t="s">
        <v>266</v>
      </c>
      <c r="B8" s="3">
        <v>56.99</v>
      </c>
      <c r="C8" s="3">
        <v>56.8</v>
      </c>
      <c r="D8" s="3">
        <v>41.9</v>
      </c>
      <c r="E8" s="3">
        <v>42.42</v>
      </c>
      <c r="F8" s="3"/>
      <c r="G8" s="3"/>
      <c r="I8" s="100" t="s">
        <v>267</v>
      </c>
    </row>
    <row r="9" spans="1:17" x14ac:dyDescent="0.25">
      <c r="A9" s="99" t="s">
        <v>268</v>
      </c>
      <c r="B9" s="3">
        <v>52.91</v>
      </c>
      <c r="C9" s="3">
        <v>54.16</v>
      </c>
      <c r="D9" s="3">
        <v>40.54</v>
      </c>
      <c r="E9" s="3">
        <v>41.3</v>
      </c>
      <c r="F9" s="3"/>
      <c r="G9" s="3"/>
      <c r="I9" s="101" t="s">
        <v>269</v>
      </c>
    </row>
    <row r="10" spans="1:17" x14ac:dyDescent="0.25">
      <c r="A10" s="2" t="s">
        <v>270</v>
      </c>
      <c r="B10" s="3">
        <v>43.81</v>
      </c>
      <c r="C10" s="3">
        <v>43.07</v>
      </c>
      <c r="D10" s="3">
        <v>34.53</v>
      </c>
      <c r="E10" s="3">
        <v>30.28</v>
      </c>
      <c r="F10" s="3"/>
      <c r="G10" s="3"/>
      <c r="I10" s="2" t="s">
        <v>271</v>
      </c>
      <c r="Q10" s="2" t="s">
        <v>272</v>
      </c>
    </row>
    <row r="11" spans="1:17" x14ac:dyDescent="0.25">
      <c r="A11" s="2" t="s">
        <v>273</v>
      </c>
      <c r="B11" s="3">
        <v>38.06</v>
      </c>
      <c r="C11" s="3">
        <v>33.81</v>
      </c>
      <c r="D11" s="3">
        <v>27.7</v>
      </c>
      <c r="E11" s="3">
        <v>19.5</v>
      </c>
      <c r="F11" s="3"/>
      <c r="G11" s="3"/>
    </row>
    <row r="12" spans="1:17" x14ac:dyDescent="0.25">
      <c r="A12" s="2" t="s">
        <v>274</v>
      </c>
      <c r="B12" s="3">
        <v>40.869999999999997</v>
      </c>
      <c r="C12" s="3">
        <v>34.869999999999997</v>
      </c>
      <c r="D12" s="3">
        <v>28.5</v>
      </c>
      <c r="E12" s="3">
        <v>20.93</v>
      </c>
      <c r="F12" s="3"/>
      <c r="G12" s="3"/>
    </row>
    <row r="13" spans="1:17" x14ac:dyDescent="0.25">
      <c r="A13" s="2" t="s">
        <v>275</v>
      </c>
      <c r="B13" s="3">
        <v>39.89</v>
      </c>
      <c r="C13" s="3">
        <v>39.61</v>
      </c>
      <c r="D13" s="3">
        <v>31.2</v>
      </c>
      <c r="E13" s="3">
        <v>23.79</v>
      </c>
      <c r="F13" s="3"/>
      <c r="G13" s="3"/>
    </row>
    <row r="14" spans="1:17" x14ac:dyDescent="0.25">
      <c r="A14" s="2" t="s">
        <v>276</v>
      </c>
      <c r="B14" s="3">
        <v>42.32</v>
      </c>
      <c r="C14" s="3">
        <v>39.39</v>
      </c>
      <c r="D14" s="3">
        <v>33.04</v>
      </c>
      <c r="E14" s="3">
        <v>25.13</v>
      </c>
      <c r="F14" s="3"/>
      <c r="G14" s="3"/>
    </row>
    <row r="15" spans="1:17" x14ac:dyDescent="0.25">
      <c r="A15" s="2" t="s">
        <v>277</v>
      </c>
      <c r="B15" s="3">
        <v>34.979999999999997</v>
      </c>
      <c r="C15" s="3">
        <v>39.97</v>
      </c>
      <c r="D15" s="3">
        <v>29.24</v>
      </c>
      <c r="E15" s="3">
        <v>28.71</v>
      </c>
      <c r="F15" s="3"/>
      <c r="G15" s="3"/>
    </row>
    <row r="16" spans="1:17" x14ac:dyDescent="0.25">
      <c r="A16" s="2" t="s">
        <v>278</v>
      </c>
      <c r="B16" s="3">
        <v>33.92</v>
      </c>
      <c r="C16" s="3">
        <v>35.46</v>
      </c>
      <c r="D16" s="3">
        <v>23.76</v>
      </c>
      <c r="E16" s="3">
        <v>24.8</v>
      </c>
      <c r="F16" s="3"/>
      <c r="G16" s="3"/>
    </row>
    <row r="17" spans="1:9" x14ac:dyDescent="0.25">
      <c r="A17" s="2" t="s">
        <v>279</v>
      </c>
      <c r="B17" s="3">
        <v>34.35</v>
      </c>
      <c r="C17" s="3">
        <v>34.880000000000003</v>
      </c>
      <c r="D17" s="3">
        <v>23.3</v>
      </c>
      <c r="E17" s="3">
        <v>25.6</v>
      </c>
      <c r="F17" s="3"/>
      <c r="G17" s="3"/>
    </row>
    <row r="18" spans="1:9" x14ac:dyDescent="0.25">
      <c r="A18" s="2" t="s">
        <v>280</v>
      </c>
      <c r="B18" s="3">
        <v>35.17</v>
      </c>
      <c r="C18" s="3">
        <v>34.75</v>
      </c>
      <c r="D18" s="3">
        <v>25.13</v>
      </c>
      <c r="E18" s="3">
        <v>24.91</v>
      </c>
      <c r="F18" s="3"/>
      <c r="G18" s="3"/>
    </row>
    <row r="19" spans="1:9" x14ac:dyDescent="0.25">
      <c r="A19" s="2" t="s">
        <v>281</v>
      </c>
      <c r="B19" s="3">
        <v>38.9</v>
      </c>
      <c r="C19" s="3">
        <v>35.72</v>
      </c>
      <c r="D19" s="3">
        <v>24.06</v>
      </c>
      <c r="E19" s="3">
        <v>26.65</v>
      </c>
      <c r="F19" s="3"/>
      <c r="G19" s="3"/>
    </row>
    <row r="20" spans="1:9" x14ac:dyDescent="0.25">
      <c r="A20" s="2" t="s">
        <v>282</v>
      </c>
      <c r="B20" s="3">
        <v>42.06</v>
      </c>
      <c r="C20" s="3">
        <v>39.68</v>
      </c>
      <c r="D20" s="3">
        <v>27.7</v>
      </c>
      <c r="E20" s="3">
        <v>24.11</v>
      </c>
      <c r="F20" s="3"/>
      <c r="G20" s="3"/>
    </row>
    <row r="21" spans="1:9" x14ac:dyDescent="0.25">
      <c r="A21" s="2" t="s">
        <v>283</v>
      </c>
      <c r="B21" s="3">
        <v>37.71</v>
      </c>
      <c r="C21" s="3">
        <v>41.39</v>
      </c>
      <c r="D21" s="3">
        <v>30.49</v>
      </c>
      <c r="E21" s="3">
        <v>29.2</v>
      </c>
      <c r="F21" s="3"/>
      <c r="G21" s="3"/>
    </row>
    <row r="22" spans="1:9" x14ac:dyDescent="0.25">
      <c r="A22" s="2" t="s">
        <v>284</v>
      </c>
      <c r="B22" s="3">
        <v>41.96</v>
      </c>
      <c r="C22" s="3">
        <v>43.85</v>
      </c>
      <c r="D22" s="3">
        <v>29.31</v>
      </c>
      <c r="E22" s="3">
        <v>32.14</v>
      </c>
      <c r="F22" s="3"/>
      <c r="G22" s="3"/>
    </row>
    <row r="27" spans="1:9" x14ac:dyDescent="0.25">
      <c r="I27" s="102" t="s">
        <v>285</v>
      </c>
    </row>
    <row r="45" spans="1:3" x14ac:dyDescent="0.25">
      <c r="B45" s="3"/>
      <c r="C45" s="3"/>
    </row>
    <row r="46" spans="1:3" x14ac:dyDescent="0.25">
      <c r="A46" s="99"/>
      <c r="B46" s="3"/>
      <c r="C46" s="3"/>
    </row>
    <row r="47" spans="1:3" x14ac:dyDescent="0.25">
      <c r="A47" s="99"/>
      <c r="B47" s="3"/>
      <c r="C47" s="3"/>
    </row>
    <row r="48" spans="1:3" x14ac:dyDescent="0.25">
      <c r="B48" s="3"/>
      <c r="C48" s="3"/>
    </row>
    <row r="49" spans="2:3" x14ac:dyDescent="0.25">
      <c r="B49" s="3"/>
      <c r="C49" s="3"/>
    </row>
    <row r="50" spans="2:3" x14ac:dyDescent="0.25">
      <c r="B50" s="3"/>
      <c r="C50" s="3"/>
    </row>
    <row r="51" spans="2:3" x14ac:dyDescent="0.25">
      <c r="B51" s="3"/>
      <c r="C51" s="3"/>
    </row>
    <row r="52" spans="2:3" x14ac:dyDescent="0.25">
      <c r="B52" s="3"/>
      <c r="C52" s="3"/>
    </row>
    <row r="53" spans="2:3" x14ac:dyDescent="0.25">
      <c r="B53" s="3"/>
      <c r="C53" s="3"/>
    </row>
    <row r="54" spans="2:3" x14ac:dyDescent="0.25">
      <c r="B54" s="3"/>
      <c r="C54" s="3"/>
    </row>
    <row r="55" spans="2:3" x14ac:dyDescent="0.25">
      <c r="B55" s="3"/>
      <c r="C55" s="3"/>
    </row>
    <row r="56" spans="2:3" x14ac:dyDescent="0.25">
      <c r="B56" s="3"/>
      <c r="C56" s="3"/>
    </row>
    <row r="57" spans="2:3" x14ac:dyDescent="0.25">
      <c r="B57" s="3"/>
      <c r="C57" s="3"/>
    </row>
    <row r="58" spans="2:3" x14ac:dyDescent="0.25">
      <c r="B58" s="3"/>
      <c r="C58" s="3"/>
    </row>
    <row r="59" spans="2:3" x14ac:dyDescent="0.25">
      <c r="B59" s="3"/>
      <c r="C59" s="3"/>
    </row>
    <row r="60" spans="2:3" x14ac:dyDescent="0.25">
      <c r="B60" s="3"/>
      <c r="C60" s="3"/>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BF080-D53C-6041-AF24-361DADC5E403}">
  <dimension ref="B2:B5"/>
  <sheetViews>
    <sheetView workbookViewId="0">
      <selection activeCell="I27" sqref="I27"/>
    </sheetView>
  </sheetViews>
  <sheetFormatPr defaultColWidth="11.5" defaultRowHeight="15" x14ac:dyDescent="0.25"/>
  <cols>
    <col min="1" max="16384" width="11.5" style="2"/>
  </cols>
  <sheetData>
    <row r="2" spans="2:2" x14ac:dyDescent="0.25">
      <c r="B2" s="18" t="s">
        <v>286</v>
      </c>
    </row>
    <row r="5" spans="2:2" x14ac:dyDescent="0.25">
      <c r="B5" s="65"/>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FCE7F-EC60-B540-8390-76C4761D6DA4}">
  <dimension ref="A5:Y44"/>
  <sheetViews>
    <sheetView showGridLines="0" topLeftCell="A9" zoomScale="63" zoomScaleNormal="100" workbookViewId="0">
      <selection activeCell="AA29" sqref="AA29"/>
    </sheetView>
  </sheetViews>
  <sheetFormatPr defaultColWidth="8.875" defaultRowHeight="15" x14ac:dyDescent="0.25"/>
  <cols>
    <col min="1" max="16384" width="8.875" style="2"/>
  </cols>
  <sheetData>
    <row r="5" spans="1:25" x14ac:dyDescent="0.25">
      <c r="A5" s="103" t="s">
        <v>287</v>
      </c>
      <c r="B5" s="104" t="s">
        <v>64</v>
      </c>
      <c r="C5" s="104">
        <v>2001</v>
      </c>
      <c r="D5" s="104" t="s">
        <v>66</v>
      </c>
      <c r="E5" s="104">
        <v>2003</v>
      </c>
      <c r="F5" s="104" t="s">
        <v>68</v>
      </c>
      <c r="G5" s="104">
        <v>2005</v>
      </c>
      <c r="H5" s="104" t="s">
        <v>70</v>
      </c>
      <c r="I5" s="104">
        <v>2007</v>
      </c>
      <c r="J5" s="104" t="s">
        <v>72</v>
      </c>
      <c r="K5" s="104">
        <v>2009</v>
      </c>
      <c r="L5" s="104" t="s">
        <v>74</v>
      </c>
      <c r="M5" s="104">
        <v>2011</v>
      </c>
      <c r="N5" s="104" t="s">
        <v>76</v>
      </c>
      <c r="O5" s="104">
        <v>2013</v>
      </c>
      <c r="P5" s="104" t="s">
        <v>78</v>
      </c>
      <c r="Q5" s="104">
        <v>2015</v>
      </c>
      <c r="R5" s="104" t="s">
        <v>80</v>
      </c>
      <c r="S5" s="104">
        <v>2017</v>
      </c>
      <c r="T5" s="104" t="s">
        <v>82</v>
      </c>
      <c r="U5" s="104" t="s">
        <v>83</v>
      </c>
      <c r="V5" s="104" t="s">
        <v>84</v>
      </c>
      <c r="W5" s="104" t="s">
        <v>85</v>
      </c>
      <c r="X5" s="104" t="s">
        <v>86</v>
      </c>
      <c r="Y5" s="105" t="s">
        <v>118</v>
      </c>
    </row>
    <row r="6" spans="1:25" x14ac:dyDescent="0.25">
      <c r="A6" s="106" t="s">
        <v>288</v>
      </c>
      <c r="E6" s="107">
        <v>51</v>
      </c>
      <c r="F6" s="107">
        <v>48.5</v>
      </c>
      <c r="G6" s="107">
        <v>47.8</v>
      </c>
      <c r="H6" s="107">
        <v>46.4</v>
      </c>
      <c r="I6" s="107">
        <v>46.3</v>
      </c>
      <c r="J6" s="107">
        <v>45</v>
      </c>
      <c r="K6" s="107">
        <v>43.8</v>
      </c>
      <c r="L6" s="107">
        <v>43.7</v>
      </c>
      <c r="M6" s="107">
        <v>42.7</v>
      </c>
      <c r="N6" s="107">
        <v>41.4</v>
      </c>
      <c r="O6" s="107">
        <v>41.1</v>
      </c>
      <c r="P6" s="107">
        <v>41.8</v>
      </c>
      <c r="R6" s="107">
        <v>42.3</v>
      </c>
      <c r="S6" s="107">
        <v>41.4</v>
      </c>
      <c r="T6" s="107">
        <v>41.7</v>
      </c>
      <c r="U6" s="107">
        <v>43.3</v>
      </c>
      <c r="V6" s="107">
        <v>42.7</v>
      </c>
      <c r="W6" s="107">
        <v>42.4</v>
      </c>
      <c r="X6" s="2">
        <v>40.700000000000003</v>
      </c>
      <c r="Y6" s="12"/>
    </row>
    <row r="7" spans="1:25" x14ac:dyDescent="0.25">
      <c r="A7" s="106" t="s">
        <v>289</v>
      </c>
      <c r="B7" s="107">
        <v>61.6</v>
      </c>
      <c r="C7" s="107">
        <v>57.4</v>
      </c>
      <c r="D7" s="107">
        <v>59.3</v>
      </c>
      <c r="G7" s="107">
        <v>58.5</v>
      </c>
      <c r="H7" s="107">
        <v>56.7</v>
      </c>
      <c r="I7" s="107">
        <v>54.5</v>
      </c>
      <c r="J7" s="107">
        <v>50.8</v>
      </c>
      <c r="K7" s="107">
        <v>49.2</v>
      </c>
      <c r="M7" s="107">
        <v>46.1</v>
      </c>
      <c r="N7" s="107">
        <v>46.6</v>
      </c>
      <c r="O7" s="107">
        <v>47.6</v>
      </c>
      <c r="P7" s="107">
        <v>47.8</v>
      </c>
      <c r="Q7" s="107">
        <v>46.7</v>
      </c>
      <c r="R7" s="107">
        <v>45.2</v>
      </c>
      <c r="S7" s="107">
        <v>44.6</v>
      </c>
      <c r="T7" s="107">
        <v>42.6</v>
      </c>
      <c r="U7" s="107">
        <v>41.6</v>
      </c>
      <c r="V7" s="107">
        <v>43.6</v>
      </c>
      <c r="W7" s="107">
        <v>40.9</v>
      </c>
      <c r="Y7" s="12"/>
    </row>
    <row r="8" spans="1:25" x14ac:dyDescent="0.25">
      <c r="A8" s="106" t="s">
        <v>290</v>
      </c>
      <c r="C8" s="107">
        <v>58.4</v>
      </c>
      <c r="D8" s="107">
        <v>58.1</v>
      </c>
      <c r="E8" s="107">
        <v>57.6</v>
      </c>
      <c r="F8" s="107">
        <v>56.5</v>
      </c>
      <c r="G8" s="107">
        <v>56.3</v>
      </c>
      <c r="H8" s="107">
        <v>55.6</v>
      </c>
      <c r="I8" s="107">
        <v>54.9</v>
      </c>
      <c r="J8" s="107">
        <v>54</v>
      </c>
      <c r="K8" s="107">
        <v>53.7</v>
      </c>
      <c r="M8" s="107">
        <v>52.9</v>
      </c>
      <c r="N8" s="107">
        <v>53.4</v>
      </c>
      <c r="O8" s="107">
        <v>52.7</v>
      </c>
      <c r="P8" s="107">
        <v>52</v>
      </c>
      <c r="Q8" s="107">
        <v>51.9</v>
      </c>
      <c r="R8" s="107">
        <v>53.4</v>
      </c>
      <c r="S8" s="107">
        <v>53.3</v>
      </c>
      <c r="T8" s="107">
        <v>53.9</v>
      </c>
      <c r="U8" s="107">
        <v>53.5</v>
      </c>
      <c r="V8" s="107">
        <v>48.9</v>
      </c>
      <c r="W8" s="107">
        <v>52.9</v>
      </c>
      <c r="Y8" s="12"/>
    </row>
    <row r="9" spans="1:25" x14ac:dyDescent="0.25">
      <c r="A9" s="106" t="s">
        <v>95</v>
      </c>
      <c r="H9" s="107">
        <v>47.7</v>
      </c>
      <c r="K9" s="107">
        <v>47.4</v>
      </c>
      <c r="M9" s="107">
        <v>46.9</v>
      </c>
      <c r="O9" s="107">
        <v>46.8</v>
      </c>
      <c r="Q9" s="107">
        <v>45.3</v>
      </c>
      <c r="S9" s="107">
        <v>45.3</v>
      </c>
      <c r="V9" s="107">
        <v>47</v>
      </c>
      <c r="Y9" s="12"/>
    </row>
    <row r="10" spans="1:25" x14ac:dyDescent="0.25">
      <c r="A10" s="106" t="s">
        <v>97</v>
      </c>
      <c r="C10" s="107">
        <v>57.5</v>
      </c>
      <c r="D10" s="107">
        <v>56</v>
      </c>
      <c r="E10" s="107">
        <v>53.6</v>
      </c>
      <c r="F10" s="107">
        <v>55</v>
      </c>
      <c r="G10" s="107">
        <v>53.9</v>
      </c>
      <c r="J10" s="107">
        <v>55.3</v>
      </c>
      <c r="K10" s="107">
        <v>54.3</v>
      </c>
      <c r="L10" s="107">
        <v>54.6</v>
      </c>
      <c r="M10" s="107">
        <v>53.5</v>
      </c>
      <c r="N10" s="107">
        <v>52.6</v>
      </c>
      <c r="O10" s="107">
        <v>52.6</v>
      </c>
      <c r="P10" s="107">
        <v>52.6</v>
      </c>
      <c r="Q10" s="107">
        <v>51</v>
      </c>
      <c r="R10" s="107">
        <v>50.6</v>
      </c>
      <c r="S10" s="107">
        <v>49.7</v>
      </c>
      <c r="T10" s="107">
        <v>50.4</v>
      </c>
      <c r="U10" s="107">
        <v>51.3</v>
      </c>
      <c r="V10" s="107">
        <v>53.5</v>
      </c>
      <c r="W10" s="107">
        <v>55.5</v>
      </c>
      <c r="Y10" s="12"/>
    </row>
    <row r="11" spans="1:25" x14ac:dyDescent="0.25">
      <c r="A11" s="106" t="s">
        <v>291</v>
      </c>
      <c r="B11" s="107">
        <v>47.4</v>
      </c>
      <c r="C11" s="107">
        <v>51.5</v>
      </c>
      <c r="D11" s="107">
        <v>51.8</v>
      </c>
      <c r="E11" s="107">
        <v>49.3</v>
      </c>
      <c r="F11" s="107">
        <v>48.4</v>
      </c>
      <c r="G11" s="107">
        <v>47.5</v>
      </c>
      <c r="H11" s="107">
        <v>49.3</v>
      </c>
      <c r="I11" s="107">
        <v>49.3</v>
      </c>
      <c r="J11" s="107">
        <v>48.6</v>
      </c>
      <c r="K11" s="107">
        <v>50.6</v>
      </c>
      <c r="L11" s="107">
        <v>48</v>
      </c>
      <c r="M11" s="107">
        <v>48.8</v>
      </c>
      <c r="N11" s="107">
        <v>48.4</v>
      </c>
      <c r="O11" s="107">
        <v>49.2</v>
      </c>
      <c r="P11" s="107">
        <v>48.6</v>
      </c>
      <c r="Q11" s="107">
        <v>48.4</v>
      </c>
      <c r="R11" s="107">
        <v>48.7</v>
      </c>
      <c r="S11" s="107">
        <v>48.3</v>
      </c>
      <c r="T11" s="107">
        <v>48</v>
      </c>
      <c r="U11" s="107">
        <v>48.2</v>
      </c>
      <c r="V11" s="107">
        <v>49.2</v>
      </c>
      <c r="W11" s="107">
        <v>48.7</v>
      </c>
      <c r="X11" s="107">
        <v>47.2</v>
      </c>
      <c r="Y11" s="12"/>
    </row>
    <row r="12" spans="1:25" x14ac:dyDescent="0.25">
      <c r="A12" s="106" t="s">
        <v>101</v>
      </c>
      <c r="I12" s="107">
        <v>53.4</v>
      </c>
      <c r="J12" s="107">
        <v>49.8</v>
      </c>
      <c r="K12" s="107">
        <v>48.5</v>
      </c>
      <c r="L12" s="107">
        <v>48.8</v>
      </c>
      <c r="M12" s="107">
        <v>45.9</v>
      </c>
      <c r="N12" s="107">
        <v>46.1</v>
      </c>
      <c r="O12" s="107">
        <v>46.9</v>
      </c>
      <c r="P12" s="107">
        <v>45</v>
      </c>
      <c r="Q12" s="107">
        <v>46</v>
      </c>
      <c r="R12" s="107">
        <v>45</v>
      </c>
      <c r="S12" s="107">
        <v>44.7</v>
      </c>
      <c r="T12" s="107">
        <v>45.4</v>
      </c>
      <c r="U12" s="107">
        <v>45.7</v>
      </c>
      <c r="V12" s="107">
        <v>47.3</v>
      </c>
      <c r="W12" s="107">
        <v>45.8</v>
      </c>
      <c r="X12" s="107">
        <v>45.5</v>
      </c>
      <c r="Y12" s="12"/>
    </row>
    <row r="13" spans="1:25" s="110" customFormat="1" x14ac:dyDescent="0.25">
      <c r="A13" s="108" t="s">
        <v>109</v>
      </c>
      <c r="B13" s="109">
        <v>51.5</v>
      </c>
      <c r="C13" s="109">
        <v>51.4</v>
      </c>
      <c r="D13" s="109">
        <v>51.9</v>
      </c>
      <c r="E13" s="109">
        <v>50.5</v>
      </c>
      <c r="F13" s="109">
        <v>47.8</v>
      </c>
      <c r="G13" s="109">
        <v>48.5</v>
      </c>
      <c r="H13" s="109">
        <v>45.7</v>
      </c>
      <c r="I13" s="109">
        <v>45.2</v>
      </c>
      <c r="J13" s="109">
        <v>46.9</v>
      </c>
      <c r="K13" s="109">
        <v>45.8</v>
      </c>
      <c r="L13" s="109">
        <v>43.5</v>
      </c>
      <c r="M13" s="109">
        <v>42.3</v>
      </c>
      <c r="N13" s="109">
        <v>41.8</v>
      </c>
      <c r="O13" s="109">
        <v>43.4</v>
      </c>
      <c r="P13" s="109">
        <v>41.6</v>
      </c>
      <c r="Q13" s="109">
        <v>40.6</v>
      </c>
      <c r="R13" s="109">
        <v>40</v>
      </c>
      <c r="S13" s="109">
        <v>38</v>
      </c>
      <c r="T13" s="109">
        <v>38.6</v>
      </c>
      <c r="U13" s="109">
        <v>38.799999999999997</v>
      </c>
      <c r="W13" s="109">
        <v>39</v>
      </c>
      <c r="X13" s="109">
        <v>38.799999999999997</v>
      </c>
      <c r="Y13" s="111">
        <v>39.799999999999997</v>
      </c>
    </row>
    <row r="14" spans="1:25" x14ac:dyDescent="0.25">
      <c r="A14" s="106" t="s">
        <v>292</v>
      </c>
      <c r="C14" s="107">
        <v>55.4</v>
      </c>
      <c r="D14" s="107">
        <v>55.7</v>
      </c>
      <c r="E14" s="107">
        <v>58.1</v>
      </c>
      <c r="F14" s="107">
        <v>58.1</v>
      </c>
      <c r="G14" s="107">
        <v>59.5</v>
      </c>
      <c r="H14" s="107">
        <v>57.5</v>
      </c>
      <c r="I14" s="107">
        <v>55.8</v>
      </c>
      <c r="J14" s="107">
        <v>55.5</v>
      </c>
      <c r="K14" s="107">
        <v>51.3</v>
      </c>
      <c r="L14" s="107">
        <v>53.1</v>
      </c>
      <c r="M14" s="107">
        <v>52.6</v>
      </c>
      <c r="N14" s="107">
        <v>53.4</v>
      </c>
      <c r="O14" s="107">
        <v>50</v>
      </c>
      <c r="P14" s="107">
        <v>49.9</v>
      </c>
      <c r="Q14" s="107">
        <v>49.2</v>
      </c>
      <c r="R14" s="107">
        <v>49.8</v>
      </c>
      <c r="S14" s="107">
        <v>49.4</v>
      </c>
      <c r="T14" s="107">
        <v>48.9</v>
      </c>
      <c r="U14" s="107">
        <v>48.2</v>
      </c>
      <c r="Y14" s="12"/>
    </row>
    <row r="15" spans="1:25" x14ac:dyDescent="0.25">
      <c r="A15" s="106" t="s">
        <v>293</v>
      </c>
      <c r="B15" s="107">
        <v>53.4</v>
      </c>
      <c r="D15" s="107">
        <v>50.6</v>
      </c>
      <c r="F15" s="107">
        <v>50.3</v>
      </c>
      <c r="G15" s="107">
        <v>50.9</v>
      </c>
      <c r="H15" s="107">
        <v>49.7</v>
      </c>
      <c r="J15" s="107">
        <v>50.8</v>
      </c>
      <c r="L15" s="107">
        <v>47.7</v>
      </c>
      <c r="N15" s="107">
        <v>49.6</v>
      </c>
      <c r="P15" s="107">
        <v>48.9</v>
      </c>
      <c r="R15" s="107">
        <v>46.8</v>
      </c>
      <c r="T15" s="107">
        <v>46</v>
      </c>
      <c r="V15" s="107">
        <v>44.6</v>
      </c>
      <c r="Y15" s="12"/>
    </row>
    <row r="16" spans="1:25" x14ac:dyDescent="0.25">
      <c r="A16" s="106" t="s">
        <v>294</v>
      </c>
      <c r="C16" s="107">
        <v>52.9</v>
      </c>
      <c r="G16" s="107">
        <v>48.8</v>
      </c>
      <c r="K16" s="107">
        <v>43.9</v>
      </c>
      <c r="P16" s="107">
        <v>46.2</v>
      </c>
      <c r="Y16" s="12"/>
    </row>
    <row r="17" spans="1:25" x14ac:dyDescent="0.25">
      <c r="A17" s="106" t="s">
        <v>295</v>
      </c>
      <c r="B17" s="107">
        <v>56.6</v>
      </c>
      <c r="C17" s="107">
        <v>56.7</v>
      </c>
      <c r="D17" s="107">
        <v>56.1</v>
      </c>
      <c r="E17" s="107">
        <v>55.7</v>
      </c>
      <c r="F17" s="107">
        <v>54.8</v>
      </c>
      <c r="G17" s="107">
        <v>53.8</v>
      </c>
      <c r="H17" s="107">
        <v>54.6</v>
      </c>
      <c r="I17" s="107">
        <v>52.7</v>
      </c>
      <c r="J17" s="107">
        <v>52.7</v>
      </c>
      <c r="K17" s="107">
        <v>51.8</v>
      </c>
      <c r="L17" s="107">
        <v>51.6</v>
      </c>
      <c r="M17" s="107">
        <v>51.3</v>
      </c>
      <c r="N17" s="107">
        <v>51.7</v>
      </c>
      <c r="O17" s="107">
        <v>51.5</v>
      </c>
      <c r="P17" s="107">
        <v>50.5</v>
      </c>
      <c r="Q17" s="107">
        <v>50.8</v>
      </c>
      <c r="R17" s="107">
        <v>50.4</v>
      </c>
      <c r="S17" s="107">
        <v>49.9</v>
      </c>
      <c r="T17" s="107">
        <v>49.2</v>
      </c>
      <c r="U17" s="107">
        <v>49.8</v>
      </c>
      <c r="W17" s="107">
        <v>50.9</v>
      </c>
      <c r="Y17" s="112"/>
    </row>
    <row r="18" spans="1:25" x14ac:dyDescent="0.25">
      <c r="A18" s="106" t="s">
        <v>107</v>
      </c>
      <c r="C18" s="107">
        <v>54.6</v>
      </c>
      <c r="D18" s="107">
        <v>57.3</v>
      </c>
      <c r="E18" s="107">
        <v>54.9</v>
      </c>
      <c r="F18" s="107">
        <v>52.3</v>
      </c>
      <c r="G18" s="107">
        <v>51.4</v>
      </c>
      <c r="H18" s="107">
        <v>53</v>
      </c>
      <c r="I18" s="107">
        <v>53</v>
      </c>
      <c r="J18" s="107">
        <v>50.7</v>
      </c>
      <c r="K18" s="107">
        <v>49.1</v>
      </c>
      <c r="L18" s="107">
        <v>51</v>
      </c>
      <c r="M18" s="107">
        <v>52.3</v>
      </c>
      <c r="N18" s="107">
        <v>47.6</v>
      </c>
      <c r="O18" s="107">
        <v>47.9</v>
      </c>
      <c r="P18" s="107">
        <v>50.7</v>
      </c>
      <c r="Q18" s="107">
        <v>47.6</v>
      </c>
      <c r="R18" s="107">
        <v>47.9</v>
      </c>
      <c r="S18" s="107">
        <v>48.5</v>
      </c>
      <c r="T18" s="107">
        <v>46</v>
      </c>
      <c r="U18" s="107">
        <v>45.7</v>
      </c>
      <c r="V18" s="107">
        <v>43.5</v>
      </c>
      <c r="W18" s="107">
        <v>42.9</v>
      </c>
      <c r="X18" s="107">
        <v>45.1</v>
      </c>
      <c r="Y18" s="12"/>
    </row>
    <row r="19" spans="1:25" x14ac:dyDescent="0.25">
      <c r="A19" s="106" t="s">
        <v>296</v>
      </c>
      <c r="B19" s="107">
        <v>49.1</v>
      </c>
      <c r="C19" s="107">
        <v>51.3</v>
      </c>
      <c r="D19" s="107">
        <v>53.6</v>
      </c>
      <c r="E19" s="107">
        <v>53.1</v>
      </c>
      <c r="F19" s="107">
        <v>49.9</v>
      </c>
      <c r="G19" s="107">
        <v>50.5</v>
      </c>
      <c r="H19" s="107">
        <v>50.3</v>
      </c>
      <c r="I19" s="107">
        <v>50</v>
      </c>
      <c r="J19" s="107">
        <v>47.5</v>
      </c>
      <c r="K19" s="107">
        <v>47</v>
      </c>
      <c r="L19" s="107">
        <v>45.5</v>
      </c>
      <c r="M19" s="107">
        <v>44.7</v>
      </c>
      <c r="N19" s="107">
        <v>44.4</v>
      </c>
      <c r="O19" s="107">
        <v>43.9</v>
      </c>
      <c r="P19" s="107">
        <v>43.1</v>
      </c>
      <c r="Q19" s="107">
        <v>43.4</v>
      </c>
      <c r="R19" s="107">
        <v>43.6</v>
      </c>
      <c r="S19" s="107">
        <v>43.3</v>
      </c>
      <c r="T19" s="107">
        <v>42.4</v>
      </c>
      <c r="U19" s="107">
        <v>41.5</v>
      </c>
      <c r="V19" s="107">
        <v>43.7</v>
      </c>
      <c r="W19" s="107">
        <v>40.1</v>
      </c>
      <c r="Y19" s="12"/>
    </row>
    <row r="20" spans="1:25" x14ac:dyDescent="0.25">
      <c r="A20" s="106" t="s">
        <v>99</v>
      </c>
      <c r="B20" s="107">
        <v>51.5</v>
      </c>
      <c r="C20" s="107">
        <v>50</v>
      </c>
      <c r="D20" s="107">
        <v>49.7</v>
      </c>
      <c r="E20" s="107">
        <v>52.1</v>
      </c>
      <c r="F20" s="107">
        <v>52.1</v>
      </c>
      <c r="G20" s="107">
        <v>50</v>
      </c>
      <c r="H20" s="107">
        <v>52</v>
      </c>
      <c r="I20" s="107">
        <v>48.9</v>
      </c>
      <c r="J20" s="107">
        <v>48.1</v>
      </c>
      <c r="K20" s="107">
        <v>48.9</v>
      </c>
      <c r="L20" s="107">
        <v>47.3</v>
      </c>
      <c r="M20" s="107">
        <v>47.7</v>
      </c>
      <c r="N20" s="107">
        <v>46.1</v>
      </c>
      <c r="O20" s="107">
        <v>47.7</v>
      </c>
      <c r="P20" s="107">
        <v>44.3</v>
      </c>
      <c r="Q20" s="107">
        <v>45.2</v>
      </c>
      <c r="R20" s="107">
        <v>45.7</v>
      </c>
      <c r="S20" s="107">
        <v>42.2</v>
      </c>
      <c r="T20" s="107">
        <v>43.7</v>
      </c>
      <c r="U20" s="107">
        <v>41.9</v>
      </c>
      <c r="V20" s="107">
        <v>39.6</v>
      </c>
      <c r="W20" s="107">
        <v>38.5</v>
      </c>
      <c r="X20" s="107">
        <v>37</v>
      </c>
      <c r="Y20" s="12"/>
    </row>
    <row r="21" spans="1:25" x14ac:dyDescent="0.25">
      <c r="A21" s="113" t="s">
        <v>297</v>
      </c>
      <c r="B21" s="114">
        <v>42.9</v>
      </c>
      <c r="C21" s="114">
        <v>45</v>
      </c>
      <c r="D21" s="114">
        <v>45.5</v>
      </c>
      <c r="E21" s="114">
        <v>45</v>
      </c>
      <c r="F21" s="114">
        <v>45.9</v>
      </c>
      <c r="G21" s="114">
        <v>44.7</v>
      </c>
      <c r="H21" s="114">
        <v>45.9</v>
      </c>
      <c r="I21" s="114">
        <v>46.4</v>
      </c>
      <c r="J21" s="114">
        <v>45.1</v>
      </c>
      <c r="K21" s="114">
        <v>45.5</v>
      </c>
      <c r="L21" s="114">
        <v>44.5</v>
      </c>
      <c r="M21" s="114">
        <v>42.2</v>
      </c>
      <c r="N21" s="114">
        <v>39.9</v>
      </c>
      <c r="O21" s="114">
        <v>40.5</v>
      </c>
      <c r="P21" s="114">
        <v>40.1</v>
      </c>
      <c r="Q21" s="114">
        <v>40.1</v>
      </c>
      <c r="R21" s="114">
        <v>39.700000000000003</v>
      </c>
      <c r="S21" s="114">
        <v>39.5</v>
      </c>
      <c r="T21" s="114">
        <v>39.700000000000003</v>
      </c>
      <c r="U21" s="114">
        <v>39.700000000000003</v>
      </c>
      <c r="V21" s="114">
        <v>40.200000000000003</v>
      </c>
      <c r="W21" s="114">
        <v>40.799999999999997</v>
      </c>
      <c r="X21" s="114">
        <v>40.6</v>
      </c>
      <c r="Y21" s="14"/>
    </row>
    <row r="24" spans="1:25" x14ac:dyDescent="0.25">
      <c r="B24" s="107">
        <v>40</v>
      </c>
      <c r="C24" s="107">
        <v>40</v>
      </c>
      <c r="D24" s="107">
        <v>40</v>
      </c>
      <c r="E24" s="107">
        <v>40</v>
      </c>
      <c r="F24" s="107">
        <v>40</v>
      </c>
      <c r="G24" s="107">
        <v>40</v>
      </c>
      <c r="H24" s="107">
        <v>40</v>
      </c>
      <c r="I24" s="107">
        <v>40</v>
      </c>
      <c r="J24" s="107">
        <v>40</v>
      </c>
      <c r="K24" s="107">
        <v>40</v>
      </c>
      <c r="L24" s="107">
        <v>40</v>
      </c>
      <c r="M24" s="107">
        <v>40</v>
      </c>
      <c r="N24" s="107">
        <v>40</v>
      </c>
      <c r="O24" s="107">
        <v>40</v>
      </c>
      <c r="P24" s="107">
        <v>40</v>
      </c>
      <c r="Q24" s="107">
        <v>40</v>
      </c>
      <c r="R24" s="107">
        <v>40</v>
      </c>
      <c r="S24" s="107">
        <v>40</v>
      </c>
      <c r="T24" s="107">
        <v>40</v>
      </c>
      <c r="U24" s="107">
        <v>40</v>
      </c>
      <c r="V24" s="107">
        <v>40</v>
      </c>
      <c r="W24" s="107">
        <v>40</v>
      </c>
      <c r="X24" s="107">
        <v>40</v>
      </c>
    </row>
    <row r="28" spans="1:25" x14ac:dyDescent="0.25">
      <c r="E28" s="101" t="s">
        <v>298</v>
      </c>
    </row>
    <row r="29" spans="1:25" x14ac:dyDescent="0.25">
      <c r="E29" s="115"/>
    </row>
    <row r="30" spans="1:25" x14ac:dyDescent="0.25">
      <c r="E30" s="116"/>
    </row>
    <row r="31" spans="1:25" x14ac:dyDescent="0.25">
      <c r="E31" s="116"/>
    </row>
    <row r="43" spans="5:5" x14ac:dyDescent="0.25">
      <c r="E43" s="70" t="s">
        <v>299</v>
      </c>
    </row>
    <row r="44" spans="5:5" x14ac:dyDescent="0.25">
      <c r="E44" s="70" t="s">
        <v>300</v>
      </c>
    </row>
  </sheetData>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D07B39-94DF-584B-8C13-A37DB8DBB8FB}">
  <dimension ref="A6:AC105"/>
  <sheetViews>
    <sheetView showGridLines="0" zoomScale="130" zoomScaleNormal="130" workbookViewId="0">
      <selection activeCell="G98" sqref="G98"/>
    </sheetView>
  </sheetViews>
  <sheetFormatPr defaultColWidth="8.875" defaultRowHeight="15" x14ac:dyDescent="0.25"/>
  <cols>
    <col min="1" max="8" width="8.875" style="2"/>
    <col min="9" max="9" width="14.5" style="2" customWidth="1"/>
    <col min="10" max="10" width="17.125" style="2" customWidth="1"/>
    <col min="11" max="18" width="8.875" style="2"/>
    <col min="19" max="19" width="9" style="2" bestFit="1" customWidth="1"/>
    <col min="20" max="20" width="9.875" style="2" bestFit="1" customWidth="1"/>
    <col min="21" max="21" width="9" style="2" bestFit="1" customWidth="1"/>
    <col min="22" max="22" width="9.875" style="2" bestFit="1" customWidth="1"/>
    <col min="23" max="26" width="8.875" style="2"/>
    <col min="27" max="27" width="10.125" style="2" bestFit="1" customWidth="1"/>
    <col min="28" max="16384" width="8.875" style="2"/>
  </cols>
  <sheetData>
    <row r="6" spans="1:29" x14ac:dyDescent="0.25">
      <c r="A6" s="117" t="s">
        <v>301</v>
      </c>
      <c r="B6" s="118"/>
      <c r="C6" s="118"/>
      <c r="D6" s="118" t="s">
        <v>302</v>
      </c>
      <c r="E6" s="119"/>
      <c r="AA6" s="2">
        <v>2023</v>
      </c>
      <c r="AB6" s="2">
        <v>2016</v>
      </c>
    </row>
    <row r="7" spans="1:29" ht="15.75" x14ac:dyDescent="0.25">
      <c r="A7" s="201" t="s">
        <v>303</v>
      </c>
      <c r="B7" s="70" t="s">
        <v>304</v>
      </c>
      <c r="C7" s="70"/>
      <c r="D7" s="70" t="s">
        <v>303</v>
      </c>
      <c r="E7" s="202" t="s">
        <v>304</v>
      </c>
      <c r="S7" s="70" t="s">
        <v>305</v>
      </c>
      <c r="T7" s="70" t="s">
        <v>306</v>
      </c>
      <c r="U7" s="70"/>
      <c r="V7" s="70"/>
      <c r="X7" s="2" t="s">
        <v>307</v>
      </c>
      <c r="AA7" s="44">
        <f>T9/T10</f>
        <v>0.25095630911475858</v>
      </c>
      <c r="AB7" s="120">
        <v>0.34</v>
      </c>
      <c r="AC7" s="2" t="s">
        <v>308</v>
      </c>
    </row>
    <row r="8" spans="1:29" x14ac:dyDescent="0.25">
      <c r="A8" s="201">
        <v>0</v>
      </c>
      <c r="B8" s="70">
        <v>95</v>
      </c>
      <c r="C8" s="70"/>
      <c r="D8" s="70">
        <v>0</v>
      </c>
      <c r="E8" s="202">
        <v>89.4</v>
      </c>
      <c r="S8" s="70">
        <v>0</v>
      </c>
      <c r="T8" s="121">
        <v>1512681</v>
      </c>
      <c r="U8" s="70"/>
      <c r="V8" s="70"/>
      <c r="AB8" s="122">
        <f>AB7-AA7</f>
        <v>8.9043690885241444E-2</v>
      </c>
    </row>
    <row r="9" spans="1:29" ht="15.75" x14ac:dyDescent="0.25">
      <c r="A9" s="201">
        <v>1</v>
      </c>
      <c r="B9" s="70">
        <v>5</v>
      </c>
      <c r="C9" s="70"/>
      <c r="D9" s="70">
        <v>1</v>
      </c>
      <c r="E9" s="202">
        <v>10.6</v>
      </c>
      <c r="S9" s="70">
        <v>1</v>
      </c>
      <c r="T9" s="121">
        <v>506802</v>
      </c>
      <c r="U9" s="70"/>
      <c r="V9" s="70"/>
      <c r="X9" s="2" t="s">
        <v>309</v>
      </c>
      <c r="AA9" s="123">
        <f>T14/T15</f>
        <v>0.39293722892071048</v>
      </c>
    </row>
    <row r="10" spans="1:29" x14ac:dyDescent="0.25">
      <c r="A10" s="201" t="s">
        <v>131</v>
      </c>
      <c r="B10" s="70">
        <v>100</v>
      </c>
      <c r="C10" s="70"/>
      <c r="D10" s="70" t="s">
        <v>131</v>
      </c>
      <c r="E10" s="202">
        <v>100</v>
      </c>
      <c r="J10" s="1"/>
      <c r="S10" s="70" t="s">
        <v>131</v>
      </c>
      <c r="T10" s="121">
        <v>2019483</v>
      </c>
      <c r="U10" s="70"/>
      <c r="V10" s="70"/>
    </row>
    <row r="11" spans="1:29" x14ac:dyDescent="0.25">
      <c r="A11" s="201"/>
      <c r="B11" s="70"/>
      <c r="C11" s="70"/>
      <c r="D11" s="70"/>
      <c r="E11" s="202"/>
      <c r="S11" s="70"/>
      <c r="T11" s="70"/>
      <c r="U11" s="70"/>
      <c r="V11" s="70"/>
      <c r="X11" s="2" t="s">
        <v>310</v>
      </c>
    </row>
    <row r="12" spans="1:29" x14ac:dyDescent="0.25">
      <c r="A12" s="201" t="s">
        <v>311</v>
      </c>
      <c r="B12" s="70" t="s">
        <v>304</v>
      </c>
      <c r="C12" s="70"/>
      <c r="D12" s="70" t="s">
        <v>311</v>
      </c>
      <c r="E12" s="202" t="s">
        <v>304</v>
      </c>
      <c r="S12" s="70" t="s">
        <v>305</v>
      </c>
      <c r="T12" s="70" t="s">
        <v>306</v>
      </c>
      <c r="U12" s="70"/>
      <c r="V12" s="70"/>
      <c r="X12" s="2" t="s">
        <v>312</v>
      </c>
      <c r="AA12" s="72">
        <f>U27</f>
        <v>215194</v>
      </c>
    </row>
    <row r="13" spans="1:29" x14ac:dyDescent="0.25">
      <c r="A13" s="201">
        <v>0</v>
      </c>
      <c r="B13" s="70">
        <v>98.9</v>
      </c>
      <c r="C13" s="70"/>
      <c r="D13" s="70">
        <v>0</v>
      </c>
      <c r="E13" s="202">
        <v>97.7</v>
      </c>
      <c r="S13" s="70">
        <v>0</v>
      </c>
      <c r="T13" s="121">
        <v>333255</v>
      </c>
      <c r="U13" s="70"/>
      <c r="V13" s="70"/>
      <c r="X13" s="2" t="s">
        <v>313</v>
      </c>
      <c r="AA13" s="72">
        <f>U26</f>
        <v>116008</v>
      </c>
    </row>
    <row r="14" spans="1:29" ht="15.75" x14ac:dyDescent="0.25">
      <c r="A14" s="201">
        <v>1</v>
      </c>
      <c r="B14" s="70">
        <v>1.1000000000000001</v>
      </c>
      <c r="C14" s="70"/>
      <c r="D14" s="70">
        <v>1</v>
      </c>
      <c r="E14" s="202">
        <v>2.2999999999999998</v>
      </c>
      <c r="S14" s="70">
        <v>1</v>
      </c>
      <c r="T14" s="121">
        <v>215708</v>
      </c>
      <c r="U14" s="70"/>
      <c r="V14" s="70"/>
      <c r="AA14" s="123">
        <f>AA13/AA12</f>
        <v>0.53908566223965348</v>
      </c>
    </row>
    <row r="15" spans="1:29" x14ac:dyDescent="0.25">
      <c r="A15" s="201" t="s">
        <v>131</v>
      </c>
      <c r="B15" s="70">
        <v>100</v>
      </c>
      <c r="C15" s="70"/>
      <c r="D15" s="70" t="s">
        <v>131</v>
      </c>
      <c r="E15" s="202">
        <v>100</v>
      </c>
      <c r="S15" s="70" t="s">
        <v>131</v>
      </c>
      <c r="T15" s="121">
        <v>548963</v>
      </c>
      <c r="U15" s="70"/>
      <c r="V15" s="70"/>
    </row>
    <row r="16" spans="1:29" x14ac:dyDescent="0.25">
      <c r="A16" s="201"/>
      <c r="B16" s="70"/>
      <c r="C16" s="70"/>
      <c r="D16" s="70"/>
      <c r="E16" s="202"/>
      <c r="S16" s="70"/>
      <c r="T16" s="70"/>
      <c r="U16" s="70"/>
      <c r="V16" s="70"/>
    </row>
    <row r="17" spans="1:22" ht="21.95" customHeight="1" x14ac:dyDescent="0.25">
      <c r="A17" s="201" t="s">
        <v>314</v>
      </c>
      <c r="B17" s="70" t="s">
        <v>304</v>
      </c>
      <c r="C17" s="70"/>
      <c r="D17" s="70" t="s">
        <v>314</v>
      </c>
      <c r="E17" s="202" t="s">
        <v>304</v>
      </c>
      <c r="J17" s="1" t="s">
        <v>315</v>
      </c>
      <c r="S17" s="70" t="s">
        <v>305</v>
      </c>
      <c r="T17" s="70" t="s">
        <v>306</v>
      </c>
      <c r="U17" s="70"/>
      <c r="V17" s="70"/>
    </row>
    <row r="18" spans="1:22" ht="15.6" customHeight="1" x14ac:dyDescent="0.25">
      <c r="A18" s="201">
        <v>0</v>
      </c>
      <c r="B18" s="70">
        <v>91.1</v>
      </c>
      <c r="C18" s="70"/>
      <c r="D18" s="70">
        <v>0</v>
      </c>
      <c r="E18" s="202">
        <v>82.1</v>
      </c>
      <c r="S18" s="70">
        <v>0</v>
      </c>
      <c r="T18" s="121">
        <v>1179426</v>
      </c>
      <c r="U18" s="70"/>
      <c r="V18" s="70"/>
    </row>
    <row r="19" spans="1:22" ht="26.1" customHeight="1" x14ac:dyDescent="0.25">
      <c r="A19" s="201">
        <v>1</v>
      </c>
      <c r="B19" s="70">
        <v>8.9</v>
      </c>
      <c r="C19" s="70"/>
      <c r="D19" s="70">
        <v>1</v>
      </c>
      <c r="E19" s="202">
        <v>17.899999999999999</v>
      </c>
      <c r="J19" s="124" t="s">
        <v>316</v>
      </c>
      <c r="K19" s="124" t="s">
        <v>317</v>
      </c>
      <c r="L19" s="124" t="s">
        <v>318</v>
      </c>
      <c r="M19" s="124" t="s">
        <v>319</v>
      </c>
      <c r="N19" s="124" t="s">
        <v>320</v>
      </c>
      <c r="S19" s="70">
        <v>1</v>
      </c>
      <c r="T19" s="121">
        <v>291094</v>
      </c>
      <c r="U19" s="70"/>
      <c r="V19" s="70"/>
    </row>
    <row r="20" spans="1:22" ht="23.1" customHeight="1" x14ac:dyDescent="0.25">
      <c r="A20" s="201" t="s">
        <v>131</v>
      </c>
      <c r="B20" s="70">
        <v>100</v>
      </c>
      <c r="C20" s="70"/>
      <c r="D20" s="70" t="s">
        <v>131</v>
      </c>
      <c r="E20" s="202">
        <v>100</v>
      </c>
      <c r="J20" s="216" t="s">
        <v>321</v>
      </c>
      <c r="K20" s="125" t="s">
        <v>322</v>
      </c>
      <c r="L20" s="125" t="s">
        <v>323</v>
      </c>
      <c r="M20" s="126">
        <f>E24</f>
        <v>86.5</v>
      </c>
      <c r="N20" s="126">
        <f>E24-B24</f>
        <v>15.900000000000006</v>
      </c>
      <c r="S20" s="70" t="s">
        <v>131</v>
      </c>
      <c r="T20" s="121">
        <v>1470520</v>
      </c>
      <c r="U20" s="70"/>
      <c r="V20" s="70"/>
    </row>
    <row r="21" spans="1:22" ht="23.1" customHeight="1" x14ac:dyDescent="0.25">
      <c r="A21" s="201"/>
      <c r="B21" s="70"/>
      <c r="C21" s="70"/>
      <c r="D21" s="70"/>
      <c r="E21" s="202"/>
      <c r="J21" s="216"/>
      <c r="K21" s="125" t="s">
        <v>324</v>
      </c>
      <c r="L21" s="125" t="s">
        <v>325</v>
      </c>
      <c r="M21" s="126">
        <f>E14</f>
        <v>2.2999999999999998</v>
      </c>
      <c r="N21" s="126">
        <f>E14-B14</f>
        <v>1.1999999999999997</v>
      </c>
      <c r="S21" s="70"/>
      <c r="T21" s="70"/>
      <c r="U21" s="70"/>
      <c r="V21" s="70"/>
    </row>
    <row r="22" spans="1:22" ht="15.95" customHeight="1" x14ac:dyDescent="0.25">
      <c r="A22" s="201" t="s">
        <v>326</v>
      </c>
      <c r="B22" s="70" t="s">
        <v>304</v>
      </c>
      <c r="C22" s="70"/>
      <c r="D22" s="70" t="s">
        <v>326</v>
      </c>
      <c r="E22" s="202" t="s">
        <v>304</v>
      </c>
      <c r="J22" s="216"/>
      <c r="K22" s="125" t="s">
        <v>327</v>
      </c>
      <c r="L22" s="125" t="s">
        <v>328</v>
      </c>
      <c r="M22" s="126">
        <f>E19</f>
        <v>17.899999999999999</v>
      </c>
      <c r="N22" s="126">
        <f>E19-B19</f>
        <v>8.9999999999999982</v>
      </c>
      <c r="S22" s="70"/>
      <c r="T22" s="70" t="s">
        <v>329</v>
      </c>
      <c r="U22" s="70"/>
      <c r="V22" s="70"/>
    </row>
    <row r="23" spans="1:22" ht="15.6" customHeight="1" x14ac:dyDescent="0.25">
      <c r="A23" s="201">
        <v>0</v>
      </c>
      <c r="B23" s="70">
        <v>29.4</v>
      </c>
      <c r="C23" s="70"/>
      <c r="D23" s="70">
        <v>0</v>
      </c>
      <c r="E23" s="202">
        <v>13.5</v>
      </c>
      <c r="J23" s="216"/>
      <c r="K23" s="125" t="s">
        <v>330</v>
      </c>
      <c r="L23" s="125" t="s">
        <v>331</v>
      </c>
      <c r="M23" s="126">
        <f>E9</f>
        <v>10.6</v>
      </c>
      <c r="N23" s="126">
        <f>E9-B9</f>
        <v>5.6</v>
      </c>
      <c r="S23" s="70" t="s">
        <v>305</v>
      </c>
      <c r="T23" s="70">
        <v>0</v>
      </c>
      <c r="U23" s="70">
        <v>1</v>
      </c>
      <c r="V23" s="70" t="s">
        <v>131</v>
      </c>
    </row>
    <row r="24" spans="1:22" ht="24.95" customHeight="1" x14ac:dyDescent="0.25">
      <c r="A24" s="201">
        <v>1</v>
      </c>
      <c r="B24" s="70">
        <v>70.599999999999994</v>
      </c>
      <c r="C24" s="70"/>
      <c r="D24" s="70">
        <v>1</v>
      </c>
      <c r="E24" s="202">
        <v>86.5</v>
      </c>
      <c r="J24" s="216" t="s">
        <v>332</v>
      </c>
      <c r="K24" s="125" t="s">
        <v>333</v>
      </c>
      <c r="L24" s="125" t="s">
        <v>334</v>
      </c>
      <c r="M24" s="126">
        <f>E34</f>
        <v>32</v>
      </c>
      <c r="N24" s="126">
        <f>E34-B34</f>
        <v>14.100000000000001</v>
      </c>
      <c r="S24" s="70"/>
      <c r="T24" s="70" t="s">
        <v>306</v>
      </c>
      <c r="U24" s="70" t="s">
        <v>306</v>
      </c>
      <c r="V24" s="70" t="s">
        <v>306</v>
      </c>
    </row>
    <row r="25" spans="1:22" ht="26.1" customHeight="1" x14ac:dyDescent="0.25">
      <c r="A25" s="201" t="s">
        <v>131</v>
      </c>
      <c r="B25" s="70">
        <v>100</v>
      </c>
      <c r="C25" s="70"/>
      <c r="D25" s="70" t="s">
        <v>131</v>
      </c>
      <c r="E25" s="202">
        <v>100</v>
      </c>
      <c r="J25" s="216"/>
      <c r="K25" s="125" t="s">
        <v>335</v>
      </c>
      <c r="L25" s="125" t="s">
        <v>336</v>
      </c>
      <c r="M25" s="126">
        <f>E44</f>
        <v>13.9</v>
      </c>
      <c r="N25" s="126">
        <f>E44-B44</f>
        <v>3.5999999999999996</v>
      </c>
      <c r="S25" s="70">
        <v>0</v>
      </c>
      <c r="T25" s="121">
        <v>356642</v>
      </c>
      <c r="U25" s="121">
        <v>99186</v>
      </c>
      <c r="V25" s="121">
        <v>455828</v>
      </c>
    </row>
    <row r="26" spans="1:22" ht="24.95" customHeight="1" x14ac:dyDescent="0.25">
      <c r="A26" s="201"/>
      <c r="B26" s="70"/>
      <c r="C26" s="70"/>
      <c r="D26" s="70"/>
      <c r="E26" s="202"/>
      <c r="I26" s="1"/>
      <c r="J26" s="216"/>
      <c r="K26" s="125" t="s">
        <v>337</v>
      </c>
      <c r="L26" s="125" t="s">
        <v>338</v>
      </c>
      <c r="M26" s="126">
        <f>E29</f>
        <v>17.8</v>
      </c>
      <c r="N26" s="126">
        <f>E29-B29</f>
        <v>8.3000000000000007</v>
      </c>
      <c r="S26" s="70">
        <v>1</v>
      </c>
      <c r="T26" s="121">
        <v>189316</v>
      </c>
      <c r="U26" s="121">
        <v>116008</v>
      </c>
      <c r="V26" s="121">
        <v>305324</v>
      </c>
    </row>
    <row r="27" spans="1:22" ht="15.6" customHeight="1" x14ac:dyDescent="0.25">
      <c r="A27" s="201" t="s">
        <v>339</v>
      </c>
      <c r="B27" s="70" t="s">
        <v>304</v>
      </c>
      <c r="C27" s="70"/>
      <c r="D27" s="70" t="s">
        <v>339</v>
      </c>
      <c r="E27" s="202" t="s">
        <v>304</v>
      </c>
      <c r="J27" s="216"/>
      <c r="K27" s="125" t="s">
        <v>340</v>
      </c>
      <c r="L27" s="125" t="s">
        <v>341</v>
      </c>
      <c r="M27" s="126">
        <f>E39</f>
        <v>52.3</v>
      </c>
      <c r="N27" s="126">
        <f>E39-B39</f>
        <v>19.5</v>
      </c>
      <c r="S27" s="70" t="s">
        <v>131</v>
      </c>
      <c r="T27" s="121">
        <v>545958</v>
      </c>
      <c r="U27" s="121">
        <v>215194</v>
      </c>
      <c r="V27" s="121">
        <v>761152</v>
      </c>
    </row>
    <row r="28" spans="1:22" ht="15.6" customHeight="1" x14ac:dyDescent="0.25">
      <c r="A28" s="201">
        <v>0</v>
      </c>
      <c r="B28" s="70">
        <v>90.5</v>
      </c>
      <c r="C28" s="70"/>
      <c r="D28" s="70">
        <v>0</v>
      </c>
      <c r="E28" s="202">
        <v>82.2</v>
      </c>
      <c r="J28" s="216" t="s">
        <v>342</v>
      </c>
      <c r="K28" s="125" t="s">
        <v>343</v>
      </c>
      <c r="L28" s="125" t="s">
        <v>344</v>
      </c>
      <c r="M28" s="126">
        <f>E74</f>
        <v>25.2</v>
      </c>
      <c r="N28" s="126">
        <f>M28-B74</f>
        <v>14.399999999999999</v>
      </c>
      <c r="S28" s="70"/>
      <c r="T28" s="70"/>
      <c r="U28" s="70"/>
      <c r="V28" s="70"/>
    </row>
    <row r="29" spans="1:22" ht="36.950000000000003" customHeight="1" x14ac:dyDescent="0.25">
      <c r="A29" s="201">
        <v>1</v>
      </c>
      <c r="B29" s="70">
        <v>9.5</v>
      </c>
      <c r="C29" s="70"/>
      <c r="D29" s="70">
        <v>1</v>
      </c>
      <c r="E29" s="202">
        <v>17.8</v>
      </c>
      <c r="J29" s="216"/>
      <c r="K29" s="125" t="s">
        <v>345</v>
      </c>
      <c r="L29" s="125" t="s">
        <v>346</v>
      </c>
      <c r="M29" s="126">
        <f>E69</f>
        <v>13.2</v>
      </c>
      <c r="N29" s="126">
        <f>M29-B69</f>
        <v>2.0999999999999996</v>
      </c>
      <c r="S29" s="70"/>
      <c r="T29" s="70" t="s">
        <v>329</v>
      </c>
      <c r="U29" s="70"/>
      <c r="V29" s="70"/>
    </row>
    <row r="30" spans="1:22" ht="27" customHeight="1" x14ac:dyDescent="0.25">
      <c r="A30" s="201" t="s">
        <v>131</v>
      </c>
      <c r="B30" s="70">
        <v>100</v>
      </c>
      <c r="C30" s="70"/>
      <c r="D30" s="70" t="s">
        <v>131</v>
      </c>
      <c r="E30" s="202">
        <v>100</v>
      </c>
      <c r="I30" s="1"/>
      <c r="J30" s="216"/>
      <c r="K30" s="125" t="s">
        <v>347</v>
      </c>
      <c r="L30" s="125" t="s">
        <v>348</v>
      </c>
      <c r="M30" s="126">
        <f>E84</f>
        <v>48.8</v>
      </c>
      <c r="N30" s="126">
        <f>M30-B84</f>
        <v>14.599999999999994</v>
      </c>
      <c r="S30" s="70" t="s">
        <v>305</v>
      </c>
      <c r="T30" s="70">
        <v>0</v>
      </c>
      <c r="U30" s="70">
        <v>1</v>
      </c>
      <c r="V30" s="70" t="s">
        <v>131</v>
      </c>
    </row>
    <row r="31" spans="1:22" ht="21" customHeight="1" x14ac:dyDescent="0.25">
      <c r="A31" s="201"/>
      <c r="B31" s="70"/>
      <c r="C31" s="70"/>
      <c r="D31" s="70"/>
      <c r="E31" s="202"/>
      <c r="J31" s="216"/>
      <c r="K31" s="125" t="s">
        <v>349</v>
      </c>
      <c r="L31" s="125" t="s">
        <v>350</v>
      </c>
      <c r="M31" s="126">
        <f>E79</f>
        <v>26.3</v>
      </c>
      <c r="N31" s="126">
        <f>M31-B79</f>
        <v>7</v>
      </c>
      <c r="S31" s="70"/>
      <c r="T31" s="70" t="s">
        <v>306</v>
      </c>
      <c r="U31" s="70" t="s">
        <v>306</v>
      </c>
      <c r="V31" s="70" t="s">
        <v>306</v>
      </c>
    </row>
    <row r="32" spans="1:22" ht="24.95" customHeight="1" x14ac:dyDescent="0.25">
      <c r="A32" s="201" t="s">
        <v>351</v>
      </c>
      <c r="B32" s="70" t="s">
        <v>304</v>
      </c>
      <c r="C32" s="70"/>
      <c r="D32" s="70" t="s">
        <v>351</v>
      </c>
      <c r="E32" s="202" t="s">
        <v>304</v>
      </c>
      <c r="J32" s="216" t="s">
        <v>352</v>
      </c>
      <c r="K32" s="125" t="s">
        <v>353</v>
      </c>
      <c r="L32" s="125" t="s">
        <v>354</v>
      </c>
      <c r="M32" s="126">
        <f>E94</f>
        <v>6.5</v>
      </c>
      <c r="N32" s="126">
        <f>M32-B94</f>
        <v>-0.5</v>
      </c>
      <c r="S32" s="70">
        <v>0</v>
      </c>
      <c r="T32" s="121">
        <v>822784</v>
      </c>
      <c r="U32" s="121">
        <v>234069</v>
      </c>
      <c r="V32" s="121">
        <v>1056853</v>
      </c>
    </row>
    <row r="33" spans="1:22" ht="36.950000000000003" customHeight="1" x14ac:dyDescent="0.25">
      <c r="A33" s="201">
        <v>0</v>
      </c>
      <c r="B33" s="70">
        <v>82.1</v>
      </c>
      <c r="C33" s="70"/>
      <c r="D33" s="70">
        <v>0</v>
      </c>
      <c r="E33" s="202">
        <v>68</v>
      </c>
      <c r="J33" s="216"/>
      <c r="K33" s="125" t="s">
        <v>355</v>
      </c>
      <c r="L33" s="125" t="s">
        <v>356</v>
      </c>
      <c r="M33" s="126">
        <f>E99</f>
        <v>16.899999999999999</v>
      </c>
      <c r="N33" s="126">
        <f>M33-B99</f>
        <v>2.2999999999999989</v>
      </c>
      <c r="S33" s="70">
        <v>1</v>
      </c>
      <c r="T33" s="121">
        <v>101778</v>
      </c>
      <c r="U33" s="121">
        <v>99700</v>
      </c>
      <c r="V33" s="121">
        <v>201478</v>
      </c>
    </row>
    <row r="34" spans="1:22" ht="24.95" customHeight="1" x14ac:dyDescent="0.25">
      <c r="A34" s="201">
        <v>1</v>
      </c>
      <c r="B34" s="70">
        <v>17.899999999999999</v>
      </c>
      <c r="C34" s="70"/>
      <c r="D34" s="70">
        <v>1</v>
      </c>
      <c r="E34" s="202">
        <v>32</v>
      </c>
      <c r="I34" s="1"/>
      <c r="J34" s="216"/>
      <c r="K34" s="125" t="s">
        <v>357</v>
      </c>
      <c r="L34" s="125" t="s">
        <v>358</v>
      </c>
      <c r="M34" s="126">
        <f>E89</f>
        <v>41.4</v>
      </c>
      <c r="N34" s="127">
        <f>M34-B89</f>
        <v>3.1000000000000014</v>
      </c>
      <c r="S34" s="70" t="s">
        <v>131</v>
      </c>
      <c r="T34" s="121">
        <v>924562</v>
      </c>
      <c r="U34" s="121">
        <v>333769</v>
      </c>
      <c r="V34" s="121">
        <v>1258331</v>
      </c>
    </row>
    <row r="35" spans="1:22" ht="21.95" customHeight="1" x14ac:dyDescent="0.25">
      <c r="A35" s="201" t="s">
        <v>131</v>
      </c>
      <c r="B35" s="70">
        <v>100</v>
      </c>
      <c r="C35" s="70"/>
      <c r="D35" s="70" t="s">
        <v>131</v>
      </c>
      <c r="E35" s="202">
        <v>100</v>
      </c>
      <c r="J35" s="216"/>
      <c r="K35" s="125" t="s">
        <v>359</v>
      </c>
      <c r="L35" s="125" t="s">
        <v>360</v>
      </c>
      <c r="M35" s="126">
        <f>E104</f>
        <v>11.7</v>
      </c>
      <c r="N35" s="126">
        <f>M35-B104</f>
        <v>2.8999999999999986</v>
      </c>
    </row>
    <row r="36" spans="1:22" ht="24" customHeight="1" x14ac:dyDescent="0.25">
      <c r="A36" s="201"/>
      <c r="B36" s="70"/>
      <c r="C36" s="70"/>
      <c r="D36" s="70"/>
      <c r="E36" s="202"/>
      <c r="J36" s="216" t="s">
        <v>361</v>
      </c>
      <c r="K36" s="125" t="s">
        <v>362</v>
      </c>
      <c r="L36" s="125" t="s">
        <v>363</v>
      </c>
      <c r="M36" s="126">
        <f>E64</f>
        <v>4.8</v>
      </c>
      <c r="N36" s="126">
        <f>M36-B64</f>
        <v>1.6999999999999997</v>
      </c>
    </row>
    <row r="37" spans="1:22" ht="24" customHeight="1" x14ac:dyDescent="0.25">
      <c r="A37" s="201" t="s">
        <v>364</v>
      </c>
      <c r="B37" s="70" t="s">
        <v>304</v>
      </c>
      <c r="C37" s="70"/>
      <c r="D37" s="70" t="s">
        <v>364</v>
      </c>
      <c r="E37" s="202" t="s">
        <v>304</v>
      </c>
      <c r="J37" s="216"/>
      <c r="K37" s="125" t="s">
        <v>365</v>
      </c>
      <c r="L37" s="125" t="s">
        <v>366</v>
      </c>
      <c r="M37" s="126">
        <f>E59</f>
        <v>73.7</v>
      </c>
      <c r="N37" s="126">
        <f>M37-B59</f>
        <v>6.7000000000000028</v>
      </c>
    </row>
    <row r="38" spans="1:22" ht="36.950000000000003" customHeight="1" x14ac:dyDescent="0.25">
      <c r="A38" s="201">
        <v>0</v>
      </c>
      <c r="B38" s="70">
        <v>67.2</v>
      </c>
      <c r="C38" s="70"/>
      <c r="D38" s="70">
        <v>0</v>
      </c>
      <c r="E38" s="202">
        <v>47.7</v>
      </c>
      <c r="J38" s="216"/>
      <c r="K38" s="125" t="s">
        <v>367</v>
      </c>
      <c r="L38" s="125" t="s">
        <v>368</v>
      </c>
      <c r="M38" s="126">
        <f>E49</f>
        <v>71</v>
      </c>
      <c r="N38" s="126">
        <f>M38-B49</f>
        <v>11.200000000000003</v>
      </c>
    </row>
    <row r="39" spans="1:22" ht="90" x14ac:dyDescent="0.25">
      <c r="A39" s="201">
        <v>1</v>
      </c>
      <c r="B39" s="70">
        <v>32.799999999999997</v>
      </c>
      <c r="C39" s="70"/>
      <c r="D39" s="70">
        <v>1</v>
      </c>
      <c r="E39" s="202">
        <v>52.3</v>
      </c>
      <c r="I39" s="128"/>
      <c r="J39" s="216"/>
      <c r="K39" s="125" t="s">
        <v>369</v>
      </c>
      <c r="L39" s="125" t="s">
        <v>370</v>
      </c>
      <c r="M39" s="126">
        <f>E54</f>
        <v>18.2</v>
      </c>
      <c r="N39" s="126">
        <f>M39-B54</f>
        <v>7.1</v>
      </c>
    </row>
    <row r="40" spans="1:22" x14ac:dyDescent="0.25">
      <c r="A40" s="201" t="s">
        <v>131</v>
      </c>
      <c r="B40" s="70">
        <v>100</v>
      </c>
      <c r="C40" s="70"/>
      <c r="D40" s="70" t="s">
        <v>131</v>
      </c>
      <c r="E40" s="202">
        <v>100</v>
      </c>
    </row>
    <row r="41" spans="1:22" x14ac:dyDescent="0.25">
      <c r="A41" s="201"/>
      <c r="B41" s="70"/>
      <c r="C41" s="70"/>
      <c r="D41" s="70"/>
      <c r="E41" s="202"/>
    </row>
    <row r="42" spans="1:22" x14ac:dyDescent="0.25">
      <c r="A42" s="201" t="s">
        <v>371</v>
      </c>
      <c r="B42" s="70" t="s">
        <v>304</v>
      </c>
      <c r="C42" s="70"/>
      <c r="D42" s="70" t="s">
        <v>371</v>
      </c>
      <c r="E42" s="202" t="s">
        <v>304</v>
      </c>
    </row>
    <row r="43" spans="1:22" x14ac:dyDescent="0.25">
      <c r="A43" s="201">
        <v>0</v>
      </c>
      <c r="B43" s="70">
        <v>89.7</v>
      </c>
      <c r="C43" s="70"/>
      <c r="D43" s="70">
        <v>0</v>
      </c>
      <c r="E43" s="202">
        <v>86.1</v>
      </c>
    </row>
    <row r="44" spans="1:22" x14ac:dyDescent="0.25">
      <c r="A44" s="201">
        <v>1</v>
      </c>
      <c r="B44" s="70">
        <v>10.3</v>
      </c>
      <c r="C44" s="70"/>
      <c r="D44" s="70">
        <v>1</v>
      </c>
      <c r="E44" s="202">
        <v>13.9</v>
      </c>
    </row>
    <row r="45" spans="1:22" x14ac:dyDescent="0.25">
      <c r="A45" s="201" t="s">
        <v>131</v>
      </c>
      <c r="B45" s="70">
        <v>100</v>
      </c>
      <c r="C45" s="70"/>
      <c r="D45" s="70" t="s">
        <v>131</v>
      </c>
      <c r="E45" s="202">
        <v>100</v>
      </c>
    </row>
    <row r="46" spans="1:22" x14ac:dyDescent="0.25">
      <c r="A46" s="201"/>
      <c r="B46" s="70"/>
      <c r="C46" s="70"/>
      <c r="D46" s="70"/>
      <c r="E46" s="202"/>
    </row>
    <row r="47" spans="1:22" x14ac:dyDescent="0.25">
      <c r="A47" s="201" t="s">
        <v>372</v>
      </c>
      <c r="B47" s="70" t="s">
        <v>304</v>
      </c>
      <c r="C47" s="70"/>
      <c r="D47" s="70" t="s">
        <v>372</v>
      </c>
      <c r="E47" s="202" t="s">
        <v>304</v>
      </c>
    </row>
    <row r="48" spans="1:22" x14ac:dyDescent="0.25">
      <c r="A48" s="201">
        <v>0</v>
      </c>
      <c r="B48" s="70">
        <v>40.200000000000003</v>
      </c>
      <c r="C48" s="70"/>
      <c r="D48" s="70">
        <v>0</v>
      </c>
      <c r="E48" s="202">
        <v>29</v>
      </c>
    </row>
    <row r="49" spans="1:5" x14ac:dyDescent="0.25">
      <c r="A49" s="201">
        <v>1</v>
      </c>
      <c r="B49" s="70">
        <v>59.8</v>
      </c>
      <c r="C49" s="70"/>
      <c r="D49" s="70">
        <v>1</v>
      </c>
      <c r="E49" s="202">
        <v>71</v>
      </c>
    </row>
    <row r="50" spans="1:5" x14ac:dyDescent="0.25">
      <c r="A50" s="201" t="s">
        <v>131</v>
      </c>
      <c r="B50" s="70">
        <v>100</v>
      </c>
      <c r="C50" s="70"/>
      <c r="D50" s="70" t="s">
        <v>131</v>
      </c>
      <c r="E50" s="202">
        <v>100</v>
      </c>
    </row>
    <row r="51" spans="1:5" x14ac:dyDescent="0.25">
      <c r="A51" s="201"/>
      <c r="B51" s="70"/>
      <c r="C51" s="70"/>
      <c r="D51" s="70"/>
      <c r="E51" s="202"/>
    </row>
    <row r="52" spans="1:5" x14ac:dyDescent="0.25">
      <c r="A52" s="201" t="s">
        <v>373</v>
      </c>
      <c r="B52" s="70" t="s">
        <v>304</v>
      </c>
      <c r="C52" s="70"/>
      <c r="D52" s="70" t="s">
        <v>373</v>
      </c>
      <c r="E52" s="202" t="s">
        <v>304</v>
      </c>
    </row>
    <row r="53" spans="1:5" x14ac:dyDescent="0.25">
      <c r="A53" s="201">
        <v>0</v>
      </c>
      <c r="B53" s="70">
        <v>88.9</v>
      </c>
      <c r="C53" s="70"/>
      <c r="D53" s="70">
        <v>0</v>
      </c>
      <c r="E53" s="202">
        <v>81.8</v>
      </c>
    </row>
    <row r="54" spans="1:5" x14ac:dyDescent="0.25">
      <c r="A54" s="201">
        <v>1</v>
      </c>
      <c r="B54" s="70">
        <v>11.1</v>
      </c>
      <c r="C54" s="70"/>
      <c r="D54" s="70">
        <v>1</v>
      </c>
      <c r="E54" s="202">
        <v>18.2</v>
      </c>
    </row>
    <row r="55" spans="1:5" x14ac:dyDescent="0.25">
      <c r="A55" s="201" t="s">
        <v>131</v>
      </c>
      <c r="B55" s="70">
        <v>100</v>
      </c>
      <c r="C55" s="70"/>
      <c r="D55" s="70" t="s">
        <v>131</v>
      </c>
      <c r="E55" s="202">
        <v>100</v>
      </c>
    </row>
    <row r="56" spans="1:5" x14ac:dyDescent="0.25">
      <c r="A56" s="201"/>
      <c r="B56" s="70"/>
      <c r="C56" s="70"/>
      <c r="D56" s="70"/>
      <c r="E56" s="202"/>
    </row>
    <row r="57" spans="1:5" x14ac:dyDescent="0.25">
      <c r="A57" s="201" t="s">
        <v>374</v>
      </c>
      <c r="B57" s="70" t="s">
        <v>304</v>
      </c>
      <c r="C57" s="70"/>
      <c r="D57" s="70" t="s">
        <v>374</v>
      </c>
      <c r="E57" s="202" t="s">
        <v>304</v>
      </c>
    </row>
    <row r="58" spans="1:5" x14ac:dyDescent="0.25">
      <c r="A58" s="201">
        <v>0</v>
      </c>
      <c r="B58" s="70">
        <v>33</v>
      </c>
      <c r="C58" s="70"/>
      <c r="D58" s="70">
        <v>0</v>
      </c>
      <c r="E58" s="202">
        <v>26.3</v>
      </c>
    </row>
    <row r="59" spans="1:5" x14ac:dyDescent="0.25">
      <c r="A59" s="201">
        <v>1</v>
      </c>
      <c r="B59" s="70">
        <v>67</v>
      </c>
      <c r="C59" s="70"/>
      <c r="D59" s="70">
        <v>1</v>
      </c>
      <c r="E59" s="202">
        <v>73.7</v>
      </c>
    </row>
    <row r="60" spans="1:5" x14ac:dyDescent="0.25">
      <c r="A60" s="201" t="s">
        <v>131</v>
      </c>
      <c r="B60" s="70">
        <v>100</v>
      </c>
      <c r="C60" s="70"/>
      <c r="D60" s="70" t="s">
        <v>131</v>
      </c>
      <c r="E60" s="202">
        <v>100</v>
      </c>
    </row>
    <row r="61" spans="1:5" x14ac:dyDescent="0.25">
      <c r="A61" s="201"/>
      <c r="B61" s="70"/>
      <c r="C61" s="70"/>
      <c r="D61" s="70"/>
      <c r="E61" s="202"/>
    </row>
    <row r="62" spans="1:5" x14ac:dyDescent="0.25">
      <c r="A62" s="201" t="s">
        <v>375</v>
      </c>
      <c r="B62" s="70" t="s">
        <v>304</v>
      </c>
      <c r="C62" s="70"/>
      <c r="D62" s="70" t="s">
        <v>375</v>
      </c>
      <c r="E62" s="202" t="s">
        <v>304</v>
      </c>
    </row>
    <row r="63" spans="1:5" x14ac:dyDescent="0.25">
      <c r="A63" s="201">
        <v>0</v>
      </c>
      <c r="B63" s="70">
        <v>96.9</v>
      </c>
      <c r="C63" s="70"/>
      <c r="D63" s="70">
        <v>0</v>
      </c>
      <c r="E63" s="202">
        <v>95.2</v>
      </c>
    </row>
    <row r="64" spans="1:5" x14ac:dyDescent="0.25">
      <c r="A64" s="201">
        <v>1</v>
      </c>
      <c r="B64" s="70">
        <v>3.1</v>
      </c>
      <c r="C64" s="70"/>
      <c r="D64" s="70">
        <v>1</v>
      </c>
      <c r="E64" s="202">
        <v>4.8</v>
      </c>
    </row>
    <row r="65" spans="1:5" x14ac:dyDescent="0.25">
      <c r="A65" s="201" t="s">
        <v>131</v>
      </c>
      <c r="B65" s="70">
        <v>100</v>
      </c>
      <c r="C65" s="70"/>
      <c r="D65" s="70" t="s">
        <v>131</v>
      </c>
      <c r="E65" s="202">
        <v>100</v>
      </c>
    </row>
    <row r="66" spans="1:5" x14ac:dyDescent="0.25">
      <c r="A66" s="201"/>
      <c r="B66" s="70"/>
      <c r="C66" s="70"/>
      <c r="D66" s="70"/>
      <c r="E66" s="202"/>
    </row>
    <row r="67" spans="1:5" x14ac:dyDescent="0.25">
      <c r="A67" s="201" t="s">
        <v>376</v>
      </c>
      <c r="B67" s="70" t="s">
        <v>304</v>
      </c>
      <c r="C67" s="70"/>
      <c r="D67" s="70" t="s">
        <v>376</v>
      </c>
      <c r="E67" s="202" t="s">
        <v>304</v>
      </c>
    </row>
    <row r="68" spans="1:5" x14ac:dyDescent="0.25">
      <c r="A68" s="201">
        <v>0</v>
      </c>
      <c r="B68" s="70">
        <v>88.9</v>
      </c>
      <c r="C68" s="70"/>
      <c r="D68" s="70">
        <v>0</v>
      </c>
      <c r="E68" s="202">
        <v>86.8</v>
      </c>
    </row>
    <row r="69" spans="1:5" x14ac:dyDescent="0.25">
      <c r="A69" s="201">
        <v>1</v>
      </c>
      <c r="B69" s="70">
        <v>11.1</v>
      </c>
      <c r="C69" s="70"/>
      <c r="D69" s="70">
        <v>1</v>
      </c>
      <c r="E69" s="202">
        <v>13.2</v>
      </c>
    </row>
    <row r="70" spans="1:5" x14ac:dyDescent="0.25">
      <c r="A70" s="201" t="s">
        <v>131</v>
      </c>
      <c r="B70" s="70">
        <v>100</v>
      </c>
      <c r="C70" s="70"/>
      <c r="D70" s="70" t="s">
        <v>131</v>
      </c>
      <c r="E70" s="202">
        <v>100</v>
      </c>
    </row>
    <row r="71" spans="1:5" x14ac:dyDescent="0.25">
      <c r="A71" s="201"/>
      <c r="B71" s="70"/>
      <c r="C71" s="70"/>
      <c r="D71" s="70"/>
      <c r="E71" s="202"/>
    </row>
    <row r="72" spans="1:5" x14ac:dyDescent="0.25">
      <c r="A72" s="201" t="s">
        <v>377</v>
      </c>
      <c r="B72" s="70" t="s">
        <v>304</v>
      </c>
      <c r="C72" s="70"/>
      <c r="D72" s="70" t="s">
        <v>377</v>
      </c>
      <c r="E72" s="202" t="s">
        <v>304</v>
      </c>
    </row>
    <row r="73" spans="1:5" x14ac:dyDescent="0.25">
      <c r="A73" s="201">
        <v>0</v>
      </c>
      <c r="B73" s="70">
        <v>89.2</v>
      </c>
      <c r="C73" s="70"/>
      <c r="D73" s="70">
        <v>0</v>
      </c>
      <c r="E73" s="202">
        <v>74.8</v>
      </c>
    </row>
    <row r="74" spans="1:5" x14ac:dyDescent="0.25">
      <c r="A74" s="201">
        <v>1</v>
      </c>
      <c r="B74" s="70">
        <v>10.8</v>
      </c>
      <c r="C74" s="70"/>
      <c r="D74" s="70">
        <v>1</v>
      </c>
      <c r="E74" s="202">
        <v>25.2</v>
      </c>
    </row>
    <row r="75" spans="1:5" x14ac:dyDescent="0.25">
      <c r="A75" s="201" t="s">
        <v>131</v>
      </c>
      <c r="B75" s="70">
        <v>100</v>
      </c>
      <c r="C75" s="70"/>
      <c r="D75" s="70" t="s">
        <v>131</v>
      </c>
      <c r="E75" s="202">
        <v>100</v>
      </c>
    </row>
    <row r="76" spans="1:5" x14ac:dyDescent="0.25">
      <c r="A76" s="201"/>
      <c r="B76" s="70"/>
      <c r="C76" s="70"/>
      <c r="D76" s="70"/>
      <c r="E76" s="202"/>
    </row>
    <row r="77" spans="1:5" x14ac:dyDescent="0.25">
      <c r="A77" s="201" t="s">
        <v>378</v>
      </c>
      <c r="B77" s="70" t="s">
        <v>304</v>
      </c>
      <c r="C77" s="70"/>
      <c r="D77" s="70" t="s">
        <v>378</v>
      </c>
      <c r="E77" s="202" t="s">
        <v>304</v>
      </c>
    </row>
    <row r="78" spans="1:5" x14ac:dyDescent="0.25">
      <c r="A78" s="201">
        <v>0</v>
      </c>
      <c r="B78" s="70">
        <v>80.7</v>
      </c>
      <c r="C78" s="70"/>
      <c r="D78" s="70">
        <v>0</v>
      </c>
      <c r="E78" s="202">
        <v>73.7</v>
      </c>
    </row>
    <row r="79" spans="1:5" x14ac:dyDescent="0.25">
      <c r="A79" s="201">
        <v>1</v>
      </c>
      <c r="B79" s="70">
        <v>19.3</v>
      </c>
      <c r="C79" s="70"/>
      <c r="D79" s="70">
        <v>1</v>
      </c>
      <c r="E79" s="202">
        <v>26.3</v>
      </c>
    </row>
    <row r="80" spans="1:5" x14ac:dyDescent="0.25">
      <c r="A80" s="201" t="s">
        <v>131</v>
      </c>
      <c r="B80" s="70">
        <v>100</v>
      </c>
      <c r="C80" s="70"/>
      <c r="D80" s="70" t="s">
        <v>131</v>
      </c>
      <c r="E80" s="202">
        <v>100</v>
      </c>
    </row>
    <row r="81" spans="1:5" x14ac:dyDescent="0.25">
      <c r="A81" s="201"/>
      <c r="B81" s="70"/>
      <c r="C81" s="70"/>
      <c r="D81" s="70"/>
      <c r="E81" s="202"/>
    </row>
    <row r="82" spans="1:5" x14ac:dyDescent="0.25">
      <c r="A82" s="201" t="s">
        <v>379</v>
      </c>
      <c r="B82" s="70" t="s">
        <v>304</v>
      </c>
      <c r="C82" s="70"/>
      <c r="D82" s="70" t="s">
        <v>379</v>
      </c>
      <c r="E82" s="202" t="s">
        <v>304</v>
      </c>
    </row>
    <row r="83" spans="1:5" x14ac:dyDescent="0.25">
      <c r="A83" s="201">
        <v>0</v>
      </c>
      <c r="B83" s="70">
        <v>65.8</v>
      </c>
      <c r="C83" s="70"/>
      <c r="D83" s="70">
        <v>0</v>
      </c>
      <c r="E83" s="202">
        <v>51.2</v>
      </c>
    </row>
    <row r="84" spans="1:5" x14ac:dyDescent="0.25">
      <c r="A84" s="201">
        <v>1</v>
      </c>
      <c r="B84" s="70">
        <v>34.200000000000003</v>
      </c>
      <c r="C84" s="70"/>
      <c r="D84" s="70">
        <v>1</v>
      </c>
      <c r="E84" s="202">
        <v>48.8</v>
      </c>
    </row>
    <row r="85" spans="1:5" x14ac:dyDescent="0.25">
      <c r="A85" s="201" t="s">
        <v>131</v>
      </c>
      <c r="B85" s="70">
        <v>100</v>
      </c>
      <c r="C85" s="70"/>
      <c r="D85" s="70" t="s">
        <v>131</v>
      </c>
      <c r="E85" s="202">
        <v>100</v>
      </c>
    </row>
    <row r="86" spans="1:5" x14ac:dyDescent="0.25">
      <c r="A86" s="201"/>
      <c r="B86" s="70"/>
      <c r="C86" s="70"/>
      <c r="D86" s="70"/>
      <c r="E86" s="202"/>
    </row>
    <row r="87" spans="1:5" x14ac:dyDescent="0.25">
      <c r="A87" s="201" t="s">
        <v>380</v>
      </c>
      <c r="B87" s="70" t="s">
        <v>304</v>
      </c>
      <c r="C87" s="70"/>
      <c r="D87" s="70" t="s">
        <v>380</v>
      </c>
      <c r="E87" s="202" t="s">
        <v>304</v>
      </c>
    </row>
    <row r="88" spans="1:5" x14ac:dyDescent="0.25">
      <c r="A88" s="201">
        <v>0</v>
      </c>
      <c r="B88" s="70">
        <v>61.7</v>
      </c>
      <c r="C88" s="70"/>
      <c r="D88" s="70">
        <v>0</v>
      </c>
      <c r="E88" s="202">
        <v>58.6</v>
      </c>
    </row>
    <row r="89" spans="1:5" x14ac:dyDescent="0.25">
      <c r="A89" s="201">
        <v>1</v>
      </c>
      <c r="B89" s="70">
        <v>38.299999999999997</v>
      </c>
      <c r="C89" s="70"/>
      <c r="D89" s="70">
        <v>1</v>
      </c>
      <c r="E89" s="202">
        <v>41.4</v>
      </c>
    </row>
    <row r="90" spans="1:5" x14ac:dyDescent="0.25">
      <c r="A90" s="201" t="s">
        <v>131</v>
      </c>
      <c r="B90" s="70">
        <v>100</v>
      </c>
      <c r="C90" s="70"/>
      <c r="D90" s="70" t="s">
        <v>131</v>
      </c>
      <c r="E90" s="202">
        <v>100</v>
      </c>
    </row>
    <row r="91" spans="1:5" x14ac:dyDescent="0.25">
      <c r="A91" s="201"/>
      <c r="B91" s="70"/>
      <c r="C91" s="70"/>
      <c r="D91" s="70"/>
      <c r="E91" s="202"/>
    </row>
    <row r="92" spans="1:5" x14ac:dyDescent="0.25">
      <c r="A92" s="201" t="s">
        <v>381</v>
      </c>
      <c r="B92" s="70" t="s">
        <v>304</v>
      </c>
      <c r="C92" s="70"/>
      <c r="D92" s="70" t="s">
        <v>381</v>
      </c>
      <c r="E92" s="202" t="s">
        <v>304</v>
      </c>
    </row>
    <row r="93" spans="1:5" x14ac:dyDescent="0.25">
      <c r="A93" s="201">
        <v>0</v>
      </c>
      <c r="B93" s="70">
        <v>93</v>
      </c>
      <c r="C93" s="70"/>
      <c r="D93" s="70">
        <v>0</v>
      </c>
      <c r="E93" s="202">
        <v>93.5</v>
      </c>
    </row>
    <row r="94" spans="1:5" x14ac:dyDescent="0.25">
      <c r="A94" s="201">
        <v>1</v>
      </c>
      <c r="B94" s="70">
        <v>7</v>
      </c>
      <c r="C94" s="70"/>
      <c r="D94" s="70">
        <v>1</v>
      </c>
      <c r="E94" s="202">
        <v>6.5</v>
      </c>
    </row>
    <row r="95" spans="1:5" x14ac:dyDescent="0.25">
      <c r="A95" s="201" t="s">
        <v>131</v>
      </c>
      <c r="B95" s="70">
        <v>100</v>
      </c>
      <c r="C95" s="70"/>
      <c r="D95" s="70" t="s">
        <v>131</v>
      </c>
      <c r="E95" s="202">
        <v>100</v>
      </c>
    </row>
    <row r="96" spans="1:5" x14ac:dyDescent="0.25">
      <c r="A96" s="201"/>
      <c r="B96" s="70"/>
      <c r="C96" s="70"/>
      <c r="D96" s="70"/>
      <c r="E96" s="202"/>
    </row>
    <row r="97" spans="1:5" x14ac:dyDescent="0.25">
      <c r="A97" s="201" t="s">
        <v>382</v>
      </c>
      <c r="B97" s="70" t="s">
        <v>304</v>
      </c>
      <c r="C97" s="70"/>
      <c r="D97" s="70" t="s">
        <v>382</v>
      </c>
      <c r="E97" s="202" t="s">
        <v>304</v>
      </c>
    </row>
    <row r="98" spans="1:5" x14ac:dyDescent="0.25">
      <c r="A98" s="201">
        <v>0</v>
      </c>
      <c r="B98" s="70">
        <v>85.4</v>
      </c>
      <c r="C98" s="70"/>
      <c r="D98" s="70">
        <v>0</v>
      </c>
      <c r="E98" s="202">
        <v>83.1</v>
      </c>
    </row>
    <row r="99" spans="1:5" x14ac:dyDescent="0.25">
      <c r="A99" s="201">
        <v>1</v>
      </c>
      <c r="B99" s="70">
        <v>14.6</v>
      </c>
      <c r="C99" s="70"/>
      <c r="D99" s="70">
        <v>1</v>
      </c>
      <c r="E99" s="202">
        <v>16.899999999999999</v>
      </c>
    </row>
    <row r="100" spans="1:5" x14ac:dyDescent="0.25">
      <c r="A100" s="201" t="s">
        <v>131</v>
      </c>
      <c r="B100" s="70">
        <v>100</v>
      </c>
      <c r="C100" s="70"/>
      <c r="D100" s="70" t="s">
        <v>131</v>
      </c>
      <c r="E100" s="202">
        <v>100</v>
      </c>
    </row>
    <row r="101" spans="1:5" x14ac:dyDescent="0.25">
      <c r="A101" s="201"/>
      <c r="B101" s="70"/>
      <c r="C101" s="70"/>
      <c r="D101" s="70"/>
      <c r="E101" s="202"/>
    </row>
    <row r="102" spans="1:5" x14ac:dyDescent="0.25">
      <c r="A102" s="201" t="s">
        <v>383</v>
      </c>
      <c r="B102" s="70" t="s">
        <v>304</v>
      </c>
      <c r="C102" s="70"/>
      <c r="D102" s="70" t="s">
        <v>383</v>
      </c>
      <c r="E102" s="202" t="s">
        <v>304</v>
      </c>
    </row>
    <row r="103" spans="1:5" x14ac:dyDescent="0.25">
      <c r="A103" s="201">
        <v>0</v>
      </c>
      <c r="B103" s="70">
        <v>91.2</v>
      </c>
      <c r="C103" s="70"/>
      <c r="D103" s="70">
        <v>0</v>
      </c>
      <c r="E103" s="202">
        <v>88.3</v>
      </c>
    </row>
    <row r="104" spans="1:5" x14ac:dyDescent="0.25">
      <c r="A104" s="201">
        <v>1</v>
      </c>
      <c r="B104" s="70">
        <v>8.8000000000000007</v>
      </c>
      <c r="C104" s="70"/>
      <c r="D104" s="70">
        <v>1</v>
      </c>
      <c r="E104" s="202">
        <v>11.7</v>
      </c>
    </row>
    <row r="105" spans="1:5" x14ac:dyDescent="0.25">
      <c r="A105" s="203" t="s">
        <v>131</v>
      </c>
      <c r="B105" s="204">
        <v>100</v>
      </c>
      <c r="C105" s="204"/>
      <c r="D105" s="204" t="s">
        <v>131</v>
      </c>
      <c r="E105" s="205">
        <v>100</v>
      </c>
    </row>
  </sheetData>
  <mergeCells count="5">
    <mergeCell ref="J20:J23"/>
    <mergeCell ref="J24:J27"/>
    <mergeCell ref="J28:J31"/>
    <mergeCell ref="J32:J35"/>
    <mergeCell ref="J36:J39"/>
  </mergeCells>
  <pageMargins left="0.7" right="0.7" top="0.75" bottom="0.75" header="0.3" footer="0.3"/>
  <pageSetup paperSize="9" orientation="portrait" horizontalDpi="0" verticalDpi="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91B69-F2EC-394E-A50C-D93D3ECE0350}">
  <dimension ref="A1:N76"/>
  <sheetViews>
    <sheetView topLeftCell="A8" zoomScale="131" zoomScaleNormal="160" workbookViewId="0">
      <selection activeCell="K58" sqref="K58"/>
    </sheetView>
  </sheetViews>
  <sheetFormatPr defaultColWidth="11.5" defaultRowHeight="15" outlineLevelCol="1" x14ac:dyDescent="0.25"/>
  <cols>
    <col min="1" max="1" width="5" style="2" customWidth="1"/>
    <col min="2" max="2" width="8.125" style="2" customWidth="1"/>
    <col min="3" max="3" width="13.5" style="2" customWidth="1"/>
    <col min="4" max="4" width="14" style="2" customWidth="1" outlineLevel="1"/>
    <col min="5" max="5" width="13.125" style="2" customWidth="1" outlineLevel="1"/>
    <col min="6" max="6" width="0.125" style="2" customWidth="1" outlineLevel="1"/>
    <col min="7" max="7" width="6.5" style="2" hidden="1" customWidth="1" outlineLevel="1"/>
    <col min="8" max="8" width="24" style="2" hidden="1" customWidth="1"/>
    <col min="9" max="9" width="73.625" style="2" hidden="1" customWidth="1"/>
    <col min="10" max="16384" width="11.5" style="2"/>
  </cols>
  <sheetData>
    <row r="1" spans="1:9" x14ac:dyDescent="0.25">
      <c r="A1" s="18" t="s">
        <v>384</v>
      </c>
    </row>
    <row r="3" spans="1:9" ht="39.950000000000003" customHeight="1" x14ac:dyDescent="0.25">
      <c r="A3" s="219" t="s">
        <v>385</v>
      </c>
      <c r="B3" s="219"/>
      <c r="C3" s="219"/>
      <c r="D3" s="129" t="s">
        <v>386</v>
      </c>
      <c r="E3" s="129" t="s">
        <v>387</v>
      </c>
      <c r="F3" s="130" t="s">
        <v>388</v>
      </c>
      <c r="G3" s="131" t="s">
        <v>389</v>
      </c>
      <c r="H3" s="132" t="s">
        <v>390</v>
      </c>
      <c r="I3" s="132" t="s">
        <v>391</v>
      </c>
    </row>
    <row r="4" spans="1:9" ht="36" customHeight="1" x14ac:dyDescent="0.25">
      <c r="A4" s="217" t="s">
        <v>392</v>
      </c>
      <c r="B4" s="220" t="s">
        <v>393</v>
      </c>
      <c r="C4" s="133" t="s">
        <v>394</v>
      </c>
      <c r="D4" s="134">
        <f>D27</f>
        <v>0.13903743315508021</v>
      </c>
      <c r="E4" s="134">
        <f>C27</f>
        <v>0.17714285714285713</v>
      </c>
      <c r="F4" s="135" t="s">
        <v>395</v>
      </c>
      <c r="G4" s="135" t="s">
        <v>396</v>
      </c>
      <c r="H4" s="135" t="s">
        <v>397</v>
      </c>
      <c r="I4" s="135" t="s">
        <v>398</v>
      </c>
    </row>
    <row r="5" spans="1:9" ht="33.950000000000003" customHeight="1" x14ac:dyDescent="0.25">
      <c r="A5" s="217"/>
      <c r="B5" s="220"/>
      <c r="C5" s="133" t="s">
        <v>399</v>
      </c>
      <c r="D5" s="134">
        <f>M27</f>
        <v>0.22222222222222221</v>
      </c>
      <c r="E5" s="134">
        <f>L27</f>
        <v>0.13422818791946309</v>
      </c>
      <c r="F5" s="136" t="s">
        <v>400</v>
      </c>
      <c r="G5" s="136" t="s">
        <v>401</v>
      </c>
      <c r="H5" s="136" t="s">
        <v>402</v>
      </c>
      <c r="I5" s="136" t="s">
        <v>403</v>
      </c>
    </row>
    <row r="6" spans="1:9" ht="24.95" customHeight="1" x14ac:dyDescent="0.25">
      <c r="A6" s="217" t="e" vm="1">
        <v>#VALUE!</v>
      </c>
      <c r="B6" s="218" t="s">
        <v>404</v>
      </c>
      <c r="C6" s="133" t="s">
        <v>405</v>
      </c>
      <c r="D6" s="134">
        <f>M34</f>
        <v>0.71296296296296291</v>
      </c>
      <c r="E6" s="134">
        <f>L34</f>
        <v>0.75167785234899331</v>
      </c>
      <c r="F6" s="135" t="s">
        <v>400</v>
      </c>
      <c r="G6" s="135" t="s">
        <v>406</v>
      </c>
      <c r="H6" s="135" t="s">
        <v>407</v>
      </c>
      <c r="I6" s="135" t="s">
        <v>408</v>
      </c>
    </row>
    <row r="7" spans="1:9" ht="27" customHeight="1" x14ac:dyDescent="0.25">
      <c r="A7" s="217"/>
      <c r="B7" s="218"/>
      <c r="C7" s="133" t="s">
        <v>409</v>
      </c>
      <c r="D7" s="134">
        <f>M41</f>
        <v>9.2592592592592587E-2</v>
      </c>
      <c r="E7" s="134">
        <f>L41</f>
        <v>4.6979865771812082E-2</v>
      </c>
      <c r="F7" s="136" t="s">
        <v>400</v>
      </c>
      <c r="G7" s="136" t="s">
        <v>410</v>
      </c>
      <c r="H7" s="136" t="s">
        <v>411</v>
      </c>
      <c r="I7" s="136" t="s">
        <v>412</v>
      </c>
    </row>
    <row r="8" spans="1:9" ht="24" customHeight="1" x14ac:dyDescent="0.25">
      <c r="A8" s="217"/>
      <c r="B8" s="218"/>
      <c r="C8" s="133" t="s">
        <v>413</v>
      </c>
      <c r="D8" s="134">
        <f>M48</f>
        <v>2.7777777777777776E-2</v>
      </c>
      <c r="E8" s="134">
        <f>L48</f>
        <v>1.3422818791946308E-2</v>
      </c>
      <c r="F8" s="135" t="s">
        <v>400</v>
      </c>
      <c r="G8" s="135" t="s">
        <v>414</v>
      </c>
      <c r="H8" s="135" t="s">
        <v>415</v>
      </c>
      <c r="I8" s="135" t="s">
        <v>416</v>
      </c>
    </row>
    <row r="9" spans="1:9" ht="27" customHeight="1" x14ac:dyDescent="0.25">
      <c r="A9" s="217" t="e" vm="2">
        <v>#VALUE!</v>
      </c>
      <c r="B9" s="218" t="s">
        <v>417</v>
      </c>
      <c r="C9" s="133" t="s">
        <v>418</v>
      </c>
      <c r="D9" s="134">
        <f>M55</f>
        <v>0.25242718446601942</v>
      </c>
      <c r="E9" s="134">
        <f>L55</f>
        <v>4.0540540540540543E-2</v>
      </c>
      <c r="F9" s="136" t="s">
        <v>400</v>
      </c>
      <c r="G9" s="137" t="s">
        <v>419</v>
      </c>
      <c r="H9" s="136" t="s">
        <v>420</v>
      </c>
      <c r="I9" s="136" t="s">
        <v>421</v>
      </c>
    </row>
    <row r="10" spans="1:9" ht="21.95" customHeight="1" x14ac:dyDescent="0.25">
      <c r="A10" s="217"/>
      <c r="B10" s="218"/>
      <c r="C10" s="133" t="s">
        <v>422</v>
      </c>
      <c r="D10" s="134">
        <f>D34</f>
        <v>0.54395604395604391</v>
      </c>
      <c r="E10" s="134">
        <f>C34</f>
        <v>0.17816091954022989</v>
      </c>
      <c r="F10" s="135" t="s">
        <v>395</v>
      </c>
      <c r="G10" s="135" t="s">
        <v>423</v>
      </c>
      <c r="H10" s="135" t="s">
        <v>424</v>
      </c>
      <c r="I10" s="135" t="s">
        <v>425</v>
      </c>
    </row>
    <row r="11" spans="1:9" ht="27" customHeight="1" x14ac:dyDescent="0.25">
      <c r="A11" s="217"/>
      <c r="B11" s="218"/>
      <c r="C11" s="133" t="s">
        <v>426</v>
      </c>
      <c r="D11" s="134">
        <f>M62</f>
        <v>0.6</v>
      </c>
      <c r="E11" s="134">
        <f>L62</f>
        <v>0.30985915492957744</v>
      </c>
      <c r="F11" s="136" t="s">
        <v>400</v>
      </c>
      <c r="G11" s="136" t="s">
        <v>427</v>
      </c>
      <c r="H11" s="136" t="s">
        <v>428</v>
      </c>
      <c r="I11" s="136" t="s">
        <v>429</v>
      </c>
    </row>
    <row r="12" spans="1:9" ht="27" customHeight="1" x14ac:dyDescent="0.25">
      <c r="A12" s="217"/>
      <c r="B12" s="218"/>
      <c r="C12" s="133" t="s">
        <v>430</v>
      </c>
      <c r="D12" s="134">
        <f>M69</f>
        <v>0.36734693877551022</v>
      </c>
      <c r="E12" s="134">
        <f>L69</f>
        <v>0.3125</v>
      </c>
      <c r="F12" s="135" t="s">
        <v>400</v>
      </c>
      <c r="G12" s="135" t="s">
        <v>431</v>
      </c>
      <c r="H12" s="135" t="s">
        <v>432</v>
      </c>
      <c r="I12" s="135" t="s">
        <v>433</v>
      </c>
    </row>
    <row r="13" spans="1:9" ht="21.95" customHeight="1" x14ac:dyDescent="0.25">
      <c r="A13" s="217" t="e" vm="3">
        <v>#VALUE!</v>
      </c>
      <c r="B13" s="218" t="s">
        <v>434</v>
      </c>
      <c r="C13" s="133" t="s">
        <v>435</v>
      </c>
      <c r="D13" s="134">
        <f>D41</f>
        <v>0.17297297297297298</v>
      </c>
      <c r="E13" s="134">
        <f>C41</f>
        <v>0.10344827586206896</v>
      </c>
      <c r="F13" s="136" t="s">
        <v>395</v>
      </c>
      <c r="G13" s="136" t="s">
        <v>436</v>
      </c>
      <c r="H13" s="136" t="s">
        <v>437</v>
      </c>
      <c r="I13" s="136" t="s">
        <v>438</v>
      </c>
    </row>
    <row r="14" spans="1:9" ht="26.1" customHeight="1" x14ac:dyDescent="0.25">
      <c r="A14" s="217"/>
      <c r="B14" s="218"/>
      <c r="C14" s="133" t="s">
        <v>439</v>
      </c>
      <c r="D14" s="134">
        <f>D48</f>
        <v>0.30645161290322581</v>
      </c>
      <c r="E14" s="134">
        <f>C48</f>
        <v>0.16</v>
      </c>
      <c r="F14" s="135" t="s">
        <v>395</v>
      </c>
      <c r="G14" s="135" t="s">
        <v>440</v>
      </c>
      <c r="H14" s="135" t="s">
        <v>441</v>
      </c>
      <c r="I14" s="135" t="s">
        <v>442</v>
      </c>
    </row>
    <row r="15" spans="1:9" ht="63.95" customHeight="1" x14ac:dyDescent="0.25">
      <c r="A15" s="217"/>
      <c r="B15" s="218"/>
      <c r="C15" s="133" t="s">
        <v>443</v>
      </c>
      <c r="D15" s="134">
        <f>M76</f>
        <v>0.29629629629629628</v>
      </c>
      <c r="E15" s="134">
        <f>L76</f>
        <v>0.12751677852348994</v>
      </c>
      <c r="F15" s="136" t="s">
        <v>395</v>
      </c>
      <c r="G15" s="136" t="s">
        <v>444</v>
      </c>
      <c r="H15" s="136" t="s">
        <v>445</v>
      </c>
      <c r="I15" s="136" t="s">
        <v>446</v>
      </c>
    </row>
    <row r="16" spans="1:9" ht="63.95" customHeight="1" x14ac:dyDescent="0.25">
      <c r="A16" s="138"/>
      <c r="B16" s="139"/>
      <c r="C16" s="140"/>
      <c r="D16" s="141"/>
      <c r="E16" s="141"/>
      <c r="F16" s="142"/>
      <c r="G16" s="142"/>
      <c r="H16" s="142"/>
      <c r="I16" s="142"/>
    </row>
    <row r="17" spans="1:14" ht="63.95" customHeight="1" x14ac:dyDescent="0.25">
      <c r="A17" s="138"/>
      <c r="B17" s="139"/>
      <c r="C17" s="140"/>
      <c r="D17" s="141"/>
      <c r="E17" s="141"/>
      <c r="F17" s="142"/>
      <c r="G17" s="142"/>
      <c r="H17" s="142"/>
      <c r="I17" s="142"/>
    </row>
    <row r="20" spans="1:14" x14ac:dyDescent="0.25">
      <c r="B20" s="143" t="s">
        <v>395</v>
      </c>
      <c r="C20" s="143"/>
      <c r="D20" s="143"/>
      <c r="E20" s="143"/>
      <c r="F20" s="143"/>
      <c r="G20" s="143"/>
      <c r="H20" s="143"/>
      <c r="I20" s="143"/>
      <c r="J20" s="143"/>
      <c r="K20" s="143" t="s">
        <v>400</v>
      </c>
      <c r="L20" s="143"/>
      <c r="M20" s="143"/>
      <c r="N20" s="143"/>
    </row>
    <row r="21" spans="1:14" x14ac:dyDescent="0.25">
      <c r="B21" s="70"/>
      <c r="C21" s="70" t="s">
        <v>447</v>
      </c>
      <c r="D21" s="70"/>
      <c r="E21" s="70"/>
      <c r="L21" s="2" t="s">
        <v>447</v>
      </c>
    </row>
    <row r="22" spans="1:14" x14ac:dyDescent="0.25">
      <c r="B22" s="70" t="s">
        <v>448</v>
      </c>
      <c r="C22" s="70">
        <v>1</v>
      </c>
      <c r="D22" s="70">
        <v>2</v>
      </c>
      <c r="E22" s="70" t="s">
        <v>131</v>
      </c>
      <c r="K22" s="2" t="s">
        <v>449</v>
      </c>
      <c r="L22" s="2">
        <v>1</v>
      </c>
      <c r="M22" s="2">
        <v>2</v>
      </c>
      <c r="N22" s="2" t="s">
        <v>131</v>
      </c>
    </row>
    <row r="23" spans="1:14" x14ac:dyDescent="0.25">
      <c r="B23" s="70"/>
      <c r="C23" s="70" t="s">
        <v>306</v>
      </c>
      <c r="D23" s="70" t="s">
        <v>306</v>
      </c>
      <c r="E23" s="70" t="s">
        <v>306</v>
      </c>
      <c r="L23" s="2" t="s">
        <v>306</v>
      </c>
      <c r="M23" s="2" t="s">
        <v>306</v>
      </c>
      <c r="N23" s="2" t="s">
        <v>306</v>
      </c>
    </row>
    <row r="24" spans="1:14" x14ac:dyDescent="0.25">
      <c r="B24" s="70">
        <v>0</v>
      </c>
      <c r="C24" s="70">
        <v>144</v>
      </c>
      <c r="D24" s="70">
        <v>161</v>
      </c>
      <c r="E24" s="70">
        <v>305</v>
      </c>
      <c r="K24" s="2">
        <v>0</v>
      </c>
      <c r="L24" s="2">
        <v>129</v>
      </c>
      <c r="M24" s="2">
        <v>84</v>
      </c>
      <c r="N24" s="2">
        <v>213</v>
      </c>
    </row>
    <row r="25" spans="1:14" x14ac:dyDescent="0.25">
      <c r="B25" s="70">
        <v>1</v>
      </c>
      <c r="C25" s="70">
        <v>31</v>
      </c>
      <c r="D25" s="70">
        <v>26</v>
      </c>
      <c r="E25" s="70">
        <v>57</v>
      </c>
      <c r="K25" s="2">
        <v>1</v>
      </c>
      <c r="L25" s="2">
        <v>20</v>
      </c>
      <c r="M25" s="2">
        <v>24</v>
      </c>
      <c r="N25" s="2">
        <v>44</v>
      </c>
    </row>
    <row r="26" spans="1:14" x14ac:dyDescent="0.25">
      <c r="B26" s="70" t="s">
        <v>131</v>
      </c>
      <c r="C26" s="70">
        <v>175</v>
      </c>
      <c r="D26" s="70">
        <v>187</v>
      </c>
      <c r="E26" s="70">
        <v>362</v>
      </c>
      <c r="K26" s="2" t="s">
        <v>131</v>
      </c>
      <c r="L26" s="2">
        <v>149</v>
      </c>
      <c r="M26" s="2">
        <v>108</v>
      </c>
      <c r="N26" s="2">
        <v>257</v>
      </c>
    </row>
    <row r="27" spans="1:14" x14ac:dyDescent="0.25">
      <c r="B27" s="70" t="s">
        <v>304</v>
      </c>
      <c r="C27" s="144">
        <f>C25/C26</f>
        <v>0.17714285714285713</v>
      </c>
      <c r="D27" s="144">
        <f>D25/D26</f>
        <v>0.13903743315508021</v>
      </c>
      <c r="E27" s="70"/>
      <c r="L27" s="144">
        <f>L25/L26</f>
        <v>0.13422818791946309</v>
      </c>
      <c r="M27" s="144">
        <f>M25/M26</f>
        <v>0.22222222222222221</v>
      </c>
    </row>
    <row r="28" spans="1:14" x14ac:dyDescent="0.25">
      <c r="B28" s="70"/>
      <c r="C28" s="70" t="s">
        <v>447</v>
      </c>
      <c r="D28" s="70"/>
      <c r="E28" s="70"/>
      <c r="L28" s="2" t="s">
        <v>447</v>
      </c>
    </row>
    <row r="29" spans="1:14" x14ac:dyDescent="0.25">
      <c r="B29" s="70" t="s">
        <v>450</v>
      </c>
      <c r="C29" s="70">
        <v>1</v>
      </c>
      <c r="D29" s="70">
        <v>2</v>
      </c>
      <c r="E29" s="70" t="s">
        <v>131</v>
      </c>
      <c r="K29" s="2" t="s">
        <v>451</v>
      </c>
      <c r="L29" s="2">
        <v>1</v>
      </c>
      <c r="M29" s="2">
        <v>2</v>
      </c>
      <c r="N29" s="2" t="s">
        <v>131</v>
      </c>
    </row>
    <row r="30" spans="1:14" x14ac:dyDescent="0.25">
      <c r="B30" s="70"/>
      <c r="C30" s="70" t="s">
        <v>306</v>
      </c>
      <c r="D30" s="70" t="s">
        <v>306</v>
      </c>
      <c r="E30" s="70" t="s">
        <v>306</v>
      </c>
      <c r="L30" s="2" t="s">
        <v>306</v>
      </c>
      <c r="M30" s="2" t="s">
        <v>306</v>
      </c>
      <c r="N30" s="2" t="s">
        <v>306</v>
      </c>
    </row>
    <row r="31" spans="1:14" x14ac:dyDescent="0.25">
      <c r="B31" s="70">
        <v>0</v>
      </c>
      <c r="C31" s="70">
        <v>143</v>
      </c>
      <c r="D31" s="70">
        <v>83</v>
      </c>
      <c r="E31" s="70">
        <v>226</v>
      </c>
      <c r="K31" s="2">
        <v>0</v>
      </c>
      <c r="L31" s="2">
        <v>37</v>
      </c>
      <c r="M31" s="2">
        <v>31</v>
      </c>
      <c r="N31" s="2">
        <v>68</v>
      </c>
    </row>
    <row r="32" spans="1:14" x14ac:dyDescent="0.25">
      <c r="B32" s="70">
        <v>1</v>
      </c>
      <c r="C32" s="70">
        <v>31</v>
      </c>
      <c r="D32" s="70">
        <v>99</v>
      </c>
      <c r="E32" s="70">
        <v>130</v>
      </c>
      <c r="K32" s="2">
        <v>1</v>
      </c>
      <c r="L32" s="2">
        <v>112</v>
      </c>
      <c r="M32" s="2">
        <v>77</v>
      </c>
      <c r="N32" s="2">
        <v>189</v>
      </c>
    </row>
    <row r="33" spans="2:14" x14ac:dyDescent="0.25">
      <c r="B33" s="70" t="s">
        <v>131</v>
      </c>
      <c r="C33" s="70">
        <v>174</v>
      </c>
      <c r="D33" s="70">
        <v>182</v>
      </c>
      <c r="E33" s="70">
        <v>356</v>
      </c>
      <c r="K33" s="2" t="s">
        <v>131</v>
      </c>
      <c r="L33" s="2">
        <v>149</v>
      </c>
      <c r="M33" s="2">
        <v>108</v>
      </c>
      <c r="N33" s="2">
        <v>257</v>
      </c>
    </row>
    <row r="34" spans="2:14" x14ac:dyDescent="0.25">
      <c r="B34" s="70"/>
      <c r="C34" s="144">
        <f>C32/C33</f>
        <v>0.17816091954022989</v>
      </c>
      <c r="D34" s="144">
        <f>D32/D33</f>
        <v>0.54395604395604391</v>
      </c>
      <c r="E34" s="70"/>
      <c r="L34" s="144">
        <f>L32/L33</f>
        <v>0.75167785234899331</v>
      </c>
      <c r="M34" s="144">
        <f>M32/M33</f>
        <v>0.71296296296296291</v>
      </c>
    </row>
    <row r="35" spans="2:14" x14ac:dyDescent="0.25">
      <c r="B35" s="70"/>
      <c r="C35" s="70" t="s">
        <v>447</v>
      </c>
      <c r="D35" s="70"/>
      <c r="E35" s="70"/>
      <c r="L35" s="2" t="s">
        <v>447</v>
      </c>
    </row>
    <row r="36" spans="2:14" x14ac:dyDescent="0.25">
      <c r="B36" s="70" t="s">
        <v>452</v>
      </c>
      <c r="C36" s="70">
        <v>1</v>
      </c>
      <c r="D36" s="70">
        <v>2</v>
      </c>
      <c r="E36" s="70" t="s">
        <v>131</v>
      </c>
      <c r="K36" s="2" t="s">
        <v>453</v>
      </c>
      <c r="L36" s="2">
        <v>1</v>
      </c>
      <c r="M36" s="2">
        <v>2</v>
      </c>
      <c r="N36" s="2" t="s">
        <v>131</v>
      </c>
    </row>
    <row r="37" spans="2:14" x14ac:dyDescent="0.25">
      <c r="B37" s="70"/>
      <c r="C37" s="70" t="s">
        <v>306</v>
      </c>
      <c r="D37" s="70" t="s">
        <v>306</v>
      </c>
      <c r="E37" s="70" t="s">
        <v>306</v>
      </c>
      <c r="L37" s="2" t="s">
        <v>306</v>
      </c>
      <c r="M37" s="2" t="s">
        <v>306</v>
      </c>
      <c r="N37" s="2" t="s">
        <v>306</v>
      </c>
    </row>
    <row r="38" spans="2:14" x14ac:dyDescent="0.25">
      <c r="B38" s="70">
        <v>0</v>
      </c>
      <c r="C38" s="70">
        <v>156</v>
      </c>
      <c r="D38" s="70">
        <v>153</v>
      </c>
      <c r="E38" s="70">
        <v>309</v>
      </c>
      <c r="K38" s="2">
        <v>0</v>
      </c>
      <c r="L38" s="2">
        <v>142</v>
      </c>
      <c r="M38" s="2">
        <v>98</v>
      </c>
      <c r="N38" s="2">
        <v>240</v>
      </c>
    </row>
    <row r="39" spans="2:14" x14ac:dyDescent="0.25">
      <c r="B39" s="70">
        <v>1</v>
      </c>
      <c r="C39" s="70">
        <v>18</v>
      </c>
      <c r="D39" s="70">
        <v>32</v>
      </c>
      <c r="E39" s="70">
        <v>50</v>
      </c>
      <c r="K39" s="2">
        <v>1</v>
      </c>
      <c r="L39" s="2">
        <v>7</v>
      </c>
      <c r="M39" s="2">
        <v>10</v>
      </c>
      <c r="N39" s="2">
        <v>17</v>
      </c>
    </row>
    <row r="40" spans="2:14" x14ac:dyDescent="0.25">
      <c r="B40" s="70" t="s">
        <v>131</v>
      </c>
      <c r="C40" s="70">
        <v>174</v>
      </c>
      <c r="D40" s="70">
        <v>185</v>
      </c>
      <c r="E40" s="70">
        <v>359</v>
      </c>
      <c r="K40" s="2" t="s">
        <v>131</v>
      </c>
      <c r="L40" s="2">
        <v>149</v>
      </c>
      <c r="M40" s="2">
        <v>108</v>
      </c>
      <c r="N40" s="2">
        <v>257</v>
      </c>
    </row>
    <row r="41" spans="2:14" x14ac:dyDescent="0.25">
      <c r="B41" s="70"/>
      <c r="C41" s="144">
        <f>C39/C40</f>
        <v>0.10344827586206896</v>
      </c>
      <c r="D41" s="144">
        <f>D39/D40</f>
        <v>0.17297297297297298</v>
      </c>
      <c r="E41" s="70"/>
      <c r="L41" s="144">
        <f>L39/L40</f>
        <v>4.6979865771812082E-2</v>
      </c>
      <c r="M41" s="144">
        <f>M39/M40</f>
        <v>9.2592592592592587E-2</v>
      </c>
    </row>
    <row r="42" spans="2:14" x14ac:dyDescent="0.25">
      <c r="B42" s="70"/>
      <c r="C42" s="70" t="s">
        <v>447</v>
      </c>
      <c r="D42" s="70"/>
      <c r="E42" s="70"/>
      <c r="L42" s="2" t="s">
        <v>447</v>
      </c>
    </row>
    <row r="43" spans="2:14" x14ac:dyDescent="0.25">
      <c r="B43" s="70" t="s">
        <v>454</v>
      </c>
      <c r="C43" s="70">
        <v>1</v>
      </c>
      <c r="D43" s="70">
        <v>2</v>
      </c>
      <c r="E43" s="70" t="s">
        <v>131</v>
      </c>
      <c r="K43" s="2" t="s">
        <v>455</v>
      </c>
      <c r="L43" s="2">
        <v>1</v>
      </c>
      <c r="M43" s="2">
        <v>2</v>
      </c>
      <c r="N43" s="2" t="s">
        <v>131</v>
      </c>
    </row>
    <row r="44" spans="2:14" x14ac:dyDescent="0.25">
      <c r="B44" s="70"/>
      <c r="C44" s="70" t="s">
        <v>306</v>
      </c>
      <c r="D44" s="70" t="s">
        <v>306</v>
      </c>
      <c r="E44" s="70" t="s">
        <v>306</v>
      </c>
      <c r="L44" s="2" t="s">
        <v>306</v>
      </c>
      <c r="M44" s="2" t="s">
        <v>306</v>
      </c>
      <c r="N44" s="2" t="s">
        <v>306</v>
      </c>
    </row>
    <row r="45" spans="2:14" x14ac:dyDescent="0.25">
      <c r="B45" s="70">
        <v>0</v>
      </c>
      <c r="C45" s="70">
        <v>147</v>
      </c>
      <c r="D45" s="70">
        <v>129</v>
      </c>
      <c r="E45" s="70">
        <v>276</v>
      </c>
      <c r="K45" s="2">
        <v>0</v>
      </c>
      <c r="L45" s="2">
        <v>147</v>
      </c>
      <c r="M45" s="2">
        <v>105</v>
      </c>
      <c r="N45" s="2">
        <v>252</v>
      </c>
    </row>
    <row r="46" spans="2:14" x14ac:dyDescent="0.25">
      <c r="B46" s="70">
        <v>1</v>
      </c>
      <c r="C46" s="70">
        <v>28</v>
      </c>
      <c r="D46" s="70">
        <v>57</v>
      </c>
      <c r="E46" s="70">
        <v>85</v>
      </c>
      <c r="K46" s="2">
        <v>1</v>
      </c>
      <c r="L46" s="2">
        <v>2</v>
      </c>
      <c r="M46" s="2">
        <v>3</v>
      </c>
      <c r="N46" s="2">
        <v>5</v>
      </c>
    </row>
    <row r="47" spans="2:14" x14ac:dyDescent="0.25">
      <c r="B47" s="70" t="s">
        <v>131</v>
      </c>
      <c r="C47" s="70">
        <v>175</v>
      </c>
      <c r="D47" s="70">
        <v>186</v>
      </c>
      <c r="E47" s="70">
        <v>361</v>
      </c>
      <c r="K47" s="2" t="s">
        <v>131</v>
      </c>
      <c r="L47" s="2">
        <v>149</v>
      </c>
      <c r="M47" s="2">
        <v>108</v>
      </c>
      <c r="N47" s="2">
        <v>257</v>
      </c>
    </row>
    <row r="48" spans="2:14" x14ac:dyDescent="0.25">
      <c r="C48" s="144">
        <f>C46/C47</f>
        <v>0.16</v>
      </c>
      <c r="D48" s="144">
        <f>D46/D47</f>
        <v>0.30645161290322581</v>
      </c>
      <c r="L48" s="144">
        <f>L46/L47</f>
        <v>1.3422818791946308E-2</v>
      </c>
      <c r="M48" s="144">
        <f>M46/M47</f>
        <v>2.7777777777777776E-2</v>
      </c>
    </row>
    <row r="49" spans="11:14" x14ac:dyDescent="0.25">
      <c r="L49" s="2" t="s">
        <v>447</v>
      </c>
    </row>
    <row r="50" spans="11:14" x14ac:dyDescent="0.25">
      <c r="K50" s="2" t="s">
        <v>456</v>
      </c>
      <c r="L50" s="2">
        <v>1</v>
      </c>
      <c r="M50" s="2">
        <v>2</v>
      </c>
      <c r="N50" s="2" t="s">
        <v>131</v>
      </c>
    </row>
    <row r="51" spans="11:14" x14ac:dyDescent="0.25">
      <c r="L51" s="2" t="s">
        <v>306</v>
      </c>
      <c r="M51" s="2" t="s">
        <v>306</v>
      </c>
      <c r="N51" s="2" t="s">
        <v>306</v>
      </c>
    </row>
    <row r="52" spans="11:14" x14ac:dyDescent="0.25">
      <c r="K52" s="2">
        <v>0</v>
      </c>
      <c r="L52" s="2">
        <v>142</v>
      </c>
      <c r="M52" s="2">
        <v>77</v>
      </c>
      <c r="N52" s="2">
        <v>219</v>
      </c>
    </row>
    <row r="53" spans="11:14" x14ac:dyDescent="0.25">
      <c r="K53" s="2">
        <v>1</v>
      </c>
      <c r="L53" s="2">
        <v>6</v>
      </c>
      <c r="M53" s="2">
        <v>26</v>
      </c>
      <c r="N53" s="2">
        <v>32</v>
      </c>
    </row>
    <row r="54" spans="11:14" x14ac:dyDescent="0.25">
      <c r="K54" s="2" t="s">
        <v>131</v>
      </c>
      <c r="L54" s="2">
        <v>148</v>
      </c>
      <c r="M54" s="2">
        <v>103</v>
      </c>
      <c r="N54" s="2">
        <v>251</v>
      </c>
    </row>
    <row r="55" spans="11:14" x14ac:dyDescent="0.25">
      <c r="L55" s="144">
        <f>L53/L54</f>
        <v>4.0540540540540543E-2</v>
      </c>
      <c r="M55" s="144">
        <f>M53/M54</f>
        <v>0.25242718446601942</v>
      </c>
    </row>
    <row r="56" spans="11:14" x14ac:dyDescent="0.25">
      <c r="L56" s="2" t="s">
        <v>447</v>
      </c>
    </row>
    <row r="57" spans="11:14" x14ac:dyDescent="0.25">
      <c r="K57" s="2" t="s">
        <v>457</v>
      </c>
      <c r="L57" s="2">
        <v>1</v>
      </c>
      <c r="M57" s="2">
        <v>2</v>
      </c>
      <c r="N57" s="2" t="s">
        <v>131</v>
      </c>
    </row>
    <row r="58" spans="11:14" x14ac:dyDescent="0.25">
      <c r="L58" s="2" t="s">
        <v>306</v>
      </c>
      <c r="M58" s="2" t="s">
        <v>306</v>
      </c>
      <c r="N58" s="2" t="s">
        <v>306</v>
      </c>
    </row>
    <row r="59" spans="11:14" x14ac:dyDescent="0.25">
      <c r="K59" s="2">
        <v>0</v>
      </c>
      <c r="L59" s="2">
        <v>98</v>
      </c>
      <c r="M59" s="2">
        <v>38</v>
      </c>
      <c r="N59" s="2">
        <v>136</v>
      </c>
    </row>
    <row r="60" spans="11:14" x14ac:dyDescent="0.25">
      <c r="K60" s="2">
        <v>1</v>
      </c>
      <c r="L60" s="2">
        <v>44</v>
      </c>
      <c r="M60" s="2">
        <v>57</v>
      </c>
      <c r="N60" s="2">
        <v>101</v>
      </c>
    </row>
    <row r="61" spans="11:14" x14ac:dyDescent="0.25">
      <c r="K61" s="2" t="s">
        <v>131</v>
      </c>
      <c r="L61" s="2">
        <v>142</v>
      </c>
      <c r="M61" s="2">
        <v>95</v>
      </c>
      <c r="N61" s="2">
        <v>237</v>
      </c>
    </row>
    <row r="62" spans="11:14" x14ac:dyDescent="0.25">
      <c r="L62" s="144">
        <f>L60/L61</f>
        <v>0.30985915492957744</v>
      </c>
      <c r="M62" s="144">
        <f>M60/M61</f>
        <v>0.6</v>
      </c>
    </row>
    <row r="63" spans="11:14" x14ac:dyDescent="0.25">
      <c r="L63" s="2" t="s">
        <v>447</v>
      </c>
    </row>
    <row r="64" spans="11:14" x14ac:dyDescent="0.25">
      <c r="K64" s="2" t="s">
        <v>458</v>
      </c>
      <c r="L64" s="2">
        <v>1</v>
      </c>
      <c r="M64" s="2">
        <v>2</v>
      </c>
      <c r="N64" s="2" t="s">
        <v>131</v>
      </c>
    </row>
    <row r="65" spans="11:14" x14ac:dyDescent="0.25">
      <c r="L65" s="2" t="s">
        <v>306</v>
      </c>
      <c r="M65" s="2" t="s">
        <v>306</v>
      </c>
      <c r="N65" s="2" t="s">
        <v>306</v>
      </c>
    </row>
    <row r="66" spans="11:14" x14ac:dyDescent="0.25">
      <c r="K66" s="2">
        <v>0</v>
      </c>
      <c r="L66" s="2">
        <v>99</v>
      </c>
      <c r="M66" s="2">
        <v>62</v>
      </c>
      <c r="N66" s="2">
        <v>161</v>
      </c>
    </row>
    <row r="67" spans="11:14" x14ac:dyDescent="0.25">
      <c r="K67" s="2">
        <v>1</v>
      </c>
      <c r="L67" s="2">
        <v>45</v>
      </c>
      <c r="M67" s="2">
        <v>36</v>
      </c>
      <c r="N67" s="2">
        <v>81</v>
      </c>
    </row>
    <row r="68" spans="11:14" x14ac:dyDescent="0.25">
      <c r="K68" s="2" t="s">
        <v>131</v>
      </c>
      <c r="L68" s="2">
        <v>144</v>
      </c>
      <c r="M68" s="2">
        <v>98</v>
      </c>
      <c r="N68" s="2">
        <v>242</v>
      </c>
    </row>
    <row r="69" spans="11:14" x14ac:dyDescent="0.25">
      <c r="L69" s="144">
        <f>L67/L68</f>
        <v>0.3125</v>
      </c>
      <c r="M69" s="144">
        <f>M67/M68</f>
        <v>0.36734693877551022</v>
      </c>
    </row>
    <row r="70" spans="11:14" x14ac:dyDescent="0.25">
      <c r="L70" s="2" t="s">
        <v>447</v>
      </c>
    </row>
    <row r="71" spans="11:14" x14ac:dyDescent="0.25">
      <c r="K71" s="2" t="s">
        <v>459</v>
      </c>
      <c r="L71" s="2">
        <v>1</v>
      </c>
      <c r="M71" s="2">
        <v>2</v>
      </c>
      <c r="N71" s="2" t="s">
        <v>131</v>
      </c>
    </row>
    <row r="72" spans="11:14" x14ac:dyDescent="0.25">
      <c r="L72" s="2" t="s">
        <v>306</v>
      </c>
      <c r="M72" s="2" t="s">
        <v>306</v>
      </c>
      <c r="N72" s="2" t="s">
        <v>306</v>
      </c>
    </row>
    <row r="73" spans="11:14" x14ac:dyDescent="0.25">
      <c r="K73" s="2">
        <v>0</v>
      </c>
      <c r="L73" s="2">
        <v>130</v>
      </c>
      <c r="M73" s="2">
        <v>76</v>
      </c>
      <c r="N73" s="2">
        <v>206</v>
      </c>
    </row>
    <row r="74" spans="11:14" x14ac:dyDescent="0.25">
      <c r="K74" s="2">
        <v>1</v>
      </c>
      <c r="L74" s="2">
        <v>19</v>
      </c>
      <c r="M74" s="2">
        <v>32</v>
      </c>
      <c r="N74" s="2">
        <v>51</v>
      </c>
    </row>
    <row r="75" spans="11:14" x14ac:dyDescent="0.25">
      <c r="K75" s="2" t="s">
        <v>131</v>
      </c>
      <c r="L75" s="2">
        <v>149</v>
      </c>
      <c r="M75" s="2">
        <v>108</v>
      </c>
      <c r="N75" s="2">
        <v>257</v>
      </c>
    </row>
    <row r="76" spans="11:14" x14ac:dyDescent="0.25">
      <c r="L76" s="144">
        <f>L74/L75</f>
        <v>0.12751677852348994</v>
      </c>
      <c r="M76" s="144">
        <f>M74/M75</f>
        <v>0.29629629629629628</v>
      </c>
    </row>
  </sheetData>
  <mergeCells count="9">
    <mergeCell ref="A13:A15"/>
    <mergeCell ref="B13:B15"/>
    <mergeCell ref="A3:C3"/>
    <mergeCell ref="A4:A5"/>
    <mergeCell ref="B4:B5"/>
    <mergeCell ref="A6:A8"/>
    <mergeCell ref="B6:B8"/>
    <mergeCell ref="A9:A12"/>
    <mergeCell ref="B9:B1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EEA2C-3CC4-3449-AEB4-F506DCD42C3B}">
  <dimension ref="B3:I13"/>
  <sheetViews>
    <sheetView showGridLines="0" zoomScale="143" zoomScaleNormal="80" workbookViewId="0">
      <selection activeCell="I27" sqref="I27"/>
    </sheetView>
  </sheetViews>
  <sheetFormatPr defaultColWidth="8.875" defaultRowHeight="15" x14ac:dyDescent="0.25"/>
  <cols>
    <col min="1" max="3" width="8.875" style="2"/>
    <col min="4" max="4" width="9.5" style="2" customWidth="1"/>
    <col min="5" max="16384" width="8.875" style="2"/>
  </cols>
  <sheetData>
    <row r="3" spans="2:9" x14ac:dyDescent="0.25">
      <c r="B3" s="1" t="s">
        <v>460</v>
      </c>
    </row>
    <row r="13" spans="2:9" ht="18.75" x14ac:dyDescent="0.25">
      <c r="E13" s="145"/>
      <c r="I13" s="146"/>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7AF25-5CFE-3C47-B49D-7AFF822D43D8}">
  <sheetPr>
    <tabColor theme="7"/>
  </sheetPr>
  <dimension ref="A1"/>
  <sheetViews>
    <sheetView workbookViewId="0">
      <selection activeCell="I27" sqref="I27"/>
    </sheetView>
  </sheetViews>
  <sheetFormatPr defaultColWidth="10.875" defaultRowHeight="15" x14ac:dyDescent="0.25"/>
  <cols>
    <col min="1" max="16384" width="10.875" style="2"/>
  </cols>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FDF4E-C2AE-2145-8332-63137AFEB373}">
  <dimension ref="C9:O64"/>
  <sheetViews>
    <sheetView zoomScale="125" workbookViewId="0">
      <selection activeCell="F21" sqref="F21"/>
    </sheetView>
  </sheetViews>
  <sheetFormatPr defaultColWidth="11.5" defaultRowHeight="15" x14ac:dyDescent="0.25"/>
  <cols>
    <col min="1" max="2" width="11.5" style="149"/>
    <col min="3" max="3" width="11.625" style="149" bestFit="1" customWidth="1"/>
    <col min="4" max="4" width="13" style="149" bestFit="1" customWidth="1"/>
    <col min="5" max="5" width="15.625" style="149" bestFit="1" customWidth="1"/>
    <col min="6" max="6" width="15.125" style="149" bestFit="1" customWidth="1"/>
    <col min="7" max="7" width="12.375" style="149" bestFit="1" customWidth="1"/>
    <col min="8" max="8" width="12.875" style="149" bestFit="1" customWidth="1"/>
    <col min="9" max="10" width="10.5" style="149" bestFit="1" customWidth="1"/>
    <col min="11" max="11" width="11.5" style="2"/>
    <col min="12" max="16384" width="11.5" style="149"/>
  </cols>
  <sheetData>
    <row r="9" spans="3:15" ht="12" x14ac:dyDescent="0.2">
      <c r="C9" s="147" t="s">
        <v>123</v>
      </c>
      <c r="D9" s="148" t="s">
        <v>461</v>
      </c>
      <c r="E9" s="148" t="s">
        <v>462</v>
      </c>
      <c r="F9" s="148" t="s">
        <v>463</v>
      </c>
      <c r="G9" s="148" t="s">
        <v>464</v>
      </c>
      <c r="H9" s="148" t="s">
        <v>465</v>
      </c>
      <c r="I9" s="148" t="s">
        <v>466</v>
      </c>
      <c r="J9" s="148" t="s">
        <v>467</v>
      </c>
      <c r="K9" s="149" t="s">
        <v>468</v>
      </c>
      <c r="L9" s="148" t="s">
        <v>131</v>
      </c>
    </row>
    <row r="10" spans="3:15" ht="12" x14ac:dyDescent="0.2">
      <c r="C10" s="149" t="s">
        <v>469</v>
      </c>
      <c r="D10" s="150">
        <v>54.745899999999999</v>
      </c>
      <c r="E10" s="150">
        <v>48.396419999999999</v>
      </c>
      <c r="F10" s="150">
        <v>2.5932789999999999</v>
      </c>
      <c r="G10" s="150">
        <v>0.2846688</v>
      </c>
      <c r="H10" s="150">
        <v>29.363240000000001</v>
      </c>
      <c r="I10" s="150">
        <v>0.25867869999999998</v>
      </c>
      <c r="J10" s="150">
        <v>8.9830099999999996E-2</v>
      </c>
      <c r="K10" s="150">
        <f>J10+I10</f>
        <v>0.34850879999999995</v>
      </c>
      <c r="L10" s="150">
        <f>SUM(D10:J10)</f>
        <v>135.73201659999998</v>
      </c>
      <c r="M10" s="149">
        <f>L12/L10</f>
        <v>7.3957081626384689</v>
      </c>
      <c r="N10" s="149">
        <f>E12/E10</f>
        <v>2.9566670427275406</v>
      </c>
      <c r="O10" s="149">
        <f>D12/D10</f>
        <v>12.977998352388033</v>
      </c>
    </row>
    <row r="11" spans="3:15" ht="12" x14ac:dyDescent="0.2">
      <c r="C11" s="149" t="s">
        <v>470</v>
      </c>
      <c r="D11" s="150">
        <v>234.42</v>
      </c>
      <c r="E11" s="150">
        <v>77.554919999999996</v>
      </c>
      <c r="F11" s="150">
        <v>8.0177250000000004</v>
      </c>
      <c r="G11" s="150">
        <v>0.1478024</v>
      </c>
      <c r="H11" s="150">
        <v>55.821100000000001</v>
      </c>
      <c r="I11" s="150">
        <v>0.94063370000000002</v>
      </c>
      <c r="J11" s="150">
        <v>0.29547960000000001</v>
      </c>
      <c r="K11" s="150">
        <f t="shared" ref="K11:K12" si="0">J11+I11</f>
        <v>1.2361133</v>
      </c>
      <c r="L11" s="150">
        <f>SUM(D11:J11)</f>
        <v>377.19766069999997</v>
      </c>
      <c r="M11" s="149">
        <f>L12/L11</f>
        <v>2.6612953570207547</v>
      </c>
      <c r="N11" s="149">
        <f>E12/E11</f>
        <v>1.8450421971939368</v>
      </c>
      <c r="O11" s="149">
        <f>D11/D10</f>
        <v>4.2819644941447672</v>
      </c>
    </row>
    <row r="12" spans="3:15" ht="12" x14ac:dyDescent="0.2">
      <c r="C12" s="149" t="s">
        <v>471</v>
      </c>
      <c r="D12" s="151">
        <v>710.49220000000003</v>
      </c>
      <c r="E12" s="151">
        <v>143.09209999999999</v>
      </c>
      <c r="F12" s="151">
        <v>67.593130000000002</v>
      </c>
      <c r="G12" s="151">
        <v>0.14921209999999999</v>
      </c>
      <c r="H12" s="151">
        <v>75.63655</v>
      </c>
      <c r="I12" s="151">
        <v>5.0498010000000004</v>
      </c>
      <c r="J12" s="151">
        <v>1.8213900000000001</v>
      </c>
      <c r="K12" s="150">
        <f t="shared" si="0"/>
        <v>6.8711910000000005</v>
      </c>
      <c r="L12" s="150">
        <f>SUM(D12:J12)</f>
        <v>1003.8343831</v>
      </c>
    </row>
    <row r="13" spans="3:15" ht="12" x14ac:dyDescent="0.2">
      <c r="C13" s="150"/>
      <c r="D13" s="151"/>
      <c r="E13" s="151"/>
      <c r="F13" s="151"/>
      <c r="G13" s="151"/>
      <c r="H13" s="151"/>
      <c r="I13" s="151"/>
      <c r="J13" s="151"/>
      <c r="K13" s="149"/>
    </row>
    <row r="14" spans="3:15" ht="12" x14ac:dyDescent="0.2">
      <c r="C14" s="150"/>
      <c r="D14" s="151"/>
      <c r="E14" s="151"/>
      <c r="F14" s="150"/>
      <c r="G14" s="150"/>
      <c r="H14" s="150"/>
      <c r="I14" s="150"/>
      <c r="J14" s="150"/>
      <c r="K14" s="149"/>
    </row>
    <row r="15" spans="3:15" ht="12" x14ac:dyDescent="0.2">
      <c r="C15" s="149" t="s">
        <v>304</v>
      </c>
      <c r="D15" s="148" t="s">
        <v>461</v>
      </c>
      <c r="E15" s="148" t="s">
        <v>462</v>
      </c>
      <c r="F15" s="148" t="s">
        <v>463</v>
      </c>
      <c r="G15" s="148" t="s">
        <v>464</v>
      </c>
      <c r="H15" s="148" t="s">
        <v>465</v>
      </c>
      <c r="I15" s="148" t="s">
        <v>466</v>
      </c>
      <c r="J15" s="148" t="s">
        <v>467</v>
      </c>
      <c r="K15" s="149" t="s">
        <v>468</v>
      </c>
      <c r="L15" s="148" t="s">
        <v>131</v>
      </c>
    </row>
    <row r="16" spans="3:15" ht="12" x14ac:dyDescent="0.2">
      <c r="C16" s="149" t="s">
        <v>469</v>
      </c>
      <c r="D16" s="152">
        <f t="shared" ref="D16:J16" si="1">(D10/SUM($D$10:$J$10))*100</f>
        <v>40.333814652835571</v>
      </c>
      <c r="E16" s="152">
        <f t="shared" si="1"/>
        <v>35.655861610472826</v>
      </c>
      <c r="F16" s="152">
        <f t="shared" si="1"/>
        <v>1.9105875422468308</v>
      </c>
      <c r="G16" s="152">
        <f t="shared" si="1"/>
        <v>0.20972855714574273</v>
      </c>
      <c r="H16" s="152">
        <f t="shared" si="1"/>
        <v>21.633245225062105</v>
      </c>
      <c r="I16" s="152">
        <f t="shared" si="1"/>
        <v>0.19058045881858651</v>
      </c>
      <c r="J16" s="152">
        <f t="shared" si="1"/>
        <v>6.6181953418350675E-2</v>
      </c>
      <c r="K16" s="150">
        <f>J16+I16</f>
        <v>0.25676241223693719</v>
      </c>
      <c r="L16" s="152">
        <f>(L10/SUM($D$10:$H$10,K10))*100</f>
        <v>100</v>
      </c>
    </row>
    <row r="17" spans="3:15" ht="12" x14ac:dyDescent="0.2">
      <c r="C17" s="149" t="s">
        <v>470</v>
      </c>
      <c r="D17" s="152">
        <f t="shared" ref="D17:J17" si="2">(D11/SUM($D$11:$J$11))*100</f>
        <v>62.14778733382532</v>
      </c>
      <c r="E17" s="152">
        <f t="shared" si="2"/>
        <v>20.560816802541744</v>
      </c>
      <c r="F17" s="152">
        <f t="shared" si="2"/>
        <v>2.125603055204738</v>
      </c>
      <c r="G17" s="152">
        <f t="shared" si="2"/>
        <v>3.9184336330641514E-2</v>
      </c>
      <c r="H17" s="152">
        <f t="shared" si="2"/>
        <v>14.798898778006128</v>
      </c>
      <c r="I17" s="152">
        <f t="shared" si="2"/>
        <v>0.24937421357661144</v>
      </c>
      <c r="J17" s="152">
        <f t="shared" si="2"/>
        <v>7.833548051481859E-2</v>
      </c>
      <c r="K17" s="150">
        <f t="shared" ref="K17:K18" si="3">J17+I17</f>
        <v>0.32770969409143003</v>
      </c>
      <c r="L17" s="152">
        <f>(L11/SUM($D$11:$J$11))*100</f>
        <v>100</v>
      </c>
    </row>
    <row r="18" spans="3:15" ht="12" x14ac:dyDescent="0.2">
      <c r="C18" s="149" t="s">
        <v>471</v>
      </c>
      <c r="D18" s="152">
        <f t="shared" ref="D18:J18" si="4">(D12/SUM($D$12:$J$12))*100</f>
        <v>70.777830682177594</v>
      </c>
      <c r="E18" s="152">
        <f t="shared" si="4"/>
        <v>14.254552584472039</v>
      </c>
      <c r="F18" s="152">
        <f t="shared" si="4"/>
        <v>6.733494203621686</v>
      </c>
      <c r="G18" s="152">
        <f t="shared" si="4"/>
        <v>1.4864214905571308E-2</v>
      </c>
      <c r="H18" s="152">
        <f t="shared" si="4"/>
        <v>7.5347638289119292</v>
      </c>
      <c r="I18" s="152">
        <f t="shared" si="4"/>
        <v>0.50305120894598299</v>
      </c>
      <c r="J18" s="152">
        <f t="shared" si="4"/>
        <v>0.18144327696519605</v>
      </c>
      <c r="K18" s="150">
        <f t="shared" si="3"/>
        <v>0.68449448591117901</v>
      </c>
      <c r="L18" s="152">
        <f>(L12/SUM($D$12:$J$12))*100</f>
        <v>100</v>
      </c>
    </row>
    <row r="19" spans="3:15" ht="12" x14ac:dyDescent="0.2">
      <c r="D19" s="153">
        <f>D16+E16</f>
        <v>75.989676263308397</v>
      </c>
      <c r="E19" s="153">
        <f>D18+E18</f>
        <v>85.032383266649632</v>
      </c>
      <c r="F19" s="153"/>
      <c r="G19" s="153"/>
      <c r="H19" s="153"/>
      <c r="I19" s="153"/>
      <c r="J19" s="153"/>
      <c r="K19" s="149"/>
    </row>
    <row r="20" spans="3:15" ht="12" x14ac:dyDescent="0.2">
      <c r="C20" s="154" t="s">
        <v>124</v>
      </c>
      <c r="D20" s="148" t="s">
        <v>461</v>
      </c>
      <c r="E20" s="148" t="s">
        <v>462</v>
      </c>
      <c r="F20" s="148" t="s">
        <v>463</v>
      </c>
      <c r="G20" s="148" t="s">
        <v>464</v>
      </c>
      <c r="H20" s="148" t="s">
        <v>465</v>
      </c>
      <c r="I20" s="148" t="s">
        <v>466</v>
      </c>
      <c r="J20" s="148" t="s">
        <v>467</v>
      </c>
      <c r="K20" s="149" t="s">
        <v>468</v>
      </c>
      <c r="L20" s="148" t="s">
        <v>131</v>
      </c>
    </row>
    <row r="21" spans="3:15" ht="12" x14ac:dyDescent="0.2">
      <c r="C21" s="149" t="s">
        <v>469</v>
      </c>
      <c r="D21" s="155">
        <v>30.679349999999999</v>
      </c>
      <c r="E21" s="155">
        <v>28.461469999999998</v>
      </c>
      <c r="F21" s="155">
        <v>2.9858479999999998</v>
      </c>
      <c r="G21" s="155">
        <v>0.50884260000000003</v>
      </c>
      <c r="H21" s="155">
        <v>19.392160000000001</v>
      </c>
      <c r="I21" s="155">
        <v>0.21468709999999999</v>
      </c>
      <c r="J21" s="155">
        <v>0.1041204</v>
      </c>
      <c r="K21" s="150">
        <f>J21+I21</f>
        <v>0.31880750000000002</v>
      </c>
      <c r="L21" s="155">
        <f>SUM(D21:J21)</f>
        <v>82.346478099999999</v>
      </c>
      <c r="M21" s="149">
        <f>L23/L21</f>
        <v>7.8051287623920862</v>
      </c>
      <c r="N21" s="149">
        <f>E23/E21</f>
        <v>3.2670765072921393</v>
      </c>
      <c r="O21" s="149">
        <f>D23/D21</f>
        <v>14.616209274316438</v>
      </c>
    </row>
    <row r="22" spans="3:15" ht="12" x14ac:dyDescent="0.2">
      <c r="C22" s="149" t="s">
        <v>470</v>
      </c>
      <c r="D22" s="152">
        <v>144.7441</v>
      </c>
      <c r="E22" s="152">
        <v>41.32443</v>
      </c>
      <c r="F22" s="152">
        <v>6.2159769999999996</v>
      </c>
      <c r="G22" s="152">
        <v>0.5371669</v>
      </c>
      <c r="H22" s="152">
        <v>51.440869999999997</v>
      </c>
      <c r="I22" s="152">
        <v>0.13663320000000001</v>
      </c>
      <c r="J22" s="152">
        <v>0.2611656</v>
      </c>
      <c r="K22" s="150">
        <f t="shared" ref="K22:K23" si="5">J22+I22</f>
        <v>0.39779880000000001</v>
      </c>
      <c r="L22" s="155">
        <f>SUM(D22:J22)</f>
        <v>244.6603427</v>
      </c>
      <c r="M22" s="149">
        <f>L23/L22</f>
        <v>2.6270087649149687</v>
      </c>
      <c r="N22" s="149">
        <f>E23/E22</f>
        <v>2.2501411392728223</v>
      </c>
      <c r="O22" s="149">
        <f>D22/D21</f>
        <v>4.7179650155560662</v>
      </c>
    </row>
    <row r="23" spans="3:15" ht="12" x14ac:dyDescent="0.2">
      <c r="C23" s="149" t="s">
        <v>471</v>
      </c>
      <c r="D23" s="152">
        <v>448.41579999999999</v>
      </c>
      <c r="E23" s="152">
        <v>92.985799999999998</v>
      </c>
      <c r="F23" s="152">
        <v>14.906370000000001</v>
      </c>
      <c r="G23" s="152">
        <v>0.62034990000000001</v>
      </c>
      <c r="H23" s="152">
        <v>84.485979999999998</v>
      </c>
      <c r="I23" s="152">
        <v>0.67482850000000005</v>
      </c>
      <c r="J23" s="152">
        <v>0.63573630000000003</v>
      </c>
      <c r="K23" s="150">
        <f t="shared" si="5"/>
        <v>1.3105648000000001</v>
      </c>
      <c r="L23" s="155">
        <f>SUM(D23:J23)</f>
        <v>642.72486470000001</v>
      </c>
    </row>
    <row r="24" spans="3:15" ht="12" x14ac:dyDescent="0.2">
      <c r="D24" s="156"/>
      <c r="E24" s="156"/>
      <c r="F24" s="156"/>
      <c r="G24" s="156"/>
      <c r="H24" s="156"/>
      <c r="I24" s="156"/>
      <c r="J24" s="156"/>
      <c r="K24" s="149"/>
    </row>
    <row r="25" spans="3:15" ht="12" x14ac:dyDescent="0.2">
      <c r="C25" s="149" t="s">
        <v>304</v>
      </c>
      <c r="D25" s="148" t="s">
        <v>461</v>
      </c>
      <c r="E25" s="148" t="s">
        <v>462</v>
      </c>
      <c r="F25" s="148" t="s">
        <v>463</v>
      </c>
      <c r="G25" s="148" t="s">
        <v>464</v>
      </c>
      <c r="H25" s="148" t="s">
        <v>465</v>
      </c>
      <c r="I25" s="148" t="s">
        <v>466</v>
      </c>
      <c r="J25" s="148" t="s">
        <v>467</v>
      </c>
      <c r="K25" s="149" t="s">
        <v>468</v>
      </c>
    </row>
    <row r="26" spans="3:15" ht="12" x14ac:dyDescent="0.2">
      <c r="C26" s="149" t="s">
        <v>469</v>
      </c>
      <c r="D26" s="152">
        <f t="shared" ref="D26:J26" si="6">(D21/SUM($D$21:$J$21))*100</f>
        <v>37.256420320421697</v>
      </c>
      <c r="E26" s="152">
        <f t="shared" si="6"/>
        <v>34.56306894562865</v>
      </c>
      <c r="F26" s="152">
        <f t="shared" si="6"/>
        <v>3.625957137321699</v>
      </c>
      <c r="G26" s="152">
        <f t="shared" si="6"/>
        <v>0.61792879518425947</v>
      </c>
      <c r="H26" s="152">
        <f t="shared" si="6"/>
        <v>23.549471024675189</v>
      </c>
      <c r="I26" s="152">
        <f t="shared" si="6"/>
        <v>0.26071193930029168</v>
      </c>
      <c r="J26" s="152">
        <f t="shared" si="6"/>
        <v>0.12644183746821347</v>
      </c>
      <c r="K26" s="150">
        <f>J26+I26</f>
        <v>0.38715377676850515</v>
      </c>
      <c r="L26" s="149">
        <f>L21/SUM($D$21:$J$21)</f>
        <v>1</v>
      </c>
    </row>
    <row r="27" spans="3:15" ht="12" x14ac:dyDescent="0.2">
      <c r="C27" s="149" t="s">
        <v>470</v>
      </c>
      <c r="D27" s="152">
        <f t="shared" ref="D27:J27" si="7">(D22/SUM($D$22:$J$22))*100</f>
        <v>59.161243053388404</v>
      </c>
      <c r="E27" s="152">
        <f t="shared" si="7"/>
        <v>16.89053057964183</v>
      </c>
      <c r="F27" s="152">
        <f t="shared" si="7"/>
        <v>2.540655723523598</v>
      </c>
      <c r="G27" s="152">
        <f t="shared" si="7"/>
        <v>0.21955617901617533</v>
      </c>
      <c r="H27" s="152">
        <f t="shared" si="7"/>
        <v>21.025422196467805</v>
      </c>
      <c r="I27" s="152">
        <f t="shared" si="7"/>
        <v>5.5846075621474228E-2</v>
      </c>
      <c r="J27" s="152">
        <f t="shared" si="7"/>
        <v>0.10674619234071726</v>
      </c>
      <c r="K27" s="150">
        <f t="shared" ref="K27:K28" si="8">J27+I27</f>
        <v>0.16259226796219151</v>
      </c>
    </row>
    <row r="28" spans="3:15" ht="12" x14ac:dyDescent="0.2">
      <c r="C28" s="149" t="s">
        <v>471</v>
      </c>
      <c r="D28" s="152">
        <f t="shared" ref="D28:J28" si="9">(D23/SUM($D$23:$J$23))*100</f>
        <v>69.767924757244884</v>
      </c>
      <c r="E28" s="152">
        <f t="shared" si="9"/>
        <v>14.467434684264518</v>
      </c>
      <c r="F28" s="152">
        <f t="shared" si="9"/>
        <v>2.3192458886677332</v>
      </c>
      <c r="G28" s="152">
        <f t="shared" si="9"/>
        <v>9.6518733609218033E-2</v>
      </c>
      <c r="H28" s="152">
        <f t="shared" si="9"/>
        <v>13.144968343403814</v>
      </c>
      <c r="I28" s="152">
        <f t="shared" si="9"/>
        <v>0.10499492661062441</v>
      </c>
      <c r="J28" s="152">
        <f t="shared" si="9"/>
        <v>9.8912666199204552E-2</v>
      </c>
      <c r="K28" s="150">
        <f t="shared" si="8"/>
        <v>0.20390759280982895</v>
      </c>
    </row>
    <row r="29" spans="3:15" ht="12" x14ac:dyDescent="0.2">
      <c r="D29" s="153"/>
      <c r="E29" s="153">
        <f>D28+E28</f>
        <v>84.235359441509402</v>
      </c>
      <c r="F29" s="153"/>
      <c r="G29" s="153"/>
      <c r="H29" s="153"/>
      <c r="I29" s="153"/>
      <c r="J29" s="153"/>
      <c r="K29" s="149"/>
    </row>
    <row r="30" spans="3:15" ht="12" x14ac:dyDescent="0.2">
      <c r="E30" s="157">
        <f>E26+D26</f>
        <v>71.81948926605034</v>
      </c>
      <c r="K30" s="149"/>
    </row>
    <row r="31" spans="3:15" x14ac:dyDescent="0.25">
      <c r="C31" s="18" t="s">
        <v>472</v>
      </c>
      <c r="D31" s="153"/>
      <c r="E31" s="153"/>
      <c r="F31" s="153"/>
      <c r="G31" s="153"/>
      <c r="H31" s="153"/>
      <c r="I31" s="153"/>
      <c r="J31" s="153"/>
      <c r="K31" s="149"/>
    </row>
    <row r="32" spans="3:15" ht="12" x14ac:dyDescent="0.2">
      <c r="C32" s="149" t="s">
        <v>123</v>
      </c>
      <c r="D32" s="153"/>
      <c r="E32" s="153"/>
      <c r="F32" s="153"/>
      <c r="G32" s="153"/>
      <c r="H32" s="153" t="s">
        <v>124</v>
      </c>
      <c r="I32" s="153"/>
      <c r="J32" s="153"/>
      <c r="K32" s="149"/>
    </row>
    <row r="34" spans="4:15" ht="12" x14ac:dyDescent="0.2">
      <c r="D34" s="153"/>
      <c r="E34" s="153"/>
      <c r="F34" s="153"/>
      <c r="G34" s="153"/>
      <c r="H34" s="153"/>
      <c r="I34" s="153"/>
      <c r="J34" s="153"/>
      <c r="K34" s="149"/>
    </row>
    <row r="35" spans="4:15" ht="12" x14ac:dyDescent="0.2">
      <c r="D35" s="153"/>
      <c r="E35" s="153"/>
      <c r="F35" s="153"/>
      <c r="G35" s="153"/>
      <c r="H35" s="153"/>
      <c r="I35" s="153"/>
      <c r="J35" s="153"/>
      <c r="K35" s="149"/>
    </row>
    <row r="36" spans="4:15" ht="12" x14ac:dyDescent="0.2">
      <c r="D36" s="153"/>
      <c r="E36" s="153"/>
      <c r="F36" s="153"/>
      <c r="G36" s="153"/>
      <c r="H36" s="153"/>
      <c r="I36" s="153"/>
      <c r="J36" s="153"/>
      <c r="K36" s="149"/>
    </row>
    <row r="37" spans="4:15" ht="12" x14ac:dyDescent="0.2">
      <c r="D37" s="153"/>
      <c r="E37" s="153"/>
      <c r="F37" s="153"/>
      <c r="G37" s="153"/>
      <c r="H37" s="153"/>
      <c r="I37" s="153"/>
      <c r="J37" s="153"/>
      <c r="K37" s="149"/>
    </row>
    <row r="42" spans="4:15" ht="12" x14ac:dyDescent="0.2">
      <c r="K42" s="149"/>
      <c r="O42" s="153"/>
    </row>
    <row r="43" spans="4:15" ht="12" x14ac:dyDescent="0.2">
      <c r="K43" s="149"/>
      <c r="O43" s="153"/>
    </row>
    <row r="44" spans="4:15" ht="12" x14ac:dyDescent="0.2">
      <c r="H44" s="158"/>
      <c r="K44" s="149"/>
      <c r="O44" s="153"/>
    </row>
    <row r="45" spans="4:15" ht="12" x14ac:dyDescent="0.2">
      <c r="D45" s="153"/>
      <c r="E45" s="153"/>
      <c r="F45" s="153"/>
      <c r="G45" s="153"/>
      <c r="H45" s="153"/>
      <c r="I45" s="153"/>
      <c r="J45" s="153"/>
      <c r="K45" s="149"/>
      <c r="O45" s="153"/>
    </row>
    <row r="46" spans="4:15" ht="12" x14ac:dyDescent="0.2">
      <c r="D46" s="153"/>
      <c r="E46" s="153"/>
      <c r="F46" s="153"/>
      <c r="G46" s="153"/>
      <c r="H46" s="153"/>
      <c r="I46" s="153"/>
      <c r="J46" s="153"/>
      <c r="K46" s="149"/>
      <c r="O46" s="153"/>
    </row>
    <row r="47" spans="4:15" ht="12" x14ac:dyDescent="0.2">
      <c r="K47" s="149"/>
      <c r="O47" s="153"/>
    </row>
    <row r="48" spans="4:15" ht="12" x14ac:dyDescent="0.2">
      <c r="K48" s="149"/>
      <c r="O48" s="153"/>
    </row>
    <row r="49" spans="4:15" ht="12" x14ac:dyDescent="0.2">
      <c r="K49" s="149"/>
      <c r="O49" s="153"/>
    </row>
    <row r="50" spans="4:15" ht="12" x14ac:dyDescent="0.2">
      <c r="H50" s="158"/>
      <c r="K50" s="149"/>
      <c r="O50" s="153"/>
    </row>
    <row r="51" spans="4:15" ht="12" x14ac:dyDescent="0.2">
      <c r="D51" s="153"/>
      <c r="E51" s="153"/>
      <c r="F51" s="153"/>
      <c r="G51" s="153"/>
      <c r="H51" s="153"/>
      <c r="I51" s="153"/>
      <c r="J51" s="153"/>
      <c r="K51" s="149"/>
      <c r="O51" s="153"/>
    </row>
    <row r="52" spans="4:15" ht="12" x14ac:dyDescent="0.2">
      <c r="D52" s="153"/>
      <c r="E52" s="153"/>
      <c r="F52" s="153"/>
      <c r="G52" s="153"/>
      <c r="H52" s="153"/>
      <c r="I52" s="153"/>
      <c r="J52" s="153"/>
      <c r="K52" s="149"/>
      <c r="O52" s="153"/>
    </row>
    <row r="53" spans="4:15" ht="12" x14ac:dyDescent="0.2">
      <c r="K53" s="149"/>
      <c r="O53" s="153"/>
    </row>
    <row r="54" spans="4:15" ht="12" x14ac:dyDescent="0.2">
      <c r="K54" s="149"/>
      <c r="O54" s="153"/>
    </row>
    <row r="55" spans="4:15" ht="12" x14ac:dyDescent="0.2">
      <c r="K55" s="149"/>
      <c r="O55" s="153"/>
    </row>
    <row r="56" spans="4:15" ht="12" x14ac:dyDescent="0.2">
      <c r="H56" s="158"/>
      <c r="K56" s="149"/>
      <c r="O56" s="153"/>
    </row>
    <row r="57" spans="4:15" ht="12" x14ac:dyDescent="0.2">
      <c r="D57" s="153"/>
      <c r="E57" s="153"/>
      <c r="F57" s="153"/>
      <c r="G57" s="153"/>
      <c r="H57" s="153"/>
      <c r="I57" s="153"/>
      <c r="J57" s="153"/>
      <c r="K57" s="149"/>
      <c r="O57" s="153"/>
    </row>
    <row r="58" spans="4:15" ht="12" x14ac:dyDescent="0.2">
      <c r="D58" s="153"/>
      <c r="E58" s="153"/>
      <c r="F58" s="153"/>
      <c r="G58" s="153"/>
      <c r="H58" s="153"/>
      <c r="I58" s="153"/>
      <c r="J58" s="153"/>
      <c r="K58" s="149"/>
      <c r="O58" s="153"/>
    </row>
    <row r="59" spans="4:15" ht="12" x14ac:dyDescent="0.2">
      <c r="K59" s="149"/>
      <c r="O59" s="153"/>
    </row>
    <row r="60" spans="4:15" ht="12" x14ac:dyDescent="0.2">
      <c r="K60" s="149"/>
      <c r="O60" s="153"/>
    </row>
    <row r="62" spans="4:15" ht="12" x14ac:dyDescent="0.2">
      <c r="H62" s="157"/>
      <c r="K62" s="149"/>
    </row>
    <row r="63" spans="4:15" ht="12" x14ac:dyDescent="0.2">
      <c r="D63" s="156"/>
      <c r="E63" s="156"/>
      <c r="F63" s="156"/>
      <c r="G63" s="156"/>
      <c r="H63" s="156"/>
      <c r="I63" s="156"/>
      <c r="J63" s="156"/>
      <c r="K63" s="149"/>
    </row>
    <row r="64" spans="4:15" ht="12" x14ac:dyDescent="0.2">
      <c r="D64" s="156"/>
      <c r="E64" s="156"/>
      <c r="F64" s="156"/>
      <c r="G64" s="156"/>
      <c r="H64" s="156"/>
      <c r="I64" s="156"/>
      <c r="J64" s="156"/>
      <c r="K64" s="149"/>
    </row>
  </sheetData>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B88AD-FFF2-3341-8D0D-5C3BD5D40AA8}">
  <dimension ref="B1:AR69"/>
  <sheetViews>
    <sheetView showGridLines="0" topLeftCell="S30" zoomScale="118" zoomScaleNormal="70" workbookViewId="0">
      <selection activeCell="U47" sqref="U47"/>
    </sheetView>
  </sheetViews>
  <sheetFormatPr defaultColWidth="9.125" defaultRowHeight="15" outlineLevelRow="1" x14ac:dyDescent="0.25"/>
  <cols>
    <col min="1" max="16" width="9.125" style="2"/>
    <col min="17" max="17" width="11.625" style="2" bestFit="1" customWidth="1"/>
    <col min="18" max="18" width="15.5" style="2" customWidth="1"/>
    <col min="19" max="19" width="10.625" style="2" bestFit="1" customWidth="1"/>
    <col min="20" max="20" width="11.125" style="2" bestFit="1" customWidth="1"/>
    <col min="21" max="21" width="9.125" style="2"/>
    <col min="22" max="22" width="15.375" style="2" bestFit="1" customWidth="1"/>
    <col min="23" max="23" width="10.375" style="2" bestFit="1" customWidth="1"/>
    <col min="24" max="24" width="11.625" style="2" bestFit="1" customWidth="1"/>
    <col min="25" max="25" width="11.125" style="2" bestFit="1" customWidth="1"/>
    <col min="26" max="26" width="11.625" style="2" bestFit="1" customWidth="1"/>
    <col min="27" max="16384" width="9.125" style="2"/>
  </cols>
  <sheetData>
    <row r="1" spans="35:44" hidden="1" outlineLevel="1" x14ac:dyDescent="0.25"/>
    <row r="2" spans="35:44" hidden="1" outlineLevel="1" x14ac:dyDescent="0.25"/>
    <row r="3" spans="35:44" hidden="1" outlineLevel="1" x14ac:dyDescent="0.25"/>
    <row r="4" spans="35:44" hidden="1" outlineLevel="1" x14ac:dyDescent="0.25"/>
    <row r="5" spans="35:44" hidden="1" outlineLevel="1" x14ac:dyDescent="0.25"/>
    <row r="6" spans="35:44" hidden="1" outlineLevel="1" x14ac:dyDescent="0.25"/>
    <row r="7" spans="35:44" ht="15.75" hidden="1" outlineLevel="1" x14ac:dyDescent="0.25">
      <c r="AI7" s="159">
        <v>2646808</v>
      </c>
      <c r="AJ7" s="160">
        <f>AI7/AI9</f>
        <v>0.55131783268674983</v>
      </c>
      <c r="AK7" s="64"/>
      <c r="AL7" s="64"/>
      <c r="AM7" s="161"/>
    </row>
    <row r="8" spans="35:44" ht="15.75" hidden="1" outlineLevel="1" x14ac:dyDescent="0.25">
      <c r="AI8" s="64">
        <v>2154067</v>
      </c>
      <c r="AJ8" s="40">
        <f>AI8/AI9</f>
        <v>0.44868216731325017</v>
      </c>
    </row>
    <row r="9" spans="35:44" hidden="1" outlineLevel="1" x14ac:dyDescent="0.25">
      <c r="AI9" s="64">
        <f>SUM(AI7:AI8)</f>
        <v>4800875</v>
      </c>
    </row>
    <row r="10" spans="35:44" ht="15.75" hidden="1" outlineLevel="1" x14ac:dyDescent="0.25">
      <c r="AJ10" s="162"/>
      <c r="AK10" s="163"/>
      <c r="AL10" s="164"/>
      <c r="AM10" s="44"/>
      <c r="AN10" s="44"/>
    </row>
    <row r="11" spans="35:44" ht="15.75" hidden="1" outlineLevel="1" x14ac:dyDescent="0.25">
      <c r="AJ11" s="162"/>
      <c r="AK11" s="165"/>
      <c r="AL11" s="166"/>
      <c r="AM11" s="44"/>
      <c r="AN11" s="44"/>
    </row>
    <row r="12" spans="35:44" ht="15.75" hidden="1" outlineLevel="1" x14ac:dyDescent="0.25">
      <c r="AJ12" s="167"/>
      <c r="AK12" s="164"/>
      <c r="AL12" s="166"/>
      <c r="AM12" s="44"/>
      <c r="AN12" s="44"/>
    </row>
    <row r="13" spans="35:44" ht="15.75" hidden="1" outlineLevel="1" x14ac:dyDescent="0.25">
      <c r="AJ13" s="162"/>
      <c r="AK13" s="164"/>
      <c r="AL13" s="166"/>
      <c r="AM13" s="44"/>
      <c r="AN13" s="44"/>
    </row>
    <row r="14" spans="35:44" ht="15.75" hidden="1" outlineLevel="1" x14ac:dyDescent="0.25">
      <c r="AI14" s="2" t="s">
        <v>473</v>
      </c>
      <c r="AJ14" s="167" t="s">
        <v>474</v>
      </c>
      <c r="AK14" s="168" t="s">
        <v>475</v>
      </c>
      <c r="AL14" s="165" t="s">
        <v>131</v>
      </c>
      <c r="AM14" s="44"/>
      <c r="AN14" s="44" t="s">
        <v>476</v>
      </c>
      <c r="AO14" s="64">
        <v>41016</v>
      </c>
      <c r="AP14" s="64">
        <v>101369</v>
      </c>
      <c r="AQ14" s="64">
        <v>142385</v>
      </c>
    </row>
    <row r="15" spans="35:44" ht="15.75" hidden="1" outlineLevel="1" x14ac:dyDescent="0.25">
      <c r="AJ15" s="167"/>
      <c r="AK15" s="164"/>
      <c r="AL15" s="164"/>
      <c r="AM15" s="44"/>
      <c r="AN15" s="44" t="s">
        <v>477</v>
      </c>
      <c r="AO15" s="64">
        <v>433939</v>
      </c>
      <c r="AP15" s="64">
        <v>364665</v>
      </c>
      <c r="AQ15" s="64">
        <v>798604</v>
      </c>
      <c r="AR15" s="2">
        <f>AO15/AQ15</f>
        <v>0.54337193402487338</v>
      </c>
    </row>
    <row r="16" spans="35:44" hidden="1" outlineLevel="1" x14ac:dyDescent="0.25">
      <c r="AI16" s="2">
        <v>1</v>
      </c>
      <c r="AJ16" s="64">
        <v>1269481</v>
      </c>
      <c r="AK16" s="64">
        <v>1663051</v>
      </c>
      <c r="AL16" s="64">
        <v>2932532</v>
      </c>
      <c r="AN16" s="2" t="s">
        <v>478</v>
      </c>
      <c r="AO16" s="64">
        <v>70253</v>
      </c>
      <c r="AP16" s="64">
        <v>52680</v>
      </c>
      <c r="AQ16" s="64">
        <v>122933</v>
      </c>
    </row>
    <row r="17" spans="2:43" hidden="1" outlineLevel="1" x14ac:dyDescent="0.25">
      <c r="AI17" s="2">
        <v>2</v>
      </c>
      <c r="AJ17" s="64">
        <v>68434</v>
      </c>
      <c r="AK17" s="64">
        <v>92940</v>
      </c>
      <c r="AL17" s="64">
        <v>161374</v>
      </c>
      <c r="AN17" s="2">
        <v>20</v>
      </c>
      <c r="AO17" s="64">
        <v>608192</v>
      </c>
      <c r="AP17" s="64">
        <v>1000538</v>
      </c>
      <c r="AQ17" s="64">
        <v>1608730</v>
      </c>
    </row>
    <row r="18" spans="2:43" hidden="1" outlineLevel="1" x14ac:dyDescent="0.25">
      <c r="AI18" s="2">
        <v>3</v>
      </c>
      <c r="AJ18" s="64">
        <v>1308893</v>
      </c>
      <c r="AK18" s="64">
        <v>398076</v>
      </c>
      <c r="AL18" s="64">
        <v>1706969</v>
      </c>
      <c r="AN18" s="2">
        <v>30</v>
      </c>
      <c r="AO18" s="64">
        <v>116081</v>
      </c>
      <c r="AP18" s="64">
        <v>143799</v>
      </c>
      <c r="AQ18" s="64">
        <v>259880</v>
      </c>
    </row>
    <row r="19" spans="2:43" hidden="1" outlineLevel="1" x14ac:dyDescent="0.25"/>
    <row r="20" spans="2:43" hidden="1" outlineLevel="1" x14ac:dyDescent="0.25">
      <c r="AI20" s="2" t="s">
        <v>131</v>
      </c>
      <c r="AJ20" s="64">
        <v>2646808</v>
      </c>
      <c r="AK20" s="64">
        <v>2154067</v>
      </c>
      <c r="AL20" s="64">
        <v>4800875</v>
      </c>
      <c r="AN20" s="2" t="s">
        <v>131</v>
      </c>
      <c r="AO20" s="64">
        <v>1269481</v>
      </c>
      <c r="AP20" s="64">
        <v>1663051</v>
      </c>
      <c r="AQ20" s="64">
        <v>2932532</v>
      </c>
    </row>
    <row r="21" spans="2:43" hidden="1" outlineLevel="1" x14ac:dyDescent="0.25"/>
    <row r="22" spans="2:43" ht="15.75" hidden="1" outlineLevel="1" x14ac:dyDescent="0.25">
      <c r="AJ22" s="40">
        <f>AJ16/AJ20</f>
        <v>0.47962715844896947</v>
      </c>
      <c r="AK22" s="40">
        <f>AK16/AK20</f>
        <v>0.77205165856029545</v>
      </c>
      <c r="AO22" s="40">
        <f>AO14/$AO$20</f>
        <v>3.2309266542784022E-2</v>
      </c>
      <c r="AP22" s="40">
        <f>AP14/$AP$20</f>
        <v>6.0953632811020224E-2</v>
      </c>
      <c r="AQ22" s="40">
        <f>AQ14/$AQ$20</f>
        <v>4.8553604871148889E-2</v>
      </c>
    </row>
    <row r="23" spans="2:43" ht="15.75" hidden="1" outlineLevel="1" x14ac:dyDescent="0.25">
      <c r="AJ23" s="40">
        <f>AJ17/AJ20</f>
        <v>2.5855294377227212E-2</v>
      </c>
      <c r="AK23" s="40">
        <f>AK17/AK20</f>
        <v>4.314629025002472E-2</v>
      </c>
      <c r="AO23" s="40">
        <f>AO15/$AO$20</f>
        <v>0.34182394222520857</v>
      </c>
      <c r="AP23" s="40">
        <f>AP15/$AP$20</f>
        <v>0.21927469452229667</v>
      </c>
      <c r="AQ23" s="40">
        <f>AQ15/$AQ$20</f>
        <v>0.27232575808209425</v>
      </c>
    </row>
    <row r="24" spans="2:43" ht="15.75" hidden="1" outlineLevel="1" x14ac:dyDescent="0.25">
      <c r="AJ24" s="40">
        <f>AJ18/AJ20</f>
        <v>0.49451754717380331</v>
      </c>
      <c r="AK24" s="40">
        <f>AK18/AK20</f>
        <v>0.18480205118967979</v>
      </c>
      <c r="AO24" s="40">
        <f>AO16/$AO$20</f>
        <v>5.5339938132197328E-2</v>
      </c>
      <c r="AP24" s="40">
        <f>AP16/$AP$20</f>
        <v>3.1676719475229563E-2</v>
      </c>
      <c r="AQ24" s="40">
        <f>AQ16/$AQ$20</f>
        <v>4.1920429171787385E-2</v>
      </c>
    </row>
    <row r="25" spans="2:43" ht="15.75" hidden="1" outlineLevel="1" x14ac:dyDescent="0.25">
      <c r="AO25" s="40">
        <f>AO17/$AO$20</f>
        <v>0.47908712300538564</v>
      </c>
      <c r="AP25" s="40">
        <f>AP17/$AP$20</f>
        <v>0.60162797172185334</v>
      </c>
      <c r="AQ25" s="40">
        <f>AQ17/$AQ$20</f>
        <v>0.54858054404862422</v>
      </c>
    </row>
    <row r="26" spans="2:43" ht="15.75" hidden="1" outlineLevel="1" x14ac:dyDescent="0.25">
      <c r="AO26" s="40">
        <f>AO18/$AO$20</f>
        <v>9.143973009442441E-2</v>
      </c>
      <c r="AP26" s="40">
        <f>AP18/$AP$20</f>
        <v>8.6466981469600149E-2</v>
      </c>
      <c r="AQ26" s="40">
        <f>AQ18/$AQ$20</f>
        <v>8.8619663826345285E-2</v>
      </c>
    </row>
    <row r="27" spans="2:43" hidden="1" outlineLevel="1" x14ac:dyDescent="0.25"/>
    <row r="28" spans="2:43" hidden="1" outlineLevel="1" x14ac:dyDescent="0.25"/>
    <row r="29" spans="2:43" hidden="1" outlineLevel="1" x14ac:dyDescent="0.25"/>
    <row r="30" spans="2:43" collapsed="1" x14ac:dyDescent="0.25"/>
    <row r="31" spans="2:43" x14ac:dyDescent="0.25">
      <c r="B31" s="18" t="s">
        <v>479</v>
      </c>
    </row>
    <row r="32" spans="2:43" x14ac:dyDescent="0.25">
      <c r="Q32" s="2" t="s">
        <v>131</v>
      </c>
      <c r="R32" s="2" t="s">
        <v>480</v>
      </c>
      <c r="S32" s="2" t="s">
        <v>481</v>
      </c>
    </row>
    <row r="33" spans="16:26" x14ac:dyDescent="0.25">
      <c r="P33" s="2" t="s">
        <v>482</v>
      </c>
      <c r="Q33" s="169">
        <f>X36</f>
        <v>4800875</v>
      </c>
      <c r="R33" s="3">
        <f>Q33/1000000</f>
        <v>4.8008749999999996</v>
      </c>
      <c r="S33" s="19">
        <f>Q33/1000</f>
        <v>4800.875</v>
      </c>
      <c r="W33" s="4" t="s">
        <v>483</v>
      </c>
      <c r="X33" s="22" t="s">
        <v>306</v>
      </c>
      <c r="Y33" s="22"/>
      <c r="Z33" s="5"/>
    </row>
    <row r="34" spans="16:26" ht="15.75" x14ac:dyDescent="0.25">
      <c r="P34" s="2" t="s">
        <v>484</v>
      </c>
      <c r="Q34" s="169">
        <f>X35</f>
        <v>2154067</v>
      </c>
      <c r="R34" s="3">
        <f t="shared" ref="R34:R59" si="0">Q34/1000000</f>
        <v>2.154067</v>
      </c>
      <c r="S34" s="19">
        <f t="shared" ref="S34:S59" si="1">Q34/1000</f>
        <v>2154.067</v>
      </c>
      <c r="T34" s="95">
        <f>S34/S33</f>
        <v>0.44868216731325017</v>
      </c>
      <c r="U34" s="40">
        <f>R34/R33</f>
        <v>0.44868216731325022</v>
      </c>
      <c r="W34" s="10" t="s">
        <v>474</v>
      </c>
      <c r="X34" s="72">
        <v>2646808</v>
      </c>
      <c r="Z34" s="12"/>
    </row>
    <row r="35" spans="16:26" ht="15.75" x14ac:dyDescent="0.25">
      <c r="P35" s="2" t="s">
        <v>485</v>
      </c>
      <c r="Q35" s="169">
        <f>X34</f>
        <v>2646808</v>
      </c>
      <c r="R35" s="3">
        <f t="shared" si="0"/>
        <v>2.646808</v>
      </c>
      <c r="S35" s="19">
        <f t="shared" si="1"/>
        <v>2646.808</v>
      </c>
      <c r="T35" s="2">
        <f>S35/S33</f>
        <v>0.55131783268674983</v>
      </c>
      <c r="U35" s="40">
        <f>R35/R33</f>
        <v>0.55131783268674983</v>
      </c>
      <c r="W35" s="10" t="s">
        <v>475</v>
      </c>
      <c r="X35" s="72">
        <v>2154067</v>
      </c>
      <c r="Z35" s="12"/>
    </row>
    <row r="36" spans="16:26" ht="15.75" x14ac:dyDescent="0.25">
      <c r="P36" s="2" t="s">
        <v>486</v>
      </c>
      <c r="Q36" s="169">
        <f>Z41</f>
        <v>2932532</v>
      </c>
      <c r="R36" s="3">
        <f t="shared" si="0"/>
        <v>2.9325320000000001</v>
      </c>
      <c r="S36" s="19">
        <f t="shared" si="1"/>
        <v>2932.5320000000002</v>
      </c>
      <c r="T36" s="2">
        <f>S36/S33</f>
        <v>0.61083281693441305</v>
      </c>
      <c r="U36" s="40">
        <f>R36/R33</f>
        <v>0.61083281693441305</v>
      </c>
      <c r="W36" s="10" t="s">
        <v>131</v>
      </c>
      <c r="X36" s="72">
        <v>4800875</v>
      </c>
      <c r="Z36" s="12"/>
    </row>
    <row r="37" spans="16:26" ht="15.75" x14ac:dyDescent="0.25">
      <c r="P37" s="2" t="s">
        <v>484</v>
      </c>
      <c r="Q37" s="169">
        <f>Y41</f>
        <v>1663051</v>
      </c>
      <c r="R37" s="3">
        <f t="shared" si="0"/>
        <v>1.6630510000000001</v>
      </c>
      <c r="S37" s="19">
        <f t="shared" si="1"/>
        <v>1663.0509999999999</v>
      </c>
      <c r="U37" s="40">
        <f>Q37/Q34</f>
        <v>0.77205165856029545</v>
      </c>
      <c r="W37" s="10"/>
      <c r="Z37" s="12"/>
    </row>
    <row r="38" spans="16:26" ht="15.75" x14ac:dyDescent="0.25">
      <c r="P38" s="2" t="s">
        <v>485</v>
      </c>
      <c r="Q38" s="169">
        <f>X41</f>
        <v>1269481</v>
      </c>
      <c r="R38" s="3">
        <f t="shared" si="0"/>
        <v>1.2694810000000001</v>
      </c>
      <c r="S38" s="19">
        <f t="shared" si="1"/>
        <v>1269.481</v>
      </c>
      <c r="U38" s="40">
        <f>Q38/Q35</f>
        <v>0.47962715844896947</v>
      </c>
      <c r="W38" s="10"/>
      <c r="X38" s="2" t="s">
        <v>483</v>
      </c>
      <c r="Z38" s="12"/>
    </row>
    <row r="39" spans="16:26" ht="15.75" x14ac:dyDescent="0.25">
      <c r="P39" s="2" t="s">
        <v>487</v>
      </c>
      <c r="Q39" s="169">
        <f>Z42</f>
        <v>161374</v>
      </c>
      <c r="R39" s="3">
        <f t="shared" si="0"/>
        <v>0.16137399999999999</v>
      </c>
      <c r="S39" s="19">
        <f t="shared" si="1"/>
        <v>161.374</v>
      </c>
      <c r="U39" s="40">
        <f>Q39/Q33</f>
        <v>3.3613455880438459E-2</v>
      </c>
      <c r="W39" s="10" t="s">
        <v>473</v>
      </c>
      <c r="X39" s="2" t="s">
        <v>474</v>
      </c>
      <c r="Y39" s="2" t="s">
        <v>475</v>
      </c>
      <c r="Z39" s="12" t="s">
        <v>131</v>
      </c>
    </row>
    <row r="40" spans="16:26" ht="15.75" x14ac:dyDescent="0.25">
      <c r="P40" s="2" t="s">
        <v>484</v>
      </c>
      <c r="Q40" s="169">
        <f>Y42</f>
        <v>92940</v>
      </c>
      <c r="R40" s="3">
        <f t="shared" si="0"/>
        <v>9.2939999999999995E-2</v>
      </c>
      <c r="S40" s="19">
        <f t="shared" si="1"/>
        <v>92.94</v>
      </c>
      <c r="U40" s="40">
        <f>Q40/Q34</f>
        <v>4.314629025002472E-2</v>
      </c>
      <c r="W40" s="10"/>
      <c r="X40" s="2" t="s">
        <v>306</v>
      </c>
      <c r="Y40" s="2" t="s">
        <v>306</v>
      </c>
      <c r="Z40" s="12" t="s">
        <v>306</v>
      </c>
    </row>
    <row r="41" spans="16:26" ht="15.75" x14ac:dyDescent="0.25">
      <c r="P41" s="2" t="s">
        <v>485</v>
      </c>
      <c r="Q41" s="169">
        <f>X42</f>
        <v>68434</v>
      </c>
      <c r="R41" s="3">
        <f t="shared" si="0"/>
        <v>6.8433999999999995E-2</v>
      </c>
      <c r="S41" s="19">
        <f t="shared" si="1"/>
        <v>68.433999999999997</v>
      </c>
      <c r="U41" s="40">
        <f>Q41/Q35</f>
        <v>2.5855294377227212E-2</v>
      </c>
      <c r="W41" s="10">
        <v>1</v>
      </c>
      <c r="X41" s="72">
        <v>1269481</v>
      </c>
      <c r="Y41" s="72">
        <v>1663051</v>
      </c>
      <c r="Z41" s="170">
        <v>2932532</v>
      </c>
    </row>
    <row r="42" spans="16:26" ht="15.75" x14ac:dyDescent="0.25">
      <c r="P42" s="2" t="s">
        <v>488</v>
      </c>
      <c r="Q42" s="169">
        <f>Z43</f>
        <v>1706969</v>
      </c>
      <c r="R42" s="3">
        <f t="shared" si="0"/>
        <v>1.706969</v>
      </c>
      <c r="S42" s="19">
        <f t="shared" si="1"/>
        <v>1706.9690000000001</v>
      </c>
      <c r="U42" s="40">
        <f t="shared" ref="U42:U47" si="2">Q42/Q33</f>
        <v>0.35555372718514855</v>
      </c>
      <c r="W42" s="10">
        <v>2</v>
      </c>
      <c r="X42" s="72">
        <v>68434</v>
      </c>
      <c r="Y42" s="72">
        <v>92940</v>
      </c>
      <c r="Z42" s="170">
        <v>161374</v>
      </c>
    </row>
    <row r="43" spans="16:26" ht="15.75" x14ac:dyDescent="0.25">
      <c r="P43" s="2" t="s">
        <v>484</v>
      </c>
      <c r="Q43" s="169">
        <f>Y43</f>
        <v>398076</v>
      </c>
      <c r="R43" s="3">
        <f t="shared" si="0"/>
        <v>0.39807599999999999</v>
      </c>
      <c r="S43" s="19">
        <f t="shared" si="1"/>
        <v>398.07600000000002</v>
      </c>
      <c r="U43" s="40">
        <f t="shared" si="2"/>
        <v>0.18480205118967979</v>
      </c>
      <c r="W43" s="10">
        <v>3</v>
      </c>
      <c r="X43" s="72">
        <v>1308893</v>
      </c>
      <c r="Y43" s="72">
        <v>398076</v>
      </c>
      <c r="Z43" s="170">
        <v>1706969</v>
      </c>
    </row>
    <row r="44" spans="16:26" ht="15.75" x14ac:dyDescent="0.25">
      <c r="P44" s="2" t="s">
        <v>485</v>
      </c>
      <c r="Q44" s="169">
        <f>X43</f>
        <v>1308893</v>
      </c>
      <c r="R44" s="3">
        <f t="shared" si="0"/>
        <v>1.3088930000000001</v>
      </c>
      <c r="S44" s="19">
        <f t="shared" si="1"/>
        <v>1308.893</v>
      </c>
      <c r="U44" s="40">
        <f t="shared" si="2"/>
        <v>0.49451754717380331</v>
      </c>
      <c r="W44" s="10" t="s">
        <v>131</v>
      </c>
      <c r="X44" s="72">
        <v>2646808</v>
      </c>
      <c r="Y44" s="72">
        <v>2154067</v>
      </c>
      <c r="Z44" s="170">
        <v>4800875</v>
      </c>
    </row>
    <row r="45" spans="16:26" ht="15.75" x14ac:dyDescent="0.25">
      <c r="P45" s="2" t="s">
        <v>489</v>
      </c>
      <c r="Q45" s="169">
        <f>X49</f>
        <v>259880</v>
      </c>
      <c r="R45" s="3">
        <f t="shared" si="0"/>
        <v>0.25988</v>
      </c>
      <c r="S45" s="19">
        <v>259</v>
      </c>
      <c r="U45" s="40">
        <f t="shared" si="2"/>
        <v>8.8619663826345285E-2</v>
      </c>
      <c r="W45" s="10"/>
      <c r="Z45" s="12"/>
    </row>
    <row r="46" spans="16:26" ht="15.75" x14ac:dyDescent="0.25">
      <c r="P46" s="2" t="s">
        <v>484</v>
      </c>
      <c r="Q46" s="169">
        <f>X48</f>
        <v>143799</v>
      </c>
      <c r="R46" s="3">
        <f t="shared" si="0"/>
        <v>0.14379900000000001</v>
      </c>
      <c r="S46" s="19">
        <f t="shared" si="1"/>
        <v>143.79900000000001</v>
      </c>
      <c r="U46" s="40">
        <f t="shared" si="2"/>
        <v>8.6466981469600149E-2</v>
      </c>
      <c r="W46" s="10" t="s">
        <v>483</v>
      </c>
      <c r="X46" s="2" t="s">
        <v>306</v>
      </c>
      <c r="Z46" s="12"/>
    </row>
    <row r="47" spans="16:26" ht="15.75" x14ac:dyDescent="0.25">
      <c r="P47" s="2" t="s">
        <v>485</v>
      </c>
      <c r="Q47" s="169">
        <f>X47</f>
        <v>116081</v>
      </c>
      <c r="R47" s="3">
        <f t="shared" si="0"/>
        <v>0.116081</v>
      </c>
      <c r="S47" s="19">
        <f t="shared" si="1"/>
        <v>116.081</v>
      </c>
      <c r="U47" s="40">
        <f t="shared" si="2"/>
        <v>9.143973009442441E-2</v>
      </c>
      <c r="W47" s="10" t="s">
        <v>474</v>
      </c>
      <c r="X47" s="72">
        <v>116081</v>
      </c>
      <c r="Z47" s="12"/>
    </row>
    <row r="48" spans="16:26" ht="15.75" x14ac:dyDescent="0.25">
      <c r="P48" s="2" t="s">
        <v>490</v>
      </c>
      <c r="Q48" s="169">
        <f>X54</f>
        <v>1608730</v>
      </c>
      <c r="R48" s="3">
        <f t="shared" si="0"/>
        <v>1.60873</v>
      </c>
      <c r="S48" s="19">
        <f t="shared" si="1"/>
        <v>1608.73</v>
      </c>
      <c r="U48" s="40">
        <f>Q48/Q36</f>
        <v>0.54858054404862422</v>
      </c>
      <c r="W48" s="10" t="s">
        <v>475</v>
      </c>
      <c r="X48" s="72">
        <v>143799</v>
      </c>
      <c r="Z48" s="12"/>
    </row>
    <row r="49" spans="16:26" ht="15.75" x14ac:dyDescent="0.25">
      <c r="P49" s="2" t="s">
        <v>484</v>
      </c>
      <c r="Q49" s="169">
        <f>X53</f>
        <v>1000538</v>
      </c>
      <c r="R49" s="3">
        <f t="shared" si="0"/>
        <v>1.0005379999999999</v>
      </c>
      <c r="S49" s="19">
        <f t="shared" si="1"/>
        <v>1000.538</v>
      </c>
      <c r="U49" s="40">
        <f>Q49/Q37</f>
        <v>0.60162797172185334</v>
      </c>
      <c r="W49" s="10" t="s">
        <v>131</v>
      </c>
      <c r="X49" s="72">
        <v>259880</v>
      </c>
      <c r="Z49" s="12"/>
    </row>
    <row r="50" spans="16:26" ht="15.75" x14ac:dyDescent="0.25">
      <c r="P50" s="2" t="s">
        <v>485</v>
      </c>
      <c r="Q50" s="169">
        <f>X52</f>
        <v>608192</v>
      </c>
      <c r="R50" s="3">
        <f t="shared" si="0"/>
        <v>0.60819199999999995</v>
      </c>
      <c r="S50" s="19">
        <f t="shared" si="1"/>
        <v>608.19200000000001</v>
      </c>
      <c r="U50" s="40">
        <f>Q50/Q38</f>
        <v>0.47908712300538564</v>
      </c>
      <c r="W50" s="10"/>
      <c r="Z50" s="12"/>
    </row>
    <row r="51" spans="16:26" ht="15.75" x14ac:dyDescent="0.25">
      <c r="P51" s="2" t="s">
        <v>491</v>
      </c>
      <c r="Q51" s="169">
        <f>X59</f>
        <v>142385</v>
      </c>
      <c r="R51" s="3">
        <f t="shared" si="0"/>
        <v>0.14238500000000001</v>
      </c>
      <c r="S51" s="19">
        <f t="shared" si="1"/>
        <v>142.38499999999999</v>
      </c>
      <c r="U51" s="40">
        <f>Q51/Q36</f>
        <v>4.8553604871148889E-2</v>
      </c>
      <c r="W51" s="10" t="s">
        <v>483</v>
      </c>
      <c r="X51" s="2" t="s">
        <v>306</v>
      </c>
      <c r="Z51" s="12"/>
    </row>
    <row r="52" spans="16:26" ht="15.75" x14ac:dyDescent="0.25">
      <c r="P52" s="2" t="s">
        <v>484</v>
      </c>
      <c r="Q52" s="169">
        <f>X58</f>
        <v>101369</v>
      </c>
      <c r="R52" s="3">
        <f t="shared" si="0"/>
        <v>0.101369</v>
      </c>
      <c r="S52" s="19">
        <f t="shared" si="1"/>
        <v>101.369</v>
      </c>
      <c r="U52" s="40">
        <f>Q52/Q37</f>
        <v>6.0953632811020224E-2</v>
      </c>
      <c r="W52" s="10" t="s">
        <v>474</v>
      </c>
      <c r="X52" s="72">
        <v>608192</v>
      </c>
      <c r="Z52" s="12"/>
    </row>
    <row r="53" spans="16:26" ht="15.75" x14ac:dyDescent="0.25">
      <c r="P53" s="2" t="s">
        <v>485</v>
      </c>
      <c r="Q53" s="169">
        <f>X57</f>
        <v>41016</v>
      </c>
      <c r="R53" s="3">
        <f t="shared" si="0"/>
        <v>4.1015999999999997E-2</v>
      </c>
      <c r="S53" s="19">
        <f t="shared" si="1"/>
        <v>41.015999999999998</v>
      </c>
      <c r="U53" s="40">
        <f>Q53/Q38</f>
        <v>3.2309266542784022E-2</v>
      </c>
      <c r="W53" s="10" t="s">
        <v>475</v>
      </c>
      <c r="X53" s="72">
        <v>1000538</v>
      </c>
      <c r="Z53" s="12"/>
    </row>
    <row r="54" spans="16:26" ht="15.75" x14ac:dyDescent="0.25">
      <c r="P54" s="2" t="s">
        <v>492</v>
      </c>
      <c r="Q54" s="169">
        <f>X64</f>
        <v>798604</v>
      </c>
      <c r="R54" s="3">
        <f t="shared" si="0"/>
        <v>0.79860399999999998</v>
      </c>
      <c r="S54" s="19">
        <f t="shared" si="1"/>
        <v>798.60400000000004</v>
      </c>
      <c r="U54" s="40">
        <f>Q54/Q36</f>
        <v>0.27232575808209425</v>
      </c>
      <c r="W54" s="10" t="s">
        <v>131</v>
      </c>
      <c r="X54" s="72">
        <v>1608730</v>
      </c>
      <c r="Z54" s="12"/>
    </row>
    <row r="55" spans="16:26" ht="15.75" x14ac:dyDescent="0.25">
      <c r="P55" s="2" t="s">
        <v>484</v>
      </c>
      <c r="Q55" s="169">
        <f>X63</f>
        <v>364665</v>
      </c>
      <c r="R55" s="3">
        <f t="shared" si="0"/>
        <v>0.36466500000000002</v>
      </c>
      <c r="S55" s="19">
        <f t="shared" si="1"/>
        <v>364.66500000000002</v>
      </c>
      <c r="U55" s="40">
        <f>Q55/Q37</f>
        <v>0.21927469452229667</v>
      </c>
      <c r="W55" s="10"/>
      <c r="Z55" s="12"/>
    </row>
    <row r="56" spans="16:26" ht="15.75" x14ac:dyDescent="0.25">
      <c r="P56" s="2" t="s">
        <v>485</v>
      </c>
      <c r="Q56" s="169">
        <f>X62</f>
        <v>433939</v>
      </c>
      <c r="R56" s="3">
        <f t="shared" si="0"/>
        <v>0.43393900000000002</v>
      </c>
      <c r="S56" s="19">
        <f t="shared" si="1"/>
        <v>433.93900000000002</v>
      </c>
      <c r="U56" s="40">
        <f>Q56/Q38</f>
        <v>0.34182394222520857</v>
      </c>
      <c r="W56" s="10" t="s">
        <v>483</v>
      </c>
      <c r="X56" s="2" t="s">
        <v>306</v>
      </c>
      <c r="Z56" s="12"/>
    </row>
    <row r="57" spans="16:26" ht="15.75" x14ac:dyDescent="0.25">
      <c r="P57" s="2" t="s">
        <v>478</v>
      </c>
      <c r="Q57" s="169">
        <f>X69</f>
        <v>122933</v>
      </c>
      <c r="R57" s="3">
        <f t="shared" si="0"/>
        <v>0.122933</v>
      </c>
      <c r="S57" s="19">
        <f t="shared" si="1"/>
        <v>122.93300000000001</v>
      </c>
      <c r="U57" s="40">
        <f>Q57/Q36</f>
        <v>4.1920429171787385E-2</v>
      </c>
      <c r="W57" s="10" t="s">
        <v>474</v>
      </c>
      <c r="X57" s="72">
        <v>41016</v>
      </c>
      <c r="Z57" s="12"/>
    </row>
    <row r="58" spans="16:26" ht="15.75" x14ac:dyDescent="0.25">
      <c r="P58" s="2" t="s">
        <v>484</v>
      </c>
      <c r="Q58" s="169">
        <f>X68</f>
        <v>52680</v>
      </c>
      <c r="R58" s="3">
        <f t="shared" si="0"/>
        <v>5.2679999999999998E-2</v>
      </c>
      <c r="S58" s="19">
        <f t="shared" si="1"/>
        <v>52.68</v>
      </c>
      <c r="U58" s="40">
        <f>Q58/Q37</f>
        <v>3.1676719475229563E-2</v>
      </c>
      <c r="W58" s="10" t="s">
        <v>475</v>
      </c>
      <c r="X58" s="72">
        <v>101369</v>
      </c>
      <c r="Z58" s="12"/>
    </row>
    <row r="59" spans="16:26" ht="15.75" x14ac:dyDescent="0.25">
      <c r="P59" s="2" t="s">
        <v>485</v>
      </c>
      <c r="Q59" s="169">
        <f>X67</f>
        <v>70253</v>
      </c>
      <c r="R59" s="3">
        <f t="shared" si="0"/>
        <v>7.0252999999999996E-2</v>
      </c>
      <c r="S59" s="19">
        <f t="shared" si="1"/>
        <v>70.253</v>
      </c>
      <c r="U59" s="40">
        <f>Q59/Q38</f>
        <v>5.5339938132197328E-2</v>
      </c>
      <c r="W59" s="10" t="s">
        <v>131</v>
      </c>
      <c r="X59" s="72">
        <v>142385</v>
      </c>
      <c r="Z59" s="12"/>
    </row>
    <row r="60" spans="16:26" x14ac:dyDescent="0.25">
      <c r="W60" s="10"/>
      <c r="Z60" s="12"/>
    </row>
    <row r="61" spans="16:26" x14ac:dyDescent="0.25">
      <c r="W61" s="10" t="s">
        <v>483</v>
      </c>
      <c r="X61" s="2" t="s">
        <v>306</v>
      </c>
      <c r="Z61" s="12"/>
    </row>
    <row r="62" spans="16:26" x14ac:dyDescent="0.25">
      <c r="W62" s="10" t="s">
        <v>474</v>
      </c>
      <c r="X62" s="72">
        <v>433939</v>
      </c>
      <c r="Z62" s="12"/>
    </row>
    <row r="63" spans="16:26" x14ac:dyDescent="0.25">
      <c r="W63" s="10" t="s">
        <v>475</v>
      </c>
      <c r="X63" s="72">
        <v>364665</v>
      </c>
      <c r="Z63" s="12"/>
    </row>
    <row r="64" spans="16:26" x14ac:dyDescent="0.25">
      <c r="W64" s="10" t="s">
        <v>131</v>
      </c>
      <c r="X64" s="72">
        <v>798604</v>
      </c>
      <c r="Z64" s="12"/>
    </row>
    <row r="65" spans="23:26" x14ac:dyDescent="0.25">
      <c r="W65" s="10"/>
      <c r="Z65" s="12"/>
    </row>
    <row r="66" spans="23:26" x14ac:dyDescent="0.25">
      <c r="W66" s="10" t="s">
        <v>483</v>
      </c>
      <c r="X66" s="2" t="s">
        <v>306</v>
      </c>
      <c r="Z66" s="12"/>
    </row>
    <row r="67" spans="23:26" x14ac:dyDescent="0.25">
      <c r="W67" s="10" t="s">
        <v>474</v>
      </c>
      <c r="X67" s="72">
        <v>70253</v>
      </c>
      <c r="Z67" s="12"/>
    </row>
    <row r="68" spans="23:26" x14ac:dyDescent="0.25">
      <c r="W68" s="10" t="s">
        <v>475</v>
      </c>
      <c r="X68" s="72">
        <v>52680</v>
      </c>
      <c r="Z68" s="12"/>
    </row>
    <row r="69" spans="23:26" x14ac:dyDescent="0.25">
      <c r="W69" s="13" t="s">
        <v>131</v>
      </c>
      <c r="X69" s="171">
        <v>122933</v>
      </c>
      <c r="Y69" s="23"/>
      <c r="Z69" s="14"/>
    </row>
  </sheetData>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0B6E6-DBC6-8540-ABAA-EF83277782C8}">
  <dimension ref="A5:M17"/>
  <sheetViews>
    <sheetView workbookViewId="0">
      <selection activeCell="I27" sqref="I27"/>
    </sheetView>
  </sheetViews>
  <sheetFormatPr defaultColWidth="11.5" defaultRowHeight="15" x14ac:dyDescent="0.25"/>
  <cols>
    <col min="1" max="1" width="11.5" style="2"/>
    <col min="2" max="2" width="12.125" style="2" bestFit="1" customWidth="1"/>
    <col min="3" max="16384" width="11.5" style="2"/>
  </cols>
  <sheetData>
    <row r="5" spans="1:13" x14ac:dyDescent="0.25">
      <c r="A5" s="2" t="s">
        <v>493</v>
      </c>
      <c r="B5" s="2" t="s">
        <v>494</v>
      </c>
      <c r="C5" s="2" t="s">
        <v>495</v>
      </c>
      <c r="D5" s="2" t="s">
        <v>496</v>
      </c>
    </row>
    <row r="6" spans="1:13" x14ac:dyDescent="0.25">
      <c r="A6" s="2">
        <v>1</v>
      </c>
      <c r="B6" s="2">
        <v>2.3405265271844304</v>
      </c>
      <c r="C6" s="2">
        <v>26.91057801146529</v>
      </c>
      <c r="D6" s="2">
        <v>3.7363714320715427</v>
      </c>
    </row>
    <row r="7" spans="1:13" x14ac:dyDescent="0.25">
      <c r="A7" s="2">
        <v>2</v>
      </c>
      <c r="B7" s="2">
        <v>15.153057714796725</v>
      </c>
      <c r="C7" s="2">
        <v>43.684391552589943</v>
      </c>
      <c r="D7" s="2">
        <v>17.727583846680357</v>
      </c>
      <c r="F7" s="1" t="s">
        <v>497</v>
      </c>
    </row>
    <row r="8" spans="1:13" x14ac:dyDescent="0.25">
      <c r="A8" s="2">
        <v>3</v>
      </c>
      <c r="B8" s="2">
        <v>32.594261639379233</v>
      </c>
      <c r="C8" s="2">
        <v>53.258492880379713</v>
      </c>
      <c r="D8" s="2">
        <v>52.835078262672333</v>
      </c>
      <c r="F8" s="64"/>
      <c r="M8" s="64"/>
    </row>
    <row r="9" spans="1:13" x14ac:dyDescent="0.25">
      <c r="A9" s="2">
        <v>4</v>
      </c>
      <c r="B9" s="2">
        <v>40.462125264553336</v>
      </c>
      <c r="C9" s="2">
        <v>59.047142823917952</v>
      </c>
      <c r="D9" s="2">
        <v>56.627931544474961</v>
      </c>
      <c r="F9" s="64"/>
      <c r="M9" s="64"/>
    </row>
    <row r="10" spans="1:13" x14ac:dyDescent="0.25">
      <c r="A10" s="2">
        <v>5</v>
      </c>
      <c r="B10" s="2">
        <v>41.005011165603527</v>
      </c>
      <c r="C10" s="2">
        <v>64.595954739237754</v>
      </c>
      <c r="D10" s="2">
        <v>58.537558728028003</v>
      </c>
      <c r="F10" s="64"/>
      <c r="M10" s="64"/>
    </row>
    <row r="11" spans="1:13" x14ac:dyDescent="0.25">
      <c r="A11" s="2">
        <v>6</v>
      </c>
      <c r="B11" s="2">
        <v>49.735860783095092</v>
      </c>
      <c r="C11" s="2">
        <v>67.188730060078726</v>
      </c>
      <c r="D11" s="2">
        <v>64.68500874975696</v>
      </c>
      <c r="F11" s="64"/>
      <c r="M11" s="64"/>
    </row>
    <row r="12" spans="1:13" x14ac:dyDescent="0.25">
      <c r="A12" s="2">
        <v>7</v>
      </c>
      <c r="B12" s="2">
        <v>52.093227149850222</v>
      </c>
      <c r="C12" s="2">
        <v>66.510453088958243</v>
      </c>
      <c r="D12" s="2">
        <v>68.986979206985708</v>
      </c>
      <c r="F12" s="64"/>
      <c r="H12" s="64"/>
      <c r="I12" s="64"/>
      <c r="M12" s="64"/>
    </row>
    <row r="13" spans="1:13" x14ac:dyDescent="0.25">
      <c r="A13" s="2">
        <v>8</v>
      </c>
      <c r="B13" s="2">
        <v>56.404136833731108</v>
      </c>
      <c r="C13" s="2">
        <v>71.828430473161688</v>
      </c>
      <c r="D13" s="2">
        <v>66.324582338902147</v>
      </c>
      <c r="F13" s="64"/>
      <c r="H13" s="64"/>
      <c r="I13" s="64"/>
      <c r="M13" s="64"/>
    </row>
    <row r="14" spans="1:13" x14ac:dyDescent="0.25">
      <c r="A14" s="2">
        <v>9</v>
      </c>
      <c r="B14" s="2">
        <v>71.444677813843953</v>
      </c>
      <c r="C14" s="2">
        <v>84.014802287626267</v>
      </c>
      <c r="D14" s="2">
        <v>87.302716454261571</v>
      </c>
      <c r="F14" s="64"/>
      <c r="H14" s="64"/>
      <c r="I14" s="64"/>
      <c r="M14" s="64"/>
    </row>
    <row r="15" spans="1:13" x14ac:dyDescent="0.25">
      <c r="A15" s="2">
        <v>10</v>
      </c>
      <c r="B15" s="2">
        <v>82.94555127300363</v>
      </c>
      <c r="C15" s="2">
        <v>90.127571793062273</v>
      </c>
      <c r="D15" s="2">
        <v>88.573243552280516</v>
      </c>
      <c r="F15" s="64"/>
      <c r="H15" s="64"/>
      <c r="I15" s="64"/>
      <c r="M15" s="64"/>
    </row>
    <row r="16" spans="1:13" x14ac:dyDescent="0.25">
      <c r="F16" s="64"/>
      <c r="H16" s="64"/>
      <c r="I16" s="64"/>
      <c r="M16" s="64"/>
    </row>
    <row r="17" spans="2:13" x14ac:dyDescent="0.25">
      <c r="B17" s="19"/>
      <c r="H17" s="64"/>
      <c r="I17" s="64"/>
      <c r="M17" s="64"/>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CACC9-0CAC-9043-9D79-EC5974975E73}">
  <dimension ref="B8:C10"/>
  <sheetViews>
    <sheetView topLeftCell="C1" zoomScaleNormal="70" workbookViewId="0">
      <selection activeCell="Q58" sqref="Q58"/>
    </sheetView>
  </sheetViews>
  <sheetFormatPr defaultColWidth="11.5" defaultRowHeight="15" x14ac:dyDescent="0.25"/>
  <cols>
    <col min="1" max="16384" width="11.5" style="2"/>
  </cols>
  <sheetData>
    <row r="8" spans="2:3" x14ac:dyDescent="0.25">
      <c r="C8" s="18" t="s">
        <v>498</v>
      </c>
    </row>
    <row r="10" spans="2:3" x14ac:dyDescent="0.25">
      <c r="B10" s="206"/>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A3BB5-F44B-1944-81A4-7B4EEA0AD128}">
  <sheetPr>
    <tabColor theme="7"/>
  </sheetPr>
  <dimension ref="A1"/>
  <sheetViews>
    <sheetView workbookViewId="0">
      <selection activeCell="F28" sqref="F28"/>
    </sheetView>
  </sheetViews>
  <sheetFormatPr defaultColWidth="10.875" defaultRowHeight="15" x14ac:dyDescent="0.25"/>
  <cols>
    <col min="1" max="16384" width="10.875" style="2"/>
  </cols>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8BB1F-5BC4-064C-B36C-C89421983E1D}">
  <dimension ref="D1:U12"/>
  <sheetViews>
    <sheetView zoomScale="125" zoomScaleNormal="100" workbookViewId="0">
      <selection activeCell="B36" sqref="B36"/>
    </sheetView>
  </sheetViews>
  <sheetFormatPr defaultColWidth="11.5" defaultRowHeight="15" x14ac:dyDescent="0.25"/>
  <cols>
    <col min="1" max="16384" width="11.5" style="2"/>
  </cols>
  <sheetData>
    <row r="1" spans="4:21" x14ac:dyDescent="0.25">
      <c r="D1" s="65" t="s">
        <v>123</v>
      </c>
      <c r="E1" s="65" t="s">
        <v>464</v>
      </c>
      <c r="F1" s="65" t="s">
        <v>499</v>
      </c>
      <c r="G1" s="65" t="s">
        <v>500</v>
      </c>
      <c r="H1" s="65" t="s">
        <v>501</v>
      </c>
      <c r="I1" s="65" t="s">
        <v>502</v>
      </c>
      <c r="J1" s="65" t="s">
        <v>466</v>
      </c>
      <c r="K1" s="65" t="s">
        <v>467</v>
      </c>
      <c r="L1" s="65"/>
      <c r="M1" s="65"/>
      <c r="N1" s="172"/>
      <c r="O1" s="173" t="s">
        <v>464</v>
      </c>
      <c r="P1" s="173" t="s">
        <v>499</v>
      </c>
      <c r="Q1" s="173" t="s">
        <v>500</v>
      </c>
      <c r="R1" s="173" t="s">
        <v>501</v>
      </c>
      <c r="S1" s="173" t="s">
        <v>502</v>
      </c>
      <c r="T1" s="173" t="s">
        <v>503</v>
      </c>
      <c r="U1" s="173" t="s">
        <v>467</v>
      </c>
    </row>
    <row r="2" spans="4:21" x14ac:dyDescent="0.25">
      <c r="D2" s="65" t="s">
        <v>504</v>
      </c>
      <c r="E2" s="65">
        <v>0.2846688</v>
      </c>
      <c r="F2" s="65">
        <v>16.970590000000001</v>
      </c>
      <c r="G2" s="65">
        <v>12.392659999999999</v>
      </c>
      <c r="H2" s="65">
        <v>2.3850959999999999</v>
      </c>
      <c r="I2" s="65">
        <v>0.2081827</v>
      </c>
      <c r="J2" s="65">
        <v>0.25867869999999998</v>
      </c>
      <c r="K2" s="65">
        <v>8.9830099999999996E-2</v>
      </c>
      <c r="L2" s="65">
        <f>SUM(E2:K2)</f>
        <v>32.589706299999996</v>
      </c>
      <c r="M2" s="65"/>
      <c r="N2" s="172" t="s">
        <v>469</v>
      </c>
      <c r="O2" s="174">
        <f>(E2/$L$2)*100</f>
        <v>0.87349299002427661</v>
      </c>
      <c r="P2" s="174">
        <f>(F2/$L$2)*100</f>
        <v>52.07346713646205</v>
      </c>
      <c r="Q2" s="174">
        <f t="shared" ref="Q2:U2" si="0">(G2/$L$2)*100</f>
        <v>38.026301574862615</v>
      </c>
      <c r="R2" s="174">
        <f t="shared" si="0"/>
        <v>7.318556289045171</v>
      </c>
      <c r="S2" s="174">
        <f t="shared" si="0"/>
        <v>0.63879894492943012</v>
      </c>
      <c r="T2" s="174">
        <f>(J2/$L$2)*100+U2</f>
        <v>1.0693830646764682</v>
      </c>
      <c r="U2" s="174">
        <f t="shared" si="0"/>
        <v>0.27563948927026694</v>
      </c>
    </row>
    <row r="3" spans="4:21" x14ac:dyDescent="0.25">
      <c r="D3" s="65" t="s">
        <v>505</v>
      </c>
      <c r="E3" s="65">
        <v>0.1478024</v>
      </c>
      <c r="F3" s="65">
        <v>25.144069999999999</v>
      </c>
      <c r="G3" s="65">
        <v>30.677029999999998</v>
      </c>
      <c r="H3" s="65">
        <v>4.2623220000000002</v>
      </c>
      <c r="I3" s="65">
        <v>3.7554029999999998</v>
      </c>
      <c r="J3" s="65">
        <v>0.94063370000000002</v>
      </c>
      <c r="K3" s="65">
        <v>0.29547960000000001</v>
      </c>
      <c r="L3" s="65">
        <f t="shared" ref="L3:L9" si="1">SUM(E3:K3)</f>
        <v>65.222740699999989</v>
      </c>
      <c r="M3" s="65"/>
      <c r="N3" s="172" t="s">
        <v>470</v>
      </c>
      <c r="O3" s="174">
        <f>(E3/$L$3)*100</f>
        <v>0.22661175904863506</v>
      </c>
      <c r="P3" s="174">
        <f t="shared" ref="P3:U3" si="2">(F3/$L$3)*100</f>
        <v>38.55107855042958</v>
      </c>
      <c r="Q3" s="174">
        <f t="shared" si="2"/>
        <v>47.03425472582142</v>
      </c>
      <c r="R3" s="174">
        <f t="shared" si="2"/>
        <v>6.535024370725349</v>
      </c>
      <c r="S3" s="174">
        <f t="shared" si="2"/>
        <v>5.7578123208183438</v>
      </c>
      <c r="T3" s="174">
        <f>(J3/$L$3)*100+U3</f>
        <v>1.8952182731566818</v>
      </c>
      <c r="U3" s="174">
        <f t="shared" si="2"/>
        <v>0.45303156050907883</v>
      </c>
    </row>
    <row r="4" spans="4:21" x14ac:dyDescent="0.25">
      <c r="D4" s="65" t="s">
        <v>506</v>
      </c>
      <c r="E4" s="65">
        <v>0.14921209999999999</v>
      </c>
      <c r="F4" s="65">
        <v>20.544820000000001</v>
      </c>
      <c r="G4" s="65">
        <v>55.091720000000002</v>
      </c>
      <c r="H4" s="65">
        <v>12.25502</v>
      </c>
      <c r="I4" s="65">
        <v>55.33811</v>
      </c>
      <c r="J4" s="65">
        <v>5.0498010000000004</v>
      </c>
      <c r="K4" s="65">
        <v>1.8213900000000001</v>
      </c>
      <c r="L4" s="65">
        <f t="shared" si="1"/>
        <v>150.25007310000001</v>
      </c>
      <c r="M4" s="65"/>
      <c r="N4" s="172" t="s">
        <v>301</v>
      </c>
      <c r="O4" s="174">
        <f t="shared" ref="O4:U4" si="3">(E4/$L$4)*100</f>
        <v>9.9309169653908111E-2</v>
      </c>
      <c r="P4" s="174">
        <f t="shared" si="3"/>
        <v>13.673750418960696</v>
      </c>
      <c r="Q4" s="174">
        <f t="shared" si="3"/>
        <v>36.666684323896007</v>
      </c>
      <c r="R4" s="174">
        <f t="shared" si="3"/>
        <v>8.1564153328854516</v>
      </c>
      <c r="S4" s="174">
        <f t="shared" si="3"/>
        <v>36.830670932964757</v>
      </c>
      <c r="T4" s="174">
        <f>(J4/$L$4)*100+U4</f>
        <v>4.5731698216391745</v>
      </c>
      <c r="U4" s="174">
        <f t="shared" si="3"/>
        <v>1.2122390108840486</v>
      </c>
    </row>
    <row r="5" spans="4:21" x14ac:dyDescent="0.25">
      <c r="D5" s="65"/>
      <c r="E5" s="65"/>
      <c r="F5" s="65"/>
      <c r="G5" s="65"/>
      <c r="H5" s="65"/>
      <c r="I5" s="65"/>
      <c r="J5" s="65"/>
      <c r="K5" s="65"/>
      <c r="L5" s="65"/>
      <c r="M5" s="65"/>
      <c r="N5" s="172"/>
      <c r="O5" s="175"/>
      <c r="P5" s="175"/>
      <c r="Q5" s="175"/>
      <c r="R5" s="175"/>
      <c r="S5" s="175"/>
      <c r="T5" s="176"/>
      <c r="U5" s="176"/>
    </row>
    <row r="6" spans="4:21" x14ac:dyDescent="0.25">
      <c r="D6" s="65" t="s">
        <v>124</v>
      </c>
      <c r="E6" s="65" t="s">
        <v>464</v>
      </c>
      <c r="F6" s="65" t="s">
        <v>499</v>
      </c>
      <c r="G6" s="65" t="s">
        <v>500</v>
      </c>
      <c r="H6" s="65" t="s">
        <v>501</v>
      </c>
      <c r="I6" s="65" t="s">
        <v>502</v>
      </c>
      <c r="J6" s="65" t="s">
        <v>466</v>
      </c>
      <c r="K6" s="65" t="s">
        <v>467</v>
      </c>
      <c r="L6" s="65"/>
      <c r="M6" s="65"/>
      <c r="N6" s="172"/>
      <c r="O6" s="176" t="s">
        <v>464</v>
      </c>
      <c r="P6" s="176" t="s">
        <v>499</v>
      </c>
      <c r="Q6" s="176" t="s">
        <v>500</v>
      </c>
      <c r="R6" s="176" t="s">
        <v>501</v>
      </c>
      <c r="S6" s="176" t="s">
        <v>502</v>
      </c>
      <c r="T6" s="176" t="s">
        <v>503</v>
      </c>
      <c r="U6" s="176" t="s">
        <v>467</v>
      </c>
    </row>
    <row r="7" spans="4:21" x14ac:dyDescent="0.25">
      <c r="D7" s="65" t="s">
        <v>504</v>
      </c>
      <c r="E7" s="65">
        <v>0.50884260000000003</v>
      </c>
      <c r="F7" s="65">
        <v>10.809150000000001</v>
      </c>
      <c r="G7" s="65">
        <v>8.5830160000000006</v>
      </c>
      <c r="H7" s="65">
        <v>2.4730089999999998</v>
      </c>
      <c r="I7" s="65">
        <v>0.51283900000000004</v>
      </c>
      <c r="J7" s="65">
        <v>0.21468709999999999</v>
      </c>
      <c r="K7" s="65">
        <v>0.1041204</v>
      </c>
      <c r="L7" s="65">
        <f t="shared" si="1"/>
        <v>23.2056641</v>
      </c>
      <c r="M7" s="65"/>
      <c r="N7" s="172" t="s">
        <v>469</v>
      </c>
      <c r="O7" s="174">
        <f t="shared" ref="O7:U7" si="4">E7/$L$7*100</f>
        <v>2.1927517256444302</v>
      </c>
      <c r="P7" s="174">
        <f t="shared" si="4"/>
        <v>46.57979169835523</v>
      </c>
      <c r="Q7" s="174">
        <f t="shared" si="4"/>
        <v>36.986728597868485</v>
      </c>
      <c r="R7" s="174">
        <f t="shared" si="4"/>
        <v>10.656919747450795</v>
      </c>
      <c r="S7" s="174">
        <f t="shared" si="4"/>
        <v>2.2099733831793249</v>
      </c>
      <c r="T7" s="174">
        <f>J7/$L$7*100+U7</f>
        <v>1.3738348475017355</v>
      </c>
      <c r="U7" s="174">
        <f t="shared" si="4"/>
        <v>0.44868528455516171</v>
      </c>
    </row>
    <row r="8" spans="4:21" x14ac:dyDescent="0.25">
      <c r="D8" s="65" t="s">
        <v>505</v>
      </c>
      <c r="E8" s="65">
        <v>0.5371669</v>
      </c>
      <c r="F8" s="65">
        <v>15.71311</v>
      </c>
      <c r="G8" s="65">
        <v>35.727760000000004</v>
      </c>
      <c r="H8" s="65">
        <v>5.6224720000000001</v>
      </c>
      <c r="I8" s="65">
        <v>0.5935049</v>
      </c>
      <c r="J8" s="65">
        <v>0.13663320000000001</v>
      </c>
      <c r="K8" s="65">
        <v>0.2611656</v>
      </c>
      <c r="L8" s="65">
        <f t="shared" si="1"/>
        <v>58.591812600000004</v>
      </c>
      <c r="M8" s="65"/>
      <c r="N8" s="172" t="s">
        <v>470</v>
      </c>
      <c r="O8" s="174">
        <f t="shared" ref="O8:U8" si="5">E8/$L$8*100</f>
        <v>0.91679515646184329</v>
      </c>
      <c r="P8" s="174">
        <f t="shared" si="5"/>
        <v>26.817927800376669</v>
      </c>
      <c r="Q8" s="174">
        <f t="shared" si="5"/>
        <v>60.97739328173644</v>
      </c>
      <c r="R8" s="174">
        <f t="shared" si="5"/>
        <v>9.596002838116668</v>
      </c>
      <c r="S8" s="174">
        <f t="shared" si="5"/>
        <v>1.0129485224357095</v>
      </c>
      <c r="T8" s="174">
        <f>J8/$L$8*100+U8</f>
        <v>0.67893240087267759</v>
      </c>
      <c r="U8" s="174">
        <f t="shared" si="5"/>
        <v>0.44573736228805455</v>
      </c>
    </row>
    <row r="9" spans="4:21" x14ac:dyDescent="0.25">
      <c r="D9" s="65" t="s">
        <v>506</v>
      </c>
      <c r="E9" s="65">
        <v>0.62034990000000001</v>
      </c>
      <c r="F9" s="65">
        <v>16.986360000000001</v>
      </c>
      <c r="G9" s="65">
        <v>67.499619999999993</v>
      </c>
      <c r="H9" s="65">
        <v>7.9457449999999996</v>
      </c>
      <c r="I9" s="65">
        <v>6.9606279999999998</v>
      </c>
      <c r="J9" s="65">
        <v>0.67482850000000005</v>
      </c>
      <c r="K9" s="65">
        <v>0.63573630000000003</v>
      </c>
      <c r="L9" s="65">
        <f t="shared" si="1"/>
        <v>101.3232677</v>
      </c>
      <c r="M9" s="65"/>
      <c r="N9" s="172" t="s">
        <v>301</v>
      </c>
      <c r="O9" s="174">
        <f t="shared" ref="O9:U9" si="6">E9/$L$9*100</f>
        <v>0.61224821709929911</v>
      </c>
      <c r="P9" s="174">
        <f t="shared" si="6"/>
        <v>16.764520514965586</v>
      </c>
      <c r="Q9" s="174">
        <f t="shared" si="6"/>
        <v>66.618084406687558</v>
      </c>
      <c r="R9" s="174">
        <f t="shared" si="6"/>
        <v>7.8419746819910348</v>
      </c>
      <c r="S9" s="174">
        <f t="shared" si="6"/>
        <v>6.869723172183086</v>
      </c>
      <c r="T9" s="174">
        <f>J9/$L$9*100+U9</f>
        <v>1.2934490070734266</v>
      </c>
      <c r="U9" s="174">
        <f t="shared" si="6"/>
        <v>0.62743367286801388</v>
      </c>
    </row>
    <row r="10" spans="4:21" x14ac:dyDescent="0.25">
      <c r="D10" s="65"/>
      <c r="E10" s="65"/>
      <c r="F10" s="65"/>
      <c r="G10" s="65"/>
      <c r="H10" s="65"/>
      <c r="I10" s="65"/>
      <c r="J10" s="65"/>
      <c r="K10" s="65"/>
      <c r="L10" s="65"/>
      <c r="M10" s="65"/>
      <c r="N10" s="177"/>
      <c r="O10" s="178"/>
      <c r="P10" s="178"/>
      <c r="Q10" s="178"/>
      <c r="R10" s="178"/>
      <c r="S10" s="178"/>
      <c r="T10" s="65"/>
      <c r="U10" s="65"/>
    </row>
    <row r="11" spans="4:21" x14ac:dyDescent="0.25">
      <c r="J11" s="18" t="s">
        <v>507</v>
      </c>
    </row>
    <row r="12" spans="4:21" x14ac:dyDescent="0.25">
      <c r="J12" s="2" t="s">
        <v>123</v>
      </c>
      <c r="R12" s="2" t="s">
        <v>124</v>
      </c>
    </row>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067B3-9B79-C143-9339-A044F18314F7}">
  <dimension ref="A2:AU28"/>
  <sheetViews>
    <sheetView showGridLines="0" zoomScale="133" zoomScaleNormal="204" workbookViewId="0">
      <selection activeCell="B36" sqref="B36"/>
    </sheetView>
  </sheetViews>
  <sheetFormatPr defaultColWidth="8.875" defaultRowHeight="15" outlineLevelCol="1" x14ac:dyDescent="0.25"/>
  <cols>
    <col min="1" max="1" width="28.125" style="181" bestFit="1" customWidth="1"/>
    <col min="2" max="24" width="7.375" style="181" hidden="1" customWidth="1" outlineLevel="1"/>
    <col min="25" max="25" width="12" style="181" bestFit="1" customWidth="1" collapsed="1"/>
    <col min="26" max="16384" width="8.875" style="181"/>
  </cols>
  <sheetData>
    <row r="2" spans="1:47" s="180" customFormat="1" x14ac:dyDescent="0.25">
      <c r="A2" s="179"/>
      <c r="B2" s="179">
        <v>2000</v>
      </c>
      <c r="C2" s="179">
        <v>2001</v>
      </c>
      <c r="D2" s="179">
        <v>2002</v>
      </c>
      <c r="E2" s="179">
        <v>2003</v>
      </c>
      <c r="F2" s="179">
        <v>2004</v>
      </c>
      <c r="G2" s="179">
        <v>2005</v>
      </c>
      <c r="H2" s="179">
        <v>2006</v>
      </c>
      <c r="I2" s="179">
        <v>2007</v>
      </c>
      <c r="J2" s="179">
        <v>2008</v>
      </c>
      <c r="K2" s="179">
        <v>2009</v>
      </c>
      <c r="L2" s="179">
        <v>2010</v>
      </c>
      <c r="M2" s="179">
        <v>2011</v>
      </c>
      <c r="N2" s="179">
        <v>2012</v>
      </c>
      <c r="O2" s="179">
        <v>2013</v>
      </c>
      <c r="P2" s="179">
        <v>2014</v>
      </c>
      <c r="Q2" s="179">
        <v>2015</v>
      </c>
      <c r="R2" s="179">
        <v>2016</v>
      </c>
      <c r="S2" s="179">
        <v>2017</v>
      </c>
      <c r="T2" s="179">
        <v>2018</v>
      </c>
      <c r="U2" s="179">
        <v>2019</v>
      </c>
      <c r="V2" s="179">
        <v>2020</v>
      </c>
      <c r="W2" s="179">
        <v>2021</v>
      </c>
      <c r="X2" s="179">
        <v>2022</v>
      </c>
      <c r="Y2" s="179">
        <v>2000</v>
      </c>
      <c r="Z2" s="179">
        <v>2001</v>
      </c>
      <c r="AA2" s="179">
        <v>2002</v>
      </c>
      <c r="AB2" s="179">
        <v>2003</v>
      </c>
      <c r="AC2" s="179">
        <v>2004</v>
      </c>
      <c r="AD2" s="179">
        <v>2005</v>
      </c>
      <c r="AE2" s="179">
        <v>2006</v>
      </c>
      <c r="AF2" s="179">
        <v>2007</v>
      </c>
      <c r="AG2" s="179">
        <v>2008</v>
      </c>
      <c r="AH2" s="179">
        <v>2009</v>
      </c>
      <c r="AI2" s="179">
        <v>2010</v>
      </c>
      <c r="AJ2" s="179">
        <v>2011</v>
      </c>
      <c r="AK2" s="179">
        <v>2012</v>
      </c>
      <c r="AL2" s="179">
        <v>2013</v>
      </c>
      <c r="AM2" s="179">
        <v>2014</v>
      </c>
      <c r="AN2" s="179">
        <v>2015</v>
      </c>
      <c r="AO2" s="179">
        <v>2016</v>
      </c>
      <c r="AP2" s="179">
        <v>2017</v>
      </c>
      <c r="AQ2" s="179">
        <v>2018</v>
      </c>
      <c r="AR2" s="179">
        <v>2019</v>
      </c>
      <c r="AS2" s="179">
        <v>2020</v>
      </c>
      <c r="AT2" s="179">
        <v>2021</v>
      </c>
      <c r="AU2" s="179">
        <v>2022</v>
      </c>
    </row>
    <row r="3" spans="1:47" ht="15.75" x14ac:dyDescent="0.25">
      <c r="A3" s="181" t="s">
        <v>508</v>
      </c>
      <c r="B3" s="182">
        <v>9.3559021289901043E-3</v>
      </c>
      <c r="C3" s="182">
        <v>8.7512504690953445E-3</v>
      </c>
      <c r="D3" s="182">
        <v>8.0982061261344711E-3</v>
      </c>
      <c r="E3" s="182">
        <v>7.4846169197778159E-3</v>
      </c>
      <c r="F3" s="182">
        <v>7.4811456646144484E-3</v>
      </c>
      <c r="G3" s="182">
        <v>6.9125259163960772E-3</v>
      </c>
      <c r="H3" s="182">
        <v>6.0766276103934903E-3</v>
      </c>
      <c r="I3" s="182">
        <v>7.8510150498543631E-3</v>
      </c>
      <c r="J3" s="182">
        <v>2.0136461436803893E-2</v>
      </c>
      <c r="K3" s="182">
        <v>7.9799612081920893E-3</v>
      </c>
      <c r="L3" s="182">
        <v>1.1476846780869018E-2</v>
      </c>
      <c r="M3" s="182">
        <v>1.1213126326895381E-2</v>
      </c>
      <c r="N3" s="182">
        <v>1.2655398940528155E-2</v>
      </c>
      <c r="O3" s="182">
        <v>1.3768710290952125E-2</v>
      </c>
      <c r="P3" s="182">
        <v>1.4789991017806753E-2</v>
      </c>
      <c r="Q3" s="182">
        <v>1.5066730470922647E-2</v>
      </c>
      <c r="R3" s="182">
        <v>1.4403487176147273E-2</v>
      </c>
      <c r="S3" s="182">
        <v>1.6534000520878139E-2</v>
      </c>
      <c r="T3" s="182">
        <v>1.6497594264468261E-2</v>
      </c>
      <c r="U3" s="182">
        <v>1.4604350731195224E-2</v>
      </c>
      <c r="V3" s="182">
        <v>3.9711617422801521E-2</v>
      </c>
      <c r="W3" s="182">
        <v>2.3884106080472579E-2</v>
      </c>
      <c r="X3" s="182">
        <v>2.0874183227751791E-2</v>
      </c>
      <c r="Y3" s="183">
        <f t="shared" ref="Y3:AN5" si="0">B3*100</f>
        <v>0.93559021289901045</v>
      </c>
      <c r="Z3" s="183">
        <f t="shared" si="0"/>
        <v>0.87512504690953441</v>
      </c>
      <c r="AA3" s="183">
        <f t="shared" si="0"/>
        <v>0.80982061261344707</v>
      </c>
      <c r="AB3" s="183">
        <f t="shared" si="0"/>
        <v>0.74846169197778156</v>
      </c>
      <c r="AC3" s="183">
        <f t="shared" si="0"/>
        <v>0.74811456646144481</v>
      </c>
      <c r="AD3" s="183">
        <f t="shared" si="0"/>
        <v>0.69125259163960773</v>
      </c>
      <c r="AE3" s="183">
        <f t="shared" si="0"/>
        <v>0.60766276103934902</v>
      </c>
      <c r="AF3" s="183">
        <f t="shared" si="0"/>
        <v>0.78510150498543629</v>
      </c>
      <c r="AG3" s="183">
        <f t="shared" si="0"/>
        <v>2.0136461436803894</v>
      </c>
      <c r="AH3" s="183">
        <f t="shared" si="0"/>
        <v>0.7979961208192089</v>
      </c>
      <c r="AI3" s="183">
        <f t="shared" si="0"/>
        <v>1.1476846780869017</v>
      </c>
      <c r="AJ3" s="183">
        <f t="shared" si="0"/>
        <v>1.1213126326895382</v>
      </c>
      <c r="AK3" s="183">
        <f t="shared" si="0"/>
        <v>1.2655398940528155</v>
      </c>
      <c r="AL3" s="183">
        <f t="shared" si="0"/>
        <v>1.3768710290952124</v>
      </c>
      <c r="AM3" s="183">
        <f t="shared" si="0"/>
        <v>1.4789991017806754</v>
      </c>
      <c r="AN3" s="183">
        <f t="shared" si="0"/>
        <v>1.5066730470922647</v>
      </c>
      <c r="AO3" s="183">
        <f t="shared" ref="AI3:AU5" si="1">R3*100</f>
        <v>1.4403487176147274</v>
      </c>
      <c r="AP3" s="183">
        <f t="shared" si="1"/>
        <v>1.653400052087814</v>
      </c>
      <c r="AQ3" s="183">
        <f t="shared" si="1"/>
        <v>1.649759426446826</v>
      </c>
      <c r="AR3" s="183">
        <f t="shared" si="1"/>
        <v>1.4604350731195224</v>
      </c>
      <c r="AS3" s="183">
        <f t="shared" si="1"/>
        <v>3.971161742280152</v>
      </c>
      <c r="AT3" s="183">
        <f t="shared" si="1"/>
        <v>2.3884106080472578</v>
      </c>
      <c r="AU3" s="183">
        <f t="shared" si="1"/>
        <v>2.087418322775179</v>
      </c>
    </row>
    <row r="4" spans="1:47" ht="15.75" x14ac:dyDescent="0.25">
      <c r="A4" s="181" t="s">
        <v>509</v>
      </c>
      <c r="B4" s="182">
        <v>4.2812148342301305E-3</v>
      </c>
      <c r="C4" s="182">
        <v>5.4303385736979111E-3</v>
      </c>
      <c r="D4" s="182">
        <v>6.7747850517082516E-3</v>
      </c>
      <c r="E4" s="182">
        <v>6.6541533773021508E-3</v>
      </c>
      <c r="F4" s="182">
        <v>8.4275456966673365E-3</v>
      </c>
      <c r="G4" s="182">
        <v>7.9888163394921368E-3</v>
      </c>
      <c r="H4" s="182">
        <v>7.6476399112225387E-3</v>
      </c>
      <c r="I4" s="182">
        <v>7.7663945881445637E-3</v>
      </c>
      <c r="J4" s="182">
        <v>9.9248958067441693E-3</v>
      </c>
      <c r="K4" s="182">
        <v>9.28369801009616E-3</v>
      </c>
      <c r="L4" s="182">
        <v>1.0248451528632138E-2</v>
      </c>
      <c r="M4" s="182">
        <v>1.0408980344858383E-2</v>
      </c>
      <c r="N4" s="182">
        <v>1.4744395762717598E-2</v>
      </c>
      <c r="O4" s="182">
        <v>1.5596986021977038E-2</v>
      </c>
      <c r="P4" s="182">
        <v>1.6069018461903579E-2</v>
      </c>
      <c r="Q4" s="182">
        <v>1.6418804778960759E-2</v>
      </c>
      <c r="R4" s="182">
        <v>1.6080428413891235E-2</v>
      </c>
      <c r="S4" s="182">
        <v>1.6069120192073252E-2</v>
      </c>
      <c r="T4" s="182">
        <v>1.512053181705024E-2</v>
      </c>
      <c r="U4" s="182">
        <v>1.5115926239550881E-2</v>
      </c>
      <c r="V4" s="182">
        <v>5.677694513899189E-2</v>
      </c>
      <c r="W4" s="182">
        <v>3.2948810365760327E-2</v>
      </c>
      <c r="X4" s="182">
        <v>2.5872702708533687E-2</v>
      </c>
      <c r="Y4" s="183">
        <f t="shared" si="0"/>
        <v>0.42812148342301304</v>
      </c>
      <c r="Z4" s="183">
        <f t="shared" si="0"/>
        <v>0.54303385736979115</v>
      </c>
      <c r="AA4" s="183">
        <f t="shared" si="0"/>
        <v>0.6774785051708252</v>
      </c>
      <c r="AB4" s="183">
        <f t="shared" si="0"/>
        <v>0.66541533773021511</v>
      </c>
      <c r="AC4" s="183">
        <f t="shared" si="0"/>
        <v>0.84275456966673368</v>
      </c>
      <c r="AD4" s="183">
        <f t="shared" si="0"/>
        <v>0.79888163394921363</v>
      </c>
      <c r="AE4" s="183">
        <f t="shared" si="0"/>
        <v>0.76476399112225391</v>
      </c>
      <c r="AF4" s="183">
        <f t="shared" si="0"/>
        <v>0.7766394588144564</v>
      </c>
      <c r="AG4" s="183">
        <f t="shared" si="0"/>
        <v>0.99248958067441695</v>
      </c>
      <c r="AH4" s="183">
        <f t="shared" si="0"/>
        <v>0.92836980100961597</v>
      </c>
      <c r="AI4" s="183">
        <f t="shared" si="1"/>
        <v>1.0248451528632139</v>
      </c>
      <c r="AJ4" s="183">
        <f t="shared" si="1"/>
        <v>1.0408980344858383</v>
      </c>
      <c r="AK4" s="183">
        <f t="shared" si="1"/>
        <v>1.4744395762717597</v>
      </c>
      <c r="AL4" s="183">
        <f t="shared" si="1"/>
        <v>1.5596986021977037</v>
      </c>
      <c r="AM4" s="183">
        <f t="shared" si="1"/>
        <v>1.6069018461903579</v>
      </c>
      <c r="AN4" s="183">
        <f t="shared" si="1"/>
        <v>1.6418804778960758</v>
      </c>
      <c r="AO4" s="183">
        <f t="shared" si="1"/>
        <v>1.6080428413891235</v>
      </c>
      <c r="AP4" s="183">
        <f t="shared" si="1"/>
        <v>1.6069120192073252</v>
      </c>
      <c r="AQ4" s="183">
        <f t="shared" si="1"/>
        <v>1.512053181705024</v>
      </c>
      <c r="AR4" s="183">
        <f t="shared" si="1"/>
        <v>1.5115926239550881</v>
      </c>
      <c r="AS4" s="183">
        <f t="shared" si="1"/>
        <v>5.6776945138991888</v>
      </c>
      <c r="AT4" s="183">
        <f t="shared" si="1"/>
        <v>3.2948810365760326</v>
      </c>
      <c r="AU4" s="183">
        <f t="shared" si="1"/>
        <v>2.5872702708533688</v>
      </c>
    </row>
    <row r="5" spans="1:47" ht="15.75" x14ac:dyDescent="0.25">
      <c r="A5" s="181" t="s">
        <v>109</v>
      </c>
      <c r="B5" s="182">
        <v>5.7504215088895749E-7</v>
      </c>
      <c r="C5" s="182">
        <v>1.932075601511452E-4</v>
      </c>
      <c r="D5" s="182">
        <v>2.0552545026176469E-5</v>
      </c>
      <c r="E5" s="182">
        <v>4.4188470051958815E-6</v>
      </c>
      <c r="F5" s="182">
        <v>8.3318608972473577E-8</v>
      </c>
      <c r="G5" s="182">
        <v>0</v>
      </c>
      <c r="H5" s="182">
        <v>2.448924241277467E-5</v>
      </c>
      <c r="I5" s="182">
        <v>3.3743746540552689E-5</v>
      </c>
      <c r="J5" s="182">
        <v>6.0023904819737905E-4</v>
      </c>
      <c r="K5" s="182">
        <v>1.4976534161263552E-3</v>
      </c>
      <c r="L5" s="182">
        <v>2.0041348475865368E-3</v>
      </c>
      <c r="M5" s="182">
        <v>2.7407648702624759E-3</v>
      </c>
      <c r="N5" s="182">
        <v>2.2331067881672566E-3</v>
      </c>
      <c r="O5" s="182">
        <v>2.3766407269438074E-3</v>
      </c>
      <c r="P5" s="182">
        <v>2.3730605495583096E-3</v>
      </c>
      <c r="Q5" s="182">
        <v>2.2125154233470028E-3</v>
      </c>
      <c r="R5" s="182">
        <v>2.0424491604033273E-3</v>
      </c>
      <c r="S5" s="182">
        <v>1.5561283351759065E-3</v>
      </c>
      <c r="T5" s="182">
        <v>1.1986822479113301E-3</v>
      </c>
      <c r="U5" s="182">
        <v>1.0525869232728524E-3</v>
      </c>
      <c r="V5" s="184">
        <v>3.5400122999584976E-3</v>
      </c>
      <c r="W5" s="182">
        <v>6.0274376766441427E-3</v>
      </c>
      <c r="X5" s="182">
        <v>2.0767919486559807E-3</v>
      </c>
      <c r="Y5" s="183">
        <f t="shared" si="0"/>
        <v>5.7504215088895747E-5</v>
      </c>
      <c r="Z5" s="183">
        <f t="shared" si="0"/>
        <v>1.9320756015114519E-2</v>
      </c>
      <c r="AA5" s="183">
        <f t="shared" si="0"/>
        <v>2.055254502617647E-3</v>
      </c>
      <c r="AB5" s="183">
        <f t="shared" si="0"/>
        <v>4.4188470051958816E-4</v>
      </c>
      <c r="AC5" s="183">
        <f t="shared" si="0"/>
        <v>8.3318608972473571E-6</v>
      </c>
      <c r="AD5" s="183">
        <f t="shared" si="0"/>
        <v>0</v>
      </c>
      <c r="AE5" s="183">
        <f t="shared" si="0"/>
        <v>2.4489242412774671E-3</v>
      </c>
      <c r="AF5" s="183">
        <f t="shared" si="0"/>
        <v>3.374374654055269E-3</v>
      </c>
      <c r="AG5" s="183">
        <f t="shared" si="0"/>
        <v>6.0023904819737905E-2</v>
      </c>
      <c r="AH5" s="183">
        <f t="shared" si="0"/>
        <v>0.14976534161263552</v>
      </c>
      <c r="AI5" s="183">
        <f t="shared" si="1"/>
        <v>0.20041348475865367</v>
      </c>
      <c r="AJ5" s="183">
        <f t="shared" si="1"/>
        <v>0.27407648702624759</v>
      </c>
      <c r="AK5" s="183">
        <f t="shared" si="1"/>
        <v>0.22331067881672567</v>
      </c>
      <c r="AL5" s="183">
        <f t="shared" si="1"/>
        <v>0.23766407269438075</v>
      </c>
      <c r="AM5" s="183">
        <f t="shared" si="1"/>
        <v>0.23730605495583096</v>
      </c>
      <c r="AN5" s="183">
        <f t="shared" si="1"/>
        <v>0.22125154233470029</v>
      </c>
      <c r="AO5" s="183">
        <f t="shared" si="1"/>
        <v>0.20424491604033274</v>
      </c>
      <c r="AP5" s="183">
        <f t="shared" si="1"/>
        <v>0.15561283351759064</v>
      </c>
      <c r="AQ5" s="183">
        <f t="shared" si="1"/>
        <v>0.11986822479113302</v>
      </c>
      <c r="AR5" s="183">
        <f t="shared" si="1"/>
        <v>0.10525869232728524</v>
      </c>
      <c r="AS5" s="183">
        <f t="shared" si="1"/>
        <v>0.35400122999584976</v>
      </c>
      <c r="AT5" s="183">
        <f t="shared" si="1"/>
        <v>0.60274376766441429</v>
      </c>
      <c r="AU5" s="183">
        <f t="shared" si="1"/>
        <v>0.20767919486559808</v>
      </c>
    </row>
    <row r="8" spans="1:47" x14ac:dyDescent="0.25">
      <c r="Y8" s="18" t="s">
        <v>510</v>
      </c>
    </row>
    <row r="23" spans="25:47" x14ac:dyDescent="0.25">
      <c r="Y23" s="185"/>
    </row>
    <row r="24" spans="25:47" ht="14.45" customHeight="1" x14ac:dyDescent="0.25">
      <c r="Y24" s="221"/>
      <c r="Z24" s="221"/>
      <c r="AA24" s="221"/>
      <c r="AB24" s="221"/>
      <c r="AC24" s="221"/>
      <c r="AD24" s="221"/>
      <c r="AE24" s="221"/>
      <c r="AF24" s="221"/>
      <c r="AG24" s="221"/>
      <c r="AH24" s="221"/>
      <c r="AI24" s="221"/>
      <c r="AJ24" s="221"/>
      <c r="AK24" s="221"/>
      <c r="AL24" s="221"/>
      <c r="AM24" s="221"/>
      <c r="AN24" s="221"/>
      <c r="AO24" s="221"/>
      <c r="AP24" s="221"/>
      <c r="AQ24" s="221"/>
      <c r="AR24" s="221"/>
      <c r="AS24" s="221"/>
      <c r="AT24" s="221"/>
      <c r="AU24" s="221"/>
    </row>
    <row r="25" spans="25:47" x14ac:dyDescent="0.25">
      <c r="Y25" s="221"/>
      <c r="Z25" s="221"/>
      <c r="AA25" s="221"/>
      <c r="AB25" s="221"/>
      <c r="AC25" s="221"/>
      <c r="AD25" s="221"/>
      <c r="AE25" s="221"/>
      <c r="AF25" s="221"/>
      <c r="AG25" s="221"/>
      <c r="AH25" s="221"/>
      <c r="AI25" s="221"/>
      <c r="AJ25" s="221"/>
      <c r="AK25" s="221"/>
      <c r="AL25" s="221"/>
      <c r="AM25" s="221"/>
      <c r="AN25" s="221"/>
      <c r="AO25" s="221"/>
      <c r="AP25" s="221"/>
      <c r="AQ25" s="221"/>
      <c r="AR25" s="221"/>
      <c r="AS25" s="221"/>
      <c r="AT25" s="221"/>
      <c r="AU25" s="221"/>
    </row>
    <row r="26" spans="25:47" x14ac:dyDescent="0.25">
      <c r="Y26" s="221"/>
      <c r="Z26" s="221"/>
      <c r="AA26" s="221"/>
      <c r="AB26" s="221"/>
      <c r="AC26" s="221"/>
      <c r="AD26" s="221"/>
      <c r="AE26" s="221"/>
      <c r="AF26" s="221"/>
      <c r="AG26" s="221"/>
      <c r="AH26" s="221"/>
      <c r="AI26" s="221"/>
      <c r="AJ26" s="221"/>
      <c r="AK26" s="221"/>
      <c r="AL26" s="221"/>
      <c r="AM26" s="221"/>
      <c r="AN26" s="221"/>
      <c r="AO26" s="221"/>
      <c r="AP26" s="221"/>
      <c r="AQ26" s="221"/>
      <c r="AR26" s="221"/>
      <c r="AS26" s="221"/>
      <c r="AT26" s="221"/>
      <c r="AU26" s="221"/>
    </row>
    <row r="27" spans="25:47" x14ac:dyDescent="0.25">
      <c r="Y27" s="221"/>
      <c r="Z27" s="221"/>
      <c r="AA27" s="221"/>
      <c r="AB27" s="221"/>
      <c r="AC27" s="221"/>
      <c r="AD27" s="221"/>
      <c r="AE27" s="221"/>
      <c r="AF27" s="221"/>
      <c r="AG27" s="221"/>
      <c r="AH27" s="221"/>
      <c r="AI27" s="221"/>
      <c r="AJ27" s="221"/>
      <c r="AK27" s="221"/>
      <c r="AL27" s="221"/>
      <c r="AM27" s="221"/>
      <c r="AN27" s="221"/>
      <c r="AO27" s="221"/>
      <c r="AP27" s="221"/>
      <c r="AQ27" s="221"/>
      <c r="AR27" s="221"/>
      <c r="AS27" s="221"/>
      <c r="AT27" s="221"/>
      <c r="AU27" s="221"/>
    </row>
    <row r="28" spans="25:47" x14ac:dyDescent="0.25">
      <c r="Y28" s="221"/>
      <c r="Z28" s="221"/>
      <c r="AA28" s="221"/>
      <c r="AB28" s="221"/>
      <c r="AC28" s="221"/>
      <c r="AD28" s="221"/>
      <c r="AE28" s="221"/>
      <c r="AF28" s="221"/>
      <c r="AG28" s="221"/>
      <c r="AH28" s="221"/>
      <c r="AI28" s="221"/>
      <c r="AJ28" s="221"/>
      <c r="AK28" s="221"/>
      <c r="AL28" s="221"/>
      <c r="AM28" s="221"/>
      <c r="AN28" s="221"/>
      <c r="AO28" s="221"/>
      <c r="AP28" s="221"/>
      <c r="AQ28" s="221"/>
      <c r="AR28" s="221"/>
      <c r="AS28" s="221"/>
      <c r="AT28" s="221"/>
      <c r="AU28" s="221"/>
    </row>
  </sheetData>
  <mergeCells count="1">
    <mergeCell ref="Y24:AU28"/>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95AEC-D63B-7148-AEFD-9BC2CF1EF97D}">
  <dimension ref="D1:R12"/>
  <sheetViews>
    <sheetView zoomScale="124" workbookViewId="0">
      <selection activeCell="D3" sqref="D3"/>
    </sheetView>
  </sheetViews>
  <sheetFormatPr defaultColWidth="11.5" defaultRowHeight="15" x14ac:dyDescent="0.25"/>
  <cols>
    <col min="1" max="16384" width="11.5" style="2"/>
  </cols>
  <sheetData>
    <row r="1" spans="4:18" x14ac:dyDescent="0.25">
      <c r="D1" s="65"/>
      <c r="E1" s="65" t="s">
        <v>464</v>
      </c>
      <c r="F1" s="65" t="s">
        <v>499</v>
      </c>
      <c r="G1" s="65" t="s">
        <v>500</v>
      </c>
      <c r="H1" s="65" t="s">
        <v>501</v>
      </c>
      <c r="I1" s="65" t="s">
        <v>502</v>
      </c>
      <c r="J1" s="173" t="s">
        <v>468</v>
      </c>
      <c r="K1" s="65" t="s">
        <v>467</v>
      </c>
      <c r="L1" s="65"/>
      <c r="M1" s="65" t="s">
        <v>464</v>
      </c>
      <c r="N1" s="65" t="s">
        <v>499</v>
      </c>
      <c r="O1" s="65" t="s">
        <v>500</v>
      </c>
      <c r="P1" s="65" t="s">
        <v>501</v>
      </c>
      <c r="Q1" s="65" t="s">
        <v>502</v>
      </c>
      <c r="R1" s="173" t="s">
        <v>468</v>
      </c>
    </row>
    <row r="2" spans="4:18" x14ac:dyDescent="0.25">
      <c r="D2" s="177" t="s">
        <v>469</v>
      </c>
      <c r="E2" s="173">
        <v>0.02</v>
      </c>
      <c r="F2" s="173">
        <v>0.26600000000000001</v>
      </c>
      <c r="G2" s="173">
        <v>0.14299999999999999</v>
      </c>
      <c r="H2" s="173">
        <v>2.1000000000000001E-2</v>
      </c>
      <c r="I2" s="173">
        <v>3.0000000000000001E-3</v>
      </c>
      <c r="J2" s="173">
        <v>8.0000000000000002E-3</v>
      </c>
      <c r="K2" s="65">
        <v>3.0000000000000001E-3</v>
      </c>
      <c r="L2" s="177" t="s">
        <v>469</v>
      </c>
      <c r="M2" s="186">
        <f t="shared" ref="M2:Q4" si="0">E2*100</f>
        <v>2</v>
      </c>
      <c r="N2" s="186">
        <f t="shared" si="0"/>
        <v>26.6</v>
      </c>
      <c r="O2" s="186">
        <f t="shared" si="0"/>
        <v>14.299999999999999</v>
      </c>
      <c r="P2" s="186">
        <f t="shared" si="0"/>
        <v>2.1</v>
      </c>
      <c r="Q2" s="186">
        <f t="shared" si="0"/>
        <v>0.3</v>
      </c>
      <c r="R2" s="186">
        <f>J2*100+K2*100</f>
        <v>1.1000000000000001</v>
      </c>
    </row>
    <row r="3" spans="4:18" x14ac:dyDescent="0.25">
      <c r="D3" s="177" t="s">
        <v>470</v>
      </c>
      <c r="E3" s="173">
        <v>0.01</v>
      </c>
      <c r="F3" s="173">
        <v>0.27500000000000002</v>
      </c>
      <c r="G3" s="173">
        <v>0.20499999999999999</v>
      </c>
      <c r="H3" s="173">
        <v>3.2000000000000001E-2</v>
      </c>
      <c r="I3" s="173">
        <v>1.4E-2</v>
      </c>
      <c r="J3" s="173">
        <v>8.9999999999999993E-3</v>
      </c>
      <c r="K3" s="65">
        <v>0.02</v>
      </c>
      <c r="L3" s="177" t="s">
        <v>470</v>
      </c>
      <c r="M3" s="186">
        <f t="shared" si="0"/>
        <v>1</v>
      </c>
      <c r="N3" s="186">
        <f t="shared" si="0"/>
        <v>27.500000000000004</v>
      </c>
      <c r="O3" s="186">
        <f t="shared" si="0"/>
        <v>20.5</v>
      </c>
      <c r="P3" s="186">
        <f t="shared" si="0"/>
        <v>3.2</v>
      </c>
      <c r="Q3" s="186">
        <f t="shared" si="0"/>
        <v>1.4000000000000001</v>
      </c>
      <c r="R3" s="186">
        <f t="shared" ref="R3" si="1">J3*100+K3*100</f>
        <v>2.9</v>
      </c>
    </row>
    <row r="4" spans="4:18" x14ac:dyDescent="0.25">
      <c r="D4" s="177" t="s">
        <v>301</v>
      </c>
      <c r="E4" s="173">
        <v>8.9999999999999993E-3</v>
      </c>
      <c r="F4" s="173">
        <v>0.16700000000000001</v>
      </c>
      <c r="G4" s="173">
        <v>0.23499999999999999</v>
      </c>
      <c r="H4" s="173">
        <v>5.1999999999999998E-2</v>
      </c>
      <c r="I4" s="173">
        <v>0.10199999999999999</v>
      </c>
      <c r="J4" s="173">
        <v>2.1999999999999999E-2</v>
      </c>
      <c r="K4" s="65">
        <v>7.0000000000000007E-2</v>
      </c>
      <c r="L4" s="177" t="s">
        <v>301</v>
      </c>
      <c r="M4" s="186">
        <f t="shared" si="0"/>
        <v>0.89999999999999991</v>
      </c>
      <c r="N4" s="186">
        <f t="shared" si="0"/>
        <v>16.7</v>
      </c>
      <c r="O4" s="186">
        <f t="shared" si="0"/>
        <v>23.5</v>
      </c>
      <c r="P4" s="186">
        <f t="shared" si="0"/>
        <v>5.2</v>
      </c>
      <c r="Q4" s="186">
        <f t="shared" si="0"/>
        <v>10.199999999999999</v>
      </c>
      <c r="R4" s="186">
        <f>J4*100+K4*100</f>
        <v>9.2000000000000011</v>
      </c>
    </row>
    <row r="5" spans="4:18" x14ac:dyDescent="0.25">
      <c r="D5" s="65"/>
      <c r="E5" s="173" t="s">
        <v>464</v>
      </c>
      <c r="F5" s="173" t="s">
        <v>499</v>
      </c>
      <c r="G5" s="173" t="s">
        <v>500</v>
      </c>
      <c r="H5" s="173" t="s">
        <v>501</v>
      </c>
      <c r="I5" s="173" t="s">
        <v>502</v>
      </c>
      <c r="J5" s="173" t="s">
        <v>468</v>
      </c>
      <c r="K5" s="65" t="s">
        <v>511</v>
      </c>
      <c r="L5" s="65"/>
      <c r="M5" s="173" t="s">
        <v>464</v>
      </c>
      <c r="N5" s="173" t="s">
        <v>499</v>
      </c>
      <c r="O5" s="173" t="s">
        <v>500</v>
      </c>
      <c r="P5" s="173" t="s">
        <v>501</v>
      </c>
      <c r="Q5" s="173" t="s">
        <v>502</v>
      </c>
      <c r="R5" s="173" t="s">
        <v>468</v>
      </c>
    </row>
    <row r="6" spans="4:18" x14ac:dyDescent="0.25">
      <c r="D6" s="177" t="s">
        <v>469</v>
      </c>
      <c r="E6" s="173">
        <v>2.5000000000000001E-2</v>
      </c>
      <c r="F6" s="173">
        <v>0.24299999999999999</v>
      </c>
      <c r="G6" s="173">
        <v>0.13900000000000001</v>
      </c>
      <c r="H6" s="173">
        <v>2.5999999999999999E-2</v>
      </c>
      <c r="I6" s="173">
        <v>7.0000000000000001E-3</v>
      </c>
      <c r="J6" s="173">
        <v>5.0000000000000001E-3</v>
      </c>
      <c r="K6" s="65">
        <v>4.0000000000000001E-3</v>
      </c>
      <c r="L6" s="177" t="s">
        <v>469</v>
      </c>
      <c r="M6" s="186">
        <f t="shared" ref="M6:Q8" si="2">E6*100</f>
        <v>2.5</v>
      </c>
      <c r="N6" s="186">
        <f t="shared" si="2"/>
        <v>24.3</v>
      </c>
      <c r="O6" s="186">
        <f t="shared" si="2"/>
        <v>13.900000000000002</v>
      </c>
      <c r="P6" s="186">
        <f t="shared" si="2"/>
        <v>2.6</v>
      </c>
      <c r="Q6" s="186">
        <f t="shared" si="2"/>
        <v>0.70000000000000007</v>
      </c>
      <c r="R6" s="186">
        <f>J6*100+K6*100</f>
        <v>0.9</v>
      </c>
    </row>
    <row r="7" spans="4:18" x14ac:dyDescent="0.25">
      <c r="D7" s="177" t="s">
        <v>470</v>
      </c>
      <c r="E7" s="173">
        <v>2.1000000000000001E-2</v>
      </c>
      <c r="F7" s="173">
        <v>0.22900000000000001</v>
      </c>
      <c r="G7" s="173">
        <v>0.27800000000000002</v>
      </c>
      <c r="H7" s="173">
        <v>5.2999999999999999E-2</v>
      </c>
      <c r="I7" s="173">
        <v>4.0000000000000001E-3</v>
      </c>
      <c r="J7" s="173">
        <v>2E-3</v>
      </c>
      <c r="K7" s="65">
        <v>0.01</v>
      </c>
      <c r="L7" s="177" t="s">
        <v>470</v>
      </c>
      <c r="M7" s="186">
        <f t="shared" si="2"/>
        <v>2.1</v>
      </c>
      <c r="N7" s="186">
        <f t="shared" si="2"/>
        <v>22.900000000000002</v>
      </c>
      <c r="O7" s="186">
        <f t="shared" si="2"/>
        <v>27.800000000000004</v>
      </c>
      <c r="P7" s="186">
        <f t="shared" si="2"/>
        <v>5.3</v>
      </c>
      <c r="Q7" s="186">
        <f t="shared" si="2"/>
        <v>0.4</v>
      </c>
      <c r="R7" s="186">
        <f t="shared" ref="R7:R8" si="3">J7*100+K7*100</f>
        <v>1.2</v>
      </c>
    </row>
    <row r="8" spans="4:18" x14ac:dyDescent="0.25">
      <c r="D8" s="177" t="s">
        <v>301</v>
      </c>
      <c r="E8" s="173">
        <v>1.9E-2</v>
      </c>
      <c r="F8" s="173">
        <v>0.192</v>
      </c>
      <c r="G8" s="173">
        <v>0.33400000000000002</v>
      </c>
      <c r="H8" s="173">
        <v>5.2999999999999999E-2</v>
      </c>
      <c r="I8" s="173">
        <v>2.1000000000000001E-2</v>
      </c>
      <c r="J8" s="173">
        <v>8.0000000000000002E-3</v>
      </c>
      <c r="K8" s="65">
        <v>0.02</v>
      </c>
      <c r="L8" s="177" t="s">
        <v>301</v>
      </c>
      <c r="M8" s="186">
        <f t="shared" si="2"/>
        <v>1.9</v>
      </c>
      <c r="N8" s="186">
        <f t="shared" si="2"/>
        <v>19.2</v>
      </c>
      <c r="O8" s="186">
        <f t="shared" si="2"/>
        <v>33.4</v>
      </c>
      <c r="P8" s="186">
        <f t="shared" si="2"/>
        <v>5.3</v>
      </c>
      <c r="Q8" s="186">
        <f t="shared" si="2"/>
        <v>2.1</v>
      </c>
      <c r="R8" s="186">
        <f t="shared" si="3"/>
        <v>2.8</v>
      </c>
    </row>
    <row r="11" spans="4:18" x14ac:dyDescent="0.25">
      <c r="I11" s="18" t="s">
        <v>512</v>
      </c>
    </row>
    <row r="12" spans="4:18" x14ac:dyDescent="0.25">
      <c r="I12" s="2" t="s">
        <v>123</v>
      </c>
      <c r="N12" s="2" t="s">
        <v>124</v>
      </c>
    </row>
  </sheetData>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18058-8257-6A4E-AEF1-1B6521ACED68}">
  <dimension ref="D1:U59"/>
  <sheetViews>
    <sheetView topLeftCell="A46" zoomScale="108" zoomScaleNormal="130" workbookViewId="0">
      <selection activeCell="C14" sqref="C14"/>
    </sheetView>
  </sheetViews>
  <sheetFormatPr defaultColWidth="11.5" defaultRowHeight="15" x14ac:dyDescent="0.25"/>
  <cols>
    <col min="1" max="16384" width="11.5" style="2"/>
  </cols>
  <sheetData>
    <row r="1" spans="4:21" x14ac:dyDescent="0.25">
      <c r="D1" s="187" t="s">
        <v>500</v>
      </c>
      <c r="E1" s="187" t="s">
        <v>513</v>
      </c>
      <c r="F1" s="187"/>
      <c r="G1" s="187"/>
      <c r="H1" s="187"/>
      <c r="I1" s="187"/>
      <c r="J1" s="187"/>
      <c r="K1" s="187"/>
      <c r="L1" s="187"/>
      <c r="M1" s="187"/>
      <c r="N1" s="187"/>
      <c r="O1" s="187"/>
      <c r="P1" s="187"/>
      <c r="Q1" s="187"/>
      <c r="R1" s="187"/>
      <c r="S1" s="187"/>
      <c r="T1" s="187"/>
      <c r="U1" s="187"/>
    </row>
    <row r="2" spans="4:21" x14ac:dyDescent="0.25">
      <c r="D2" s="222" t="s">
        <v>123</v>
      </c>
      <c r="E2" s="222"/>
      <c r="F2" s="222"/>
      <c r="G2" s="222"/>
      <c r="H2" s="222"/>
      <c r="I2" s="222"/>
      <c r="J2" s="222"/>
      <c r="K2" s="222"/>
      <c r="L2" s="188"/>
      <c r="M2" s="188"/>
      <c r="N2" s="188"/>
      <c r="O2" s="222" t="s">
        <v>123</v>
      </c>
      <c r="P2" s="222"/>
      <c r="Q2" s="222"/>
      <c r="R2" s="222"/>
      <c r="S2" s="222"/>
      <c r="T2" s="222"/>
      <c r="U2" s="222"/>
    </row>
    <row r="3" spans="4:21" x14ac:dyDescent="0.25">
      <c r="D3" s="189"/>
      <c r="E3" s="189" t="s">
        <v>464</v>
      </c>
      <c r="F3" s="189" t="s">
        <v>499</v>
      </c>
      <c r="G3" s="189" t="s">
        <v>500</v>
      </c>
      <c r="H3" s="189" t="s">
        <v>501</v>
      </c>
      <c r="I3" s="189" t="s">
        <v>502</v>
      </c>
      <c r="J3" s="189" t="s">
        <v>466</v>
      </c>
      <c r="K3" s="189" t="s">
        <v>467</v>
      </c>
      <c r="L3" s="190"/>
      <c r="M3" s="189" t="s">
        <v>468</v>
      </c>
      <c r="N3" s="189"/>
      <c r="O3" s="189" t="s">
        <v>464</v>
      </c>
      <c r="P3" s="189" t="s">
        <v>499</v>
      </c>
      <c r="Q3" s="189" t="s">
        <v>500</v>
      </c>
      <c r="R3" s="189" t="s">
        <v>501</v>
      </c>
      <c r="S3" s="189" t="s">
        <v>502</v>
      </c>
      <c r="T3" s="189" t="s">
        <v>466</v>
      </c>
      <c r="U3" s="189" t="s">
        <v>467</v>
      </c>
    </row>
    <row r="4" spans="4:21" x14ac:dyDescent="0.25">
      <c r="D4" s="189" t="s">
        <v>469</v>
      </c>
      <c r="E4" s="191">
        <v>0.17382420000000001</v>
      </c>
      <c r="F4" s="191">
        <v>20.348890000000001</v>
      </c>
      <c r="G4" s="191">
        <v>86.803120000000007</v>
      </c>
      <c r="H4" s="191">
        <v>1.1435329999999999</v>
      </c>
      <c r="I4" s="191">
        <v>0</v>
      </c>
      <c r="J4" s="191">
        <v>0.37258459999999999</v>
      </c>
      <c r="K4" s="191">
        <v>0</v>
      </c>
      <c r="L4" s="3">
        <f>SUM(E4:K4)</f>
        <v>108.8419518</v>
      </c>
      <c r="M4" s="3">
        <f>J4+K4</f>
        <v>0.37258459999999999</v>
      </c>
      <c r="N4" s="189" t="s">
        <v>469</v>
      </c>
      <c r="O4" s="191">
        <f>(E4/$L$4)*100</f>
        <v>0.1597033102818724</v>
      </c>
      <c r="P4" s="191">
        <f t="shared" ref="P4:U4" si="0">(F4/$L$4)*100</f>
        <v>18.695815045095507</v>
      </c>
      <c r="Q4" s="192">
        <f t="shared" si="0"/>
        <v>79.751528307304767</v>
      </c>
      <c r="R4" s="191">
        <f t="shared" si="0"/>
        <v>1.0506362492481505</v>
      </c>
      <c r="S4" s="191">
        <f t="shared" si="0"/>
        <v>0</v>
      </c>
      <c r="T4" s="191">
        <f t="shared" si="0"/>
        <v>0.34231708806971245</v>
      </c>
      <c r="U4" s="191">
        <f t="shared" si="0"/>
        <v>0</v>
      </c>
    </row>
    <row r="5" spans="4:21" x14ac:dyDescent="0.25">
      <c r="D5" s="189" t="s">
        <v>470</v>
      </c>
      <c r="E5" s="191">
        <v>0.1852326</v>
      </c>
      <c r="F5" s="191">
        <v>23.766290000000001</v>
      </c>
      <c r="G5" s="191">
        <v>149.60220000000001</v>
      </c>
      <c r="H5" s="191">
        <v>6.0656210000000002</v>
      </c>
      <c r="I5" s="191">
        <v>3.1184729999999998</v>
      </c>
      <c r="J5" s="191">
        <v>1.1740409999999999</v>
      </c>
      <c r="K5" s="191">
        <v>0.36094490000000001</v>
      </c>
      <c r="L5" s="3">
        <f>SUM(E5:K5)</f>
        <v>184.27280249999998</v>
      </c>
      <c r="M5" s="3">
        <f t="shared" ref="M5:M6" si="1">J5+K5</f>
        <v>1.5349858999999999</v>
      </c>
      <c r="N5" s="189" t="s">
        <v>470</v>
      </c>
      <c r="O5" s="191">
        <f t="shared" ref="O5:U5" si="2">(E5/$L$5)*100</f>
        <v>0.10052085684212678</v>
      </c>
      <c r="P5" s="191">
        <f t="shared" si="2"/>
        <v>12.897340072743511</v>
      </c>
      <c r="Q5" s="193">
        <f t="shared" si="2"/>
        <v>81.18517652652514</v>
      </c>
      <c r="R5" s="191">
        <f t="shared" si="2"/>
        <v>3.2916528742758993</v>
      </c>
      <c r="S5" s="191">
        <f t="shared" si="2"/>
        <v>1.6923132213176169</v>
      </c>
      <c r="T5" s="191">
        <f t="shared" si="2"/>
        <v>0.63712115085458698</v>
      </c>
      <c r="U5" s="191">
        <f t="shared" si="2"/>
        <v>0.19587529744114035</v>
      </c>
    </row>
    <row r="6" spans="4:21" x14ac:dyDescent="0.25">
      <c r="D6" s="189" t="s">
        <v>301</v>
      </c>
      <c r="E6" s="191">
        <v>0.39752549999999998</v>
      </c>
      <c r="F6" s="191">
        <v>23.62942</v>
      </c>
      <c r="G6" s="191">
        <v>234.72900000000001</v>
      </c>
      <c r="H6" s="191">
        <v>15.966559999999999</v>
      </c>
      <c r="I6" s="191">
        <v>47.823929999999997</v>
      </c>
      <c r="J6" s="191">
        <v>5.8741820000000002</v>
      </c>
      <c r="K6" s="191">
        <v>1.6370720000000001</v>
      </c>
      <c r="L6" s="3">
        <f>SUM(E6:K6)</f>
        <v>330.05768950000004</v>
      </c>
      <c r="M6" s="3">
        <f t="shared" si="1"/>
        <v>7.5112540000000001</v>
      </c>
      <c r="N6" s="189" t="s">
        <v>301</v>
      </c>
      <c r="O6" s="191">
        <f t="shared" ref="O6:U6" si="3">(E6/$L$6)*100</f>
        <v>0.12044121759508346</v>
      </c>
      <c r="P6" s="191">
        <f t="shared" si="3"/>
        <v>7.1591787592635372</v>
      </c>
      <c r="Q6" s="191">
        <f t="shared" si="3"/>
        <v>71.117567463914511</v>
      </c>
      <c r="R6" s="191">
        <f t="shared" si="3"/>
        <v>4.8375058385058463</v>
      </c>
      <c r="S6" s="191">
        <f t="shared" si="3"/>
        <v>14.489566982198726</v>
      </c>
      <c r="T6" s="191">
        <f t="shared" si="3"/>
        <v>1.7797440225976009</v>
      </c>
      <c r="U6" s="191">
        <f t="shared" si="3"/>
        <v>0.49599571592468528</v>
      </c>
    </row>
    <row r="7" spans="4:21" x14ac:dyDescent="0.25">
      <c r="D7" s="194"/>
      <c r="E7" s="191"/>
      <c r="F7" s="191"/>
      <c r="G7" s="191"/>
      <c r="H7" s="191"/>
      <c r="I7" s="191"/>
      <c r="J7" s="191"/>
      <c r="K7" s="191"/>
      <c r="L7" s="3"/>
      <c r="M7" s="3"/>
      <c r="N7" s="194"/>
      <c r="O7" s="191"/>
      <c r="P7" s="191"/>
      <c r="Q7" s="191"/>
      <c r="R7" s="191"/>
      <c r="S7" s="191"/>
      <c r="T7" s="191"/>
      <c r="U7" s="191"/>
    </row>
    <row r="9" spans="4:21" x14ac:dyDescent="0.25">
      <c r="D9" s="222" t="s">
        <v>124</v>
      </c>
      <c r="E9" s="222"/>
      <c r="F9" s="222"/>
      <c r="G9" s="222"/>
      <c r="H9" s="222"/>
      <c r="I9" s="222"/>
      <c r="J9" s="222"/>
      <c r="K9" s="222"/>
      <c r="O9" s="223" t="s">
        <v>124</v>
      </c>
      <c r="P9" s="223"/>
      <c r="Q9" s="223"/>
      <c r="R9" s="223"/>
      <c r="S9" s="223"/>
      <c r="T9" s="223"/>
      <c r="U9" s="223"/>
    </row>
    <row r="10" spans="4:21" x14ac:dyDescent="0.25">
      <c r="D10" s="189"/>
      <c r="E10" s="189" t="s">
        <v>464</v>
      </c>
      <c r="F10" s="189" t="s">
        <v>499</v>
      </c>
      <c r="G10" s="189" t="s">
        <v>500</v>
      </c>
      <c r="H10" s="189" t="s">
        <v>501</v>
      </c>
      <c r="I10" s="189" t="s">
        <v>502</v>
      </c>
      <c r="J10" s="189" t="s">
        <v>466</v>
      </c>
      <c r="K10" s="189" t="s">
        <v>467</v>
      </c>
      <c r="M10" s="189" t="s">
        <v>468</v>
      </c>
      <c r="N10" s="189"/>
      <c r="O10" s="189" t="s">
        <v>464</v>
      </c>
      <c r="P10" s="189" t="s">
        <v>499</v>
      </c>
      <c r="Q10" s="189" t="s">
        <v>500</v>
      </c>
      <c r="R10" s="189" t="s">
        <v>501</v>
      </c>
      <c r="S10" s="189" t="s">
        <v>502</v>
      </c>
      <c r="T10" s="189" t="s">
        <v>466</v>
      </c>
      <c r="U10" s="189" t="s">
        <v>467</v>
      </c>
    </row>
    <row r="11" spans="4:21" x14ac:dyDescent="0.25">
      <c r="D11" s="189" t="s">
        <v>469</v>
      </c>
      <c r="E11" s="3">
        <v>0.6500648</v>
      </c>
      <c r="F11" s="3">
        <v>9.3528000000000002</v>
      </c>
      <c r="G11" s="3">
        <v>61.68112</v>
      </c>
      <c r="H11" s="3">
        <v>1.6084130000000001</v>
      </c>
      <c r="I11" s="3">
        <v>0</v>
      </c>
      <c r="J11" s="3">
        <v>0.6514276</v>
      </c>
      <c r="K11" s="3">
        <v>0.1806509</v>
      </c>
      <c r="L11" s="3">
        <f>SUM(E11:K11)</f>
        <v>74.124476300000012</v>
      </c>
      <c r="M11" s="3">
        <f>J11+K11</f>
        <v>0.83207849999999994</v>
      </c>
      <c r="N11" s="189" t="s">
        <v>469</v>
      </c>
      <c r="O11" s="191">
        <f t="shared" ref="O11:U11" si="4">(E11/$L$11)*100</f>
        <v>0.87699074914071251</v>
      </c>
      <c r="P11" s="191">
        <f t="shared" si="4"/>
        <v>12.617694541472261</v>
      </c>
      <c r="Q11" s="192">
        <f t="shared" si="4"/>
        <v>83.212891448111307</v>
      </c>
      <c r="R11" s="191">
        <f t="shared" si="4"/>
        <v>2.1698810976962002</v>
      </c>
      <c r="S11" s="191">
        <f t="shared" si="4"/>
        <v>0</v>
      </c>
      <c r="T11" s="191">
        <f t="shared" si="4"/>
        <v>0.87882927815032663</v>
      </c>
      <c r="U11" s="191">
        <f t="shared" si="4"/>
        <v>0.24371288542918176</v>
      </c>
    </row>
    <row r="12" spans="4:21" x14ac:dyDescent="0.25">
      <c r="D12" s="189" t="s">
        <v>470</v>
      </c>
      <c r="E12" s="3">
        <v>0.84306119999999996</v>
      </c>
      <c r="F12" s="3">
        <v>9.7033269999999998</v>
      </c>
      <c r="G12" s="3">
        <v>128.45910000000001</v>
      </c>
      <c r="H12" s="3">
        <v>4.3396809999999997</v>
      </c>
      <c r="I12" s="3">
        <v>0</v>
      </c>
      <c r="J12" s="3">
        <v>1.14357E-2</v>
      </c>
      <c r="K12" s="3">
        <v>2.6498299999999999E-2</v>
      </c>
      <c r="L12" s="3">
        <f>SUM(E12:K12)</f>
        <v>143.38310319999999</v>
      </c>
      <c r="M12" s="3">
        <f t="shared" ref="M12:M13" si="5">J12+K12</f>
        <v>3.7933999999999996E-2</v>
      </c>
      <c r="N12" s="189" t="s">
        <v>470</v>
      </c>
      <c r="O12" s="191">
        <f t="shared" ref="O12:U12" si="6">(E12/$L$12)*100</f>
        <v>0.58797806797642249</v>
      </c>
      <c r="P12" s="191">
        <f t="shared" si="6"/>
        <v>6.7674131633663785</v>
      </c>
      <c r="Q12" s="193">
        <f t="shared" si="6"/>
        <v>89.591518898023139</v>
      </c>
      <c r="R12" s="191">
        <f t="shared" si="6"/>
        <v>3.0266334757357938</v>
      </c>
      <c r="S12" s="191">
        <f t="shared" si="6"/>
        <v>0</v>
      </c>
      <c r="T12" s="191">
        <f t="shared" si="6"/>
        <v>7.9756259592518013E-3</v>
      </c>
      <c r="U12" s="191">
        <f t="shared" si="6"/>
        <v>1.8480768939027954E-2</v>
      </c>
    </row>
    <row r="13" spans="4:21" x14ac:dyDescent="0.25">
      <c r="D13" s="189" t="s">
        <v>301</v>
      </c>
      <c r="E13" s="3">
        <v>0.56284820000000002</v>
      </c>
      <c r="F13" s="3">
        <v>16.637550000000001</v>
      </c>
      <c r="G13" s="3">
        <v>201.9606</v>
      </c>
      <c r="H13" s="3">
        <v>8.1838180000000005</v>
      </c>
      <c r="I13" s="3">
        <v>6.4695260000000001</v>
      </c>
      <c r="J13" s="3">
        <v>1.4343360000000001</v>
      </c>
      <c r="K13" s="3">
        <v>0.49921860000000001</v>
      </c>
      <c r="L13" s="3">
        <f>SUM(E13:K13)</f>
        <v>235.74789680000001</v>
      </c>
      <c r="M13" s="3">
        <f t="shared" si="5"/>
        <v>1.9335546000000001</v>
      </c>
      <c r="N13" s="189" t="s">
        <v>301</v>
      </c>
      <c r="O13" s="191">
        <f t="shared" ref="O13:U13" si="7">(E13/$L$13)*100</f>
        <v>0.23875004088689711</v>
      </c>
      <c r="P13" s="191">
        <f t="shared" si="7"/>
        <v>7.0573482206353244</v>
      </c>
      <c r="Q13" s="191">
        <f t="shared" si="7"/>
        <v>85.668038926911862</v>
      </c>
      <c r="R13" s="191">
        <f t="shared" si="7"/>
        <v>3.4714277883644726</v>
      </c>
      <c r="S13" s="191">
        <f t="shared" si="7"/>
        <v>2.7442560836453667</v>
      </c>
      <c r="T13" s="191">
        <f t="shared" si="7"/>
        <v>0.60841942578042973</v>
      </c>
      <c r="U13" s="191">
        <f t="shared" si="7"/>
        <v>0.21175951377564953</v>
      </c>
    </row>
    <row r="14" spans="4:21" x14ac:dyDescent="0.25">
      <c r="D14" s="194"/>
      <c r="E14" s="3"/>
      <c r="F14" s="3"/>
      <c r="G14" s="3"/>
      <c r="H14" s="3"/>
      <c r="I14" s="3"/>
      <c r="J14" s="3"/>
      <c r="K14" s="3"/>
      <c r="L14" s="3"/>
      <c r="M14" s="3"/>
      <c r="N14" s="194"/>
      <c r="O14" s="191"/>
      <c r="P14" s="191"/>
      <c r="Q14" s="191"/>
      <c r="R14" s="191"/>
      <c r="S14" s="191"/>
      <c r="T14" s="191"/>
      <c r="U14" s="191"/>
    </row>
    <row r="16" spans="4:21" x14ac:dyDescent="0.25">
      <c r="E16" s="18" t="s">
        <v>514</v>
      </c>
    </row>
    <row r="17" spans="5:10" x14ac:dyDescent="0.25">
      <c r="E17" s="2" t="s">
        <v>123</v>
      </c>
      <c r="J17" s="2" t="s">
        <v>124</v>
      </c>
    </row>
    <row r="41" spans="4:21" x14ac:dyDescent="0.25">
      <c r="D41" s="187" t="s">
        <v>515</v>
      </c>
      <c r="E41" s="187"/>
      <c r="F41" s="187" t="s">
        <v>516</v>
      </c>
      <c r="G41" s="187"/>
      <c r="H41" s="187"/>
      <c r="I41" s="187"/>
      <c r="J41" s="187"/>
      <c r="K41" s="187"/>
      <c r="L41" s="187"/>
      <c r="M41" s="187"/>
      <c r="N41" s="187"/>
      <c r="O41" s="187"/>
      <c r="P41" s="187"/>
      <c r="Q41" s="187"/>
      <c r="R41" s="187"/>
      <c r="S41" s="187"/>
      <c r="T41" s="187"/>
      <c r="U41" s="187"/>
    </row>
    <row r="42" spans="4:21" x14ac:dyDescent="0.25">
      <c r="D42" s="222" t="s">
        <v>123</v>
      </c>
      <c r="E42" s="222"/>
      <c r="F42" s="222"/>
      <c r="G42" s="222"/>
      <c r="H42" s="222"/>
      <c r="I42" s="222"/>
      <c r="J42" s="222"/>
      <c r="K42" s="222"/>
      <c r="L42" s="188"/>
      <c r="N42" s="188"/>
      <c r="O42" s="222" t="s">
        <v>123</v>
      </c>
      <c r="P42" s="222"/>
      <c r="Q42" s="222"/>
      <c r="R42" s="222"/>
      <c r="S42" s="222"/>
      <c r="T42" s="222"/>
      <c r="U42" s="222"/>
    </row>
    <row r="43" spans="4:21" x14ac:dyDescent="0.25">
      <c r="D43" s="189"/>
      <c r="E43" s="189" t="s">
        <v>464</v>
      </c>
      <c r="F43" s="189" t="s">
        <v>499</v>
      </c>
      <c r="G43" s="189" t="s">
        <v>500</v>
      </c>
      <c r="H43" s="189" t="s">
        <v>501</v>
      </c>
      <c r="I43" s="189" t="s">
        <v>502</v>
      </c>
      <c r="J43" s="189" t="s">
        <v>466</v>
      </c>
      <c r="K43" s="189" t="s">
        <v>467</v>
      </c>
      <c r="L43" s="190"/>
      <c r="M43" s="189" t="s">
        <v>468</v>
      </c>
      <c r="N43" s="189"/>
      <c r="O43" s="189" t="s">
        <v>464</v>
      </c>
      <c r="P43" s="189" t="s">
        <v>499</v>
      </c>
      <c r="Q43" s="189" t="s">
        <v>500</v>
      </c>
      <c r="R43" s="189" t="s">
        <v>501</v>
      </c>
      <c r="S43" s="189" t="s">
        <v>502</v>
      </c>
      <c r="T43" s="189" t="s">
        <v>466</v>
      </c>
      <c r="U43" s="189" t="s">
        <v>467</v>
      </c>
    </row>
    <row r="44" spans="4:21" x14ac:dyDescent="0.25">
      <c r="D44" s="189" t="s">
        <v>469</v>
      </c>
      <c r="E44" s="3">
        <v>2.1695200000000001E-2</v>
      </c>
      <c r="F44" s="3">
        <v>63.745150000000002</v>
      </c>
      <c r="G44" s="3">
        <v>11.335100000000001</v>
      </c>
      <c r="H44" s="3">
        <v>1.975676</v>
      </c>
      <c r="I44" s="3">
        <v>0</v>
      </c>
      <c r="J44" s="3">
        <v>1.2977900000000001E-2</v>
      </c>
      <c r="K44" s="3">
        <v>3.4043900000000002E-2</v>
      </c>
      <c r="L44" s="3">
        <f>SUM(E44:K44)</f>
        <v>77.124643000000006</v>
      </c>
      <c r="M44" s="3">
        <f>J44+K44</f>
        <v>4.7021800000000002E-2</v>
      </c>
      <c r="N44" s="189" t="s">
        <v>469</v>
      </c>
      <c r="O44" s="191">
        <f t="shared" ref="O44:U44" si="8">(E44/$L$44)*100</f>
        <v>2.8130049172480451E-2</v>
      </c>
      <c r="P44" s="192">
        <f t="shared" si="8"/>
        <v>82.652116781921436</v>
      </c>
      <c r="Q44" s="191">
        <f t="shared" si="8"/>
        <v>14.697118273857035</v>
      </c>
      <c r="R44" s="191">
        <f t="shared" si="8"/>
        <v>2.5616663146174949</v>
      </c>
      <c r="S44" s="191">
        <f t="shared" si="8"/>
        <v>0</v>
      </c>
      <c r="T44" s="191">
        <f t="shared" si="8"/>
        <v>1.6827176755942974E-2</v>
      </c>
      <c r="U44" s="191">
        <f t="shared" si="8"/>
        <v>4.414140367560599E-2</v>
      </c>
    </row>
    <row r="45" spans="4:21" x14ac:dyDescent="0.25">
      <c r="D45" s="189" t="s">
        <v>470</v>
      </c>
      <c r="E45" s="3">
        <v>0.1579401</v>
      </c>
      <c r="F45" s="3">
        <v>91.591970000000003</v>
      </c>
      <c r="G45" s="3">
        <v>32.572600000000001</v>
      </c>
      <c r="H45" s="3">
        <v>4.7509079999999999</v>
      </c>
      <c r="I45" s="3">
        <v>3.2449880000000002</v>
      </c>
      <c r="J45" s="3">
        <v>0.93378589999999995</v>
      </c>
      <c r="K45" s="3">
        <v>0.22781080000000001</v>
      </c>
      <c r="L45" s="3">
        <f>SUM(E45:K45)</f>
        <v>133.48000280000002</v>
      </c>
      <c r="M45" s="3">
        <f t="shared" ref="M45:M46" si="9">J45+K45</f>
        <v>1.1615967</v>
      </c>
      <c r="N45" s="189" t="s">
        <v>470</v>
      </c>
      <c r="O45" s="191">
        <f t="shared" ref="O45:U45" si="10">(E45/$L$45)*100</f>
        <v>0.11832491510855735</v>
      </c>
      <c r="P45" s="193">
        <f t="shared" si="10"/>
        <v>68.618495713726475</v>
      </c>
      <c r="Q45" s="191">
        <f t="shared" si="10"/>
        <v>24.402606620262969</v>
      </c>
      <c r="R45" s="191">
        <f t="shared" si="10"/>
        <v>3.5592657329491746</v>
      </c>
      <c r="S45" s="191">
        <f t="shared" si="10"/>
        <v>2.4310667754945534</v>
      </c>
      <c r="T45" s="191">
        <f t="shared" si="10"/>
        <v>0.69956988343725124</v>
      </c>
      <c r="U45" s="191">
        <f t="shared" si="10"/>
        <v>0.17067035902099933</v>
      </c>
    </row>
    <row r="46" spans="4:21" x14ac:dyDescent="0.25">
      <c r="D46" s="189" t="s">
        <v>301</v>
      </c>
      <c r="E46" s="3">
        <v>0.14929729999999999</v>
      </c>
      <c r="F46" s="3">
        <v>123.3792</v>
      </c>
      <c r="G46" s="3">
        <v>57.935470000000002</v>
      </c>
      <c r="H46" s="3">
        <v>20.237469999999998</v>
      </c>
      <c r="I46" s="3">
        <v>23.79767</v>
      </c>
      <c r="J46" s="3">
        <v>6.1247090000000002</v>
      </c>
      <c r="K46" s="3">
        <v>1.5018530000000001</v>
      </c>
      <c r="L46" s="3">
        <f>SUM(E46:K46)</f>
        <v>233.12566930000003</v>
      </c>
      <c r="M46" s="3">
        <f t="shared" si="9"/>
        <v>7.6265619999999998</v>
      </c>
      <c r="N46" s="189" t="s">
        <v>301</v>
      </c>
      <c r="O46" s="191">
        <f t="shared" ref="O46:U46" si="11">(E46/$L$46)*100</f>
        <v>6.4041553402630791E-2</v>
      </c>
      <c r="P46" s="191">
        <f t="shared" si="11"/>
        <v>52.923901675206899</v>
      </c>
      <c r="Q46" s="191">
        <f t="shared" si="11"/>
        <v>24.851604790652708</v>
      </c>
      <c r="R46" s="191">
        <f t="shared" si="11"/>
        <v>8.6809273559477536</v>
      </c>
      <c r="S46" s="191">
        <f t="shared" si="11"/>
        <v>10.208086510360099</v>
      </c>
      <c r="T46" s="191">
        <f t="shared" si="11"/>
        <v>2.6272134760579968</v>
      </c>
      <c r="U46" s="191">
        <f t="shared" si="11"/>
        <v>0.64422463837190147</v>
      </c>
    </row>
    <row r="47" spans="4:21" x14ac:dyDescent="0.25">
      <c r="E47" s="3"/>
      <c r="F47" s="195"/>
      <c r="G47" s="3"/>
      <c r="H47" s="3"/>
      <c r="I47" s="3"/>
      <c r="J47" s="3"/>
      <c r="K47" s="3"/>
      <c r="L47" s="3"/>
      <c r="M47" s="3"/>
      <c r="N47" s="194"/>
      <c r="O47" s="191"/>
      <c r="P47" s="191"/>
      <c r="Q47" s="191"/>
      <c r="R47" s="191"/>
      <c r="S47" s="191"/>
      <c r="T47" s="191"/>
      <c r="U47" s="191"/>
    </row>
    <row r="49" spans="4:21" x14ac:dyDescent="0.25">
      <c r="D49" s="222" t="s">
        <v>124</v>
      </c>
      <c r="E49" s="222"/>
      <c r="F49" s="222"/>
      <c r="G49" s="222"/>
      <c r="H49" s="222"/>
      <c r="I49" s="222"/>
      <c r="J49" s="222"/>
      <c r="K49" s="222"/>
      <c r="O49" s="223" t="s">
        <v>124</v>
      </c>
      <c r="P49" s="223"/>
      <c r="Q49" s="223"/>
      <c r="R49" s="223"/>
      <c r="S49" s="223"/>
      <c r="T49" s="223"/>
      <c r="U49" s="223"/>
    </row>
    <row r="50" spans="4:21" x14ac:dyDescent="0.25">
      <c r="D50" s="189"/>
      <c r="E50" s="189" t="s">
        <v>464</v>
      </c>
      <c r="F50" s="189" t="s">
        <v>499</v>
      </c>
      <c r="G50" s="189" t="s">
        <v>500</v>
      </c>
      <c r="H50" s="189" t="s">
        <v>501</v>
      </c>
      <c r="I50" s="189" t="s">
        <v>502</v>
      </c>
      <c r="J50" s="189" t="s">
        <v>466</v>
      </c>
      <c r="K50" s="189" t="s">
        <v>467</v>
      </c>
      <c r="M50" s="189" t="s">
        <v>468</v>
      </c>
      <c r="N50" s="189"/>
      <c r="O50" s="189" t="s">
        <v>464</v>
      </c>
      <c r="P50" s="189" t="s">
        <v>499</v>
      </c>
      <c r="Q50" s="189" t="s">
        <v>500</v>
      </c>
      <c r="R50" s="189" t="s">
        <v>501</v>
      </c>
      <c r="S50" s="189" t="s">
        <v>502</v>
      </c>
      <c r="T50" s="189" t="s">
        <v>466</v>
      </c>
      <c r="U50" s="189" t="s">
        <v>467</v>
      </c>
    </row>
    <row r="51" spans="4:21" x14ac:dyDescent="0.25">
      <c r="D51" s="189" t="s">
        <v>469</v>
      </c>
      <c r="E51" s="3">
        <v>0.15384590000000001</v>
      </c>
      <c r="F51" s="3">
        <v>44.463859999999997</v>
      </c>
      <c r="G51" s="3">
        <v>7.1092009999999997</v>
      </c>
      <c r="H51" s="3">
        <v>3.1628829999999999</v>
      </c>
      <c r="I51" s="3">
        <v>1.0601480000000001</v>
      </c>
      <c r="J51" s="3">
        <v>0.5525989</v>
      </c>
      <c r="K51" s="3">
        <v>0</v>
      </c>
      <c r="L51" s="3">
        <f>SUM(E51:K51)</f>
        <v>56.502536799999994</v>
      </c>
      <c r="M51" s="3">
        <f>J51+K51</f>
        <v>0.5525989</v>
      </c>
      <c r="N51" s="189" t="s">
        <v>469</v>
      </c>
      <c r="O51" s="191">
        <f t="shared" ref="O51:U51" si="12">(E51/$L$51)*100</f>
        <v>0.2722814031245408</v>
      </c>
      <c r="P51" s="192">
        <f t="shared" si="12"/>
        <v>78.69356407374616</v>
      </c>
      <c r="Q51" s="191">
        <f t="shared" si="12"/>
        <v>12.582091712384852</v>
      </c>
      <c r="R51" s="191">
        <f t="shared" si="12"/>
        <v>5.5977716738551822</v>
      </c>
      <c r="S51" s="191">
        <f t="shared" si="12"/>
        <v>1.8762838981063239</v>
      </c>
      <c r="T51" s="191">
        <f t="shared" si="12"/>
        <v>0.97800723878294982</v>
      </c>
      <c r="U51" s="191">
        <f t="shared" si="12"/>
        <v>0</v>
      </c>
    </row>
    <row r="52" spans="4:21" x14ac:dyDescent="0.25">
      <c r="D52" s="189" t="s">
        <v>470</v>
      </c>
      <c r="E52" s="3">
        <v>0.69671059999999996</v>
      </c>
      <c r="F52" s="3">
        <v>68.6755</v>
      </c>
      <c r="G52" s="3">
        <v>19.443529999999999</v>
      </c>
      <c r="H52" s="3">
        <v>3.3912939999999998</v>
      </c>
      <c r="I52" s="3">
        <v>0.33933170000000001</v>
      </c>
      <c r="J52" s="3">
        <v>0.47659020000000002</v>
      </c>
      <c r="K52" s="3">
        <v>0.24878629999999999</v>
      </c>
      <c r="L52" s="3">
        <f>SUM(E52:K52)</f>
        <v>93.271742800000013</v>
      </c>
      <c r="M52" s="3">
        <f t="shared" ref="M52:M53" si="13">J52+K52</f>
        <v>0.72537649999999998</v>
      </c>
      <c r="N52" s="189" t="s">
        <v>470</v>
      </c>
      <c r="O52" s="191">
        <f t="shared" ref="O52:U52" si="14">(E52/$L$52)*100</f>
        <v>0.74696856634697717</v>
      </c>
      <c r="P52" s="193">
        <f t="shared" si="14"/>
        <v>73.629480846368395</v>
      </c>
      <c r="Q52" s="191">
        <f t="shared" si="14"/>
        <v>20.846109889564534</v>
      </c>
      <c r="R52" s="191">
        <f t="shared" si="14"/>
        <v>3.6359286298229216</v>
      </c>
      <c r="S52" s="191">
        <f t="shared" si="14"/>
        <v>0.36380975610975713</v>
      </c>
      <c r="T52" s="191">
        <f t="shared" si="14"/>
        <v>0.51096954521578852</v>
      </c>
      <c r="U52" s="191">
        <f t="shared" si="14"/>
        <v>0.26673276657161371</v>
      </c>
    </row>
    <row r="53" spans="4:21" x14ac:dyDescent="0.25">
      <c r="D53" s="189" t="s">
        <v>301</v>
      </c>
      <c r="E53" s="3">
        <v>0.97706119999999996</v>
      </c>
      <c r="F53" s="3">
        <v>88.296220000000005</v>
      </c>
      <c r="G53" s="3">
        <v>56.380650000000003</v>
      </c>
      <c r="H53" s="3">
        <v>8.6074640000000002</v>
      </c>
      <c r="I53" s="3">
        <v>6.9994050000000003</v>
      </c>
      <c r="J53" s="3">
        <v>0.48648950000000002</v>
      </c>
      <c r="K53" s="3">
        <v>0.66687149999999995</v>
      </c>
      <c r="L53" s="3">
        <f>SUM(E53:K53)</f>
        <v>162.4141612</v>
      </c>
      <c r="M53" s="3">
        <f t="shared" si="13"/>
        <v>1.1533609999999999</v>
      </c>
      <c r="N53" s="189" t="s">
        <v>301</v>
      </c>
      <c r="O53" s="191">
        <f t="shared" ref="O53:U53" si="15">(E53/$L$53)*100</f>
        <v>0.60158621192940653</v>
      </c>
      <c r="P53" s="191">
        <f t="shared" si="15"/>
        <v>54.364853007657565</v>
      </c>
      <c r="Q53" s="191">
        <f t="shared" si="15"/>
        <v>34.714121960443926</v>
      </c>
      <c r="R53" s="191">
        <f t="shared" si="15"/>
        <v>5.2997004303095219</v>
      </c>
      <c r="S53" s="191">
        <f t="shared" si="15"/>
        <v>4.3096026530474738</v>
      </c>
      <c r="T53" s="191">
        <f t="shared" si="15"/>
        <v>0.29953638057516874</v>
      </c>
      <c r="U53" s="191">
        <f t="shared" si="15"/>
        <v>0.41059935603694148</v>
      </c>
    </row>
    <row r="54" spans="4:21" x14ac:dyDescent="0.25">
      <c r="E54" s="3"/>
      <c r="F54" s="195"/>
      <c r="G54" s="3"/>
      <c r="H54" s="3"/>
      <c r="I54" s="3"/>
      <c r="J54" s="3"/>
      <c r="K54" s="3"/>
      <c r="L54" s="3"/>
      <c r="M54" s="3"/>
      <c r="N54" s="194"/>
      <c r="O54" s="191"/>
      <c r="P54" s="191"/>
      <c r="Q54" s="191"/>
      <c r="R54" s="191"/>
      <c r="S54" s="191"/>
      <c r="T54" s="191"/>
      <c r="U54" s="191"/>
    </row>
    <row r="57" spans="4:21" x14ac:dyDescent="0.25">
      <c r="E57" s="2" t="s">
        <v>517</v>
      </c>
    </row>
    <row r="59" spans="4:21" x14ac:dyDescent="0.25">
      <c r="E59" s="2" t="s">
        <v>123</v>
      </c>
      <c r="J59" s="2" t="s">
        <v>124</v>
      </c>
    </row>
  </sheetData>
  <mergeCells count="8">
    <mergeCell ref="D49:K49"/>
    <mergeCell ref="O49:U49"/>
    <mergeCell ref="D2:K2"/>
    <mergeCell ref="O2:U2"/>
    <mergeCell ref="D9:K9"/>
    <mergeCell ref="O9:U9"/>
    <mergeCell ref="D42:K42"/>
    <mergeCell ref="O42:U42"/>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7522A-02AF-4044-ABCC-3E3E414723EB}">
  <dimension ref="A5:J28"/>
  <sheetViews>
    <sheetView workbookViewId="0">
      <selection activeCell="G21" sqref="G21"/>
    </sheetView>
  </sheetViews>
  <sheetFormatPr defaultColWidth="11.5" defaultRowHeight="15" x14ac:dyDescent="0.25"/>
  <cols>
    <col min="1" max="6" width="11.5" style="2"/>
    <col min="7" max="7" width="16" style="2" customWidth="1"/>
    <col min="8" max="16384" width="11.5" style="2"/>
  </cols>
  <sheetData>
    <row r="5" spans="1:10" x14ac:dyDescent="0.25">
      <c r="J5" s="18" t="s">
        <v>518</v>
      </c>
    </row>
    <row r="6" spans="1:10" x14ac:dyDescent="0.25">
      <c r="A6" s="2" t="s">
        <v>519</v>
      </c>
      <c r="C6" s="2" t="s">
        <v>519</v>
      </c>
    </row>
    <row r="7" spans="1:10" x14ac:dyDescent="0.25">
      <c r="A7" s="2" t="s">
        <v>520</v>
      </c>
      <c r="B7" s="2" t="s">
        <v>521</v>
      </c>
      <c r="C7" s="2" t="s">
        <v>520</v>
      </c>
      <c r="D7" s="2" t="s">
        <v>521</v>
      </c>
      <c r="G7" s="2" t="s">
        <v>522</v>
      </c>
      <c r="H7" s="2" t="s">
        <v>523</v>
      </c>
      <c r="J7" s="2" t="s">
        <v>524</v>
      </c>
    </row>
    <row r="8" spans="1:10" x14ac:dyDescent="0.25">
      <c r="F8" s="2" t="s">
        <v>265</v>
      </c>
      <c r="G8" s="3">
        <f t="shared" ref="G8:G24" si="0">B9</f>
        <v>222080</v>
      </c>
      <c r="H8" s="196">
        <f>-D9</f>
        <v>-200771</v>
      </c>
    </row>
    <row r="9" spans="1:10" x14ac:dyDescent="0.25">
      <c r="A9" s="2">
        <v>1</v>
      </c>
      <c r="B9" s="64">
        <v>222080</v>
      </c>
      <c r="C9" s="2">
        <v>1</v>
      </c>
      <c r="D9" s="64">
        <v>200771</v>
      </c>
      <c r="F9" s="99" t="s">
        <v>266</v>
      </c>
      <c r="G9" s="3">
        <f t="shared" si="0"/>
        <v>266243</v>
      </c>
      <c r="H9" s="196">
        <f t="shared" ref="H9:H24" si="1">-D10</f>
        <v>-240074</v>
      </c>
    </row>
    <row r="10" spans="1:10" x14ac:dyDescent="0.25">
      <c r="A10" s="2">
        <v>2</v>
      </c>
      <c r="B10" s="64">
        <v>266243</v>
      </c>
      <c r="C10" s="2">
        <v>2</v>
      </c>
      <c r="D10" s="64">
        <v>240074</v>
      </c>
      <c r="F10" s="99" t="s">
        <v>268</v>
      </c>
      <c r="G10" s="3">
        <f t="shared" si="0"/>
        <v>268155</v>
      </c>
      <c r="H10" s="196">
        <f t="shared" si="1"/>
        <v>-239231</v>
      </c>
    </row>
    <row r="11" spans="1:10" x14ac:dyDescent="0.25">
      <c r="A11" s="2">
        <v>3</v>
      </c>
      <c r="B11" s="64">
        <v>268155</v>
      </c>
      <c r="C11" s="2">
        <v>3</v>
      </c>
      <c r="D11" s="64">
        <v>239231</v>
      </c>
      <c r="F11" s="2" t="s">
        <v>270</v>
      </c>
      <c r="G11" s="3">
        <f t="shared" si="0"/>
        <v>243995</v>
      </c>
      <c r="H11" s="196">
        <f t="shared" si="1"/>
        <v>-241113</v>
      </c>
    </row>
    <row r="12" spans="1:10" x14ac:dyDescent="0.25">
      <c r="A12" s="2">
        <v>4</v>
      </c>
      <c r="B12" s="64">
        <v>243995</v>
      </c>
      <c r="C12" s="2">
        <v>4</v>
      </c>
      <c r="D12" s="64">
        <v>241113</v>
      </c>
      <c r="F12" s="2" t="s">
        <v>273</v>
      </c>
      <c r="G12" s="3">
        <f t="shared" si="0"/>
        <v>253013</v>
      </c>
      <c r="H12" s="196">
        <f t="shared" si="1"/>
        <v>-298363</v>
      </c>
    </row>
    <row r="13" spans="1:10" x14ac:dyDescent="0.25">
      <c r="A13" s="2">
        <v>5</v>
      </c>
      <c r="B13" s="64">
        <v>253013</v>
      </c>
      <c r="C13" s="2">
        <v>5</v>
      </c>
      <c r="D13" s="64">
        <v>298363</v>
      </c>
      <c r="F13" s="2" t="s">
        <v>274</v>
      </c>
      <c r="G13" s="3">
        <f t="shared" si="0"/>
        <v>266722</v>
      </c>
      <c r="H13" s="196">
        <f t="shared" si="1"/>
        <v>-301513</v>
      </c>
    </row>
    <row r="14" spans="1:10" x14ac:dyDescent="0.25">
      <c r="A14" s="2">
        <v>6</v>
      </c>
      <c r="B14" s="64">
        <v>266722</v>
      </c>
      <c r="C14" s="2">
        <v>6</v>
      </c>
      <c r="D14" s="64">
        <v>301513</v>
      </c>
      <c r="F14" s="2" t="s">
        <v>275</v>
      </c>
      <c r="G14" s="3">
        <f t="shared" si="0"/>
        <v>211423</v>
      </c>
      <c r="H14" s="196">
        <f t="shared" si="1"/>
        <v>-266535</v>
      </c>
    </row>
    <row r="15" spans="1:10" x14ac:dyDescent="0.25">
      <c r="A15" s="2">
        <v>7</v>
      </c>
      <c r="B15" s="64">
        <v>211423</v>
      </c>
      <c r="C15" s="2">
        <v>7</v>
      </c>
      <c r="D15" s="64">
        <v>266535</v>
      </c>
      <c r="F15" s="2" t="s">
        <v>276</v>
      </c>
      <c r="G15" s="3">
        <f t="shared" si="0"/>
        <v>188570</v>
      </c>
      <c r="H15" s="196">
        <f t="shared" si="1"/>
        <v>-218198</v>
      </c>
    </row>
    <row r="16" spans="1:10" x14ac:dyDescent="0.25">
      <c r="A16" s="2">
        <v>8</v>
      </c>
      <c r="B16" s="64">
        <v>188570</v>
      </c>
      <c r="C16" s="2">
        <v>8</v>
      </c>
      <c r="D16" s="64">
        <v>218198</v>
      </c>
      <c r="F16" s="2" t="s">
        <v>277</v>
      </c>
      <c r="G16" s="3">
        <f t="shared" si="0"/>
        <v>185196</v>
      </c>
      <c r="H16" s="196">
        <f t="shared" si="1"/>
        <v>-226068</v>
      </c>
    </row>
    <row r="17" spans="1:10" x14ac:dyDescent="0.25">
      <c r="A17" s="2">
        <v>9</v>
      </c>
      <c r="B17" s="64">
        <v>185196</v>
      </c>
      <c r="C17" s="2">
        <v>9</v>
      </c>
      <c r="D17" s="64">
        <v>226068</v>
      </c>
      <c r="F17" s="2" t="s">
        <v>278</v>
      </c>
      <c r="G17" s="3">
        <f t="shared" si="0"/>
        <v>179585</v>
      </c>
      <c r="H17" s="196">
        <f t="shared" si="1"/>
        <v>-225389</v>
      </c>
    </row>
    <row r="18" spans="1:10" x14ac:dyDescent="0.25">
      <c r="A18" s="2">
        <v>10</v>
      </c>
      <c r="B18" s="64">
        <v>179585</v>
      </c>
      <c r="C18" s="2">
        <v>10</v>
      </c>
      <c r="D18" s="64">
        <v>225389</v>
      </c>
      <c r="F18" s="2" t="s">
        <v>279</v>
      </c>
      <c r="G18" s="3">
        <f t="shared" si="0"/>
        <v>152873</v>
      </c>
      <c r="H18" s="196">
        <f t="shared" si="1"/>
        <v>-203826</v>
      </c>
    </row>
    <row r="19" spans="1:10" x14ac:dyDescent="0.25">
      <c r="A19" s="2">
        <v>11</v>
      </c>
      <c r="B19" s="64">
        <v>152873</v>
      </c>
      <c r="C19" s="2">
        <v>11</v>
      </c>
      <c r="D19" s="64">
        <v>203826</v>
      </c>
      <c r="F19" s="2" t="s">
        <v>280</v>
      </c>
      <c r="G19" s="3">
        <f t="shared" si="0"/>
        <v>128493</v>
      </c>
      <c r="H19" s="196">
        <f t="shared" si="1"/>
        <v>-170955</v>
      </c>
    </row>
    <row r="20" spans="1:10" x14ac:dyDescent="0.25">
      <c r="A20" s="2">
        <v>12</v>
      </c>
      <c r="B20" s="64">
        <v>128493</v>
      </c>
      <c r="C20" s="2">
        <v>12</v>
      </c>
      <c r="D20" s="64">
        <v>170955</v>
      </c>
      <c r="F20" s="2" t="s">
        <v>281</v>
      </c>
      <c r="G20" s="3">
        <f t="shared" si="0"/>
        <v>113446</v>
      </c>
      <c r="H20" s="196">
        <f t="shared" si="1"/>
        <v>-153695</v>
      </c>
    </row>
    <row r="21" spans="1:10" x14ac:dyDescent="0.25">
      <c r="A21" s="2">
        <v>13</v>
      </c>
      <c r="B21" s="64">
        <v>113446</v>
      </c>
      <c r="C21" s="2">
        <v>13</v>
      </c>
      <c r="D21" s="64">
        <v>153695</v>
      </c>
      <c r="F21" s="2" t="s">
        <v>282</v>
      </c>
      <c r="G21" s="3">
        <f t="shared" si="0"/>
        <v>80942</v>
      </c>
      <c r="H21" s="196">
        <f t="shared" si="1"/>
        <v>-119203</v>
      </c>
    </row>
    <row r="22" spans="1:10" x14ac:dyDescent="0.25">
      <c r="A22" s="2">
        <v>14</v>
      </c>
      <c r="B22" s="64">
        <v>80942</v>
      </c>
      <c r="C22" s="2">
        <v>14</v>
      </c>
      <c r="D22" s="64">
        <v>119203</v>
      </c>
      <c r="F22" s="2" t="s">
        <v>283</v>
      </c>
      <c r="G22" s="3">
        <f t="shared" si="0"/>
        <v>75741</v>
      </c>
      <c r="H22" s="196">
        <f t="shared" si="1"/>
        <v>-100190</v>
      </c>
    </row>
    <row r="23" spans="1:10" x14ac:dyDescent="0.25">
      <c r="A23" s="2">
        <v>15</v>
      </c>
      <c r="B23" s="64">
        <v>75741</v>
      </c>
      <c r="C23" s="2">
        <v>15</v>
      </c>
      <c r="D23" s="64">
        <v>100190</v>
      </c>
      <c r="F23" s="2" t="s">
        <v>525</v>
      </c>
      <c r="G23" s="3">
        <f t="shared" si="0"/>
        <v>58086</v>
      </c>
      <c r="H23" s="196">
        <f t="shared" si="1"/>
        <v>-76858</v>
      </c>
    </row>
    <row r="24" spans="1:10" x14ac:dyDescent="0.25">
      <c r="A24" s="2">
        <v>16</v>
      </c>
      <c r="B24" s="64">
        <v>58086</v>
      </c>
      <c r="C24" s="2">
        <v>16</v>
      </c>
      <c r="D24" s="64">
        <v>76858</v>
      </c>
      <c r="F24" s="2" t="s">
        <v>526</v>
      </c>
      <c r="G24" s="3">
        <f t="shared" si="0"/>
        <v>65103</v>
      </c>
      <c r="H24" s="196">
        <f t="shared" si="1"/>
        <v>-96908</v>
      </c>
    </row>
    <row r="25" spans="1:10" x14ac:dyDescent="0.25">
      <c r="A25" s="2">
        <v>17</v>
      </c>
      <c r="B25" s="64">
        <v>65103</v>
      </c>
      <c r="C25" s="2">
        <v>17</v>
      </c>
      <c r="D25" s="64">
        <v>96908</v>
      </c>
    </row>
    <row r="27" spans="1:10" x14ac:dyDescent="0.25">
      <c r="A27" s="2" t="s">
        <v>131</v>
      </c>
      <c r="B27" s="64">
        <v>2959666</v>
      </c>
      <c r="C27" s="2" t="s">
        <v>131</v>
      </c>
      <c r="D27" s="64">
        <v>3378890</v>
      </c>
      <c r="J27" s="2" t="s">
        <v>527</v>
      </c>
    </row>
    <row r="28" spans="1:10" x14ac:dyDescent="0.25">
      <c r="B28" s="64"/>
    </row>
  </sheetData>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711BB-3C4C-2448-94C9-67F3C13D7BCE}">
  <dimension ref="A1:G25"/>
  <sheetViews>
    <sheetView topLeftCell="A2" zoomScale="130" zoomScaleNormal="130" workbookViewId="0">
      <selection activeCell="A30" sqref="A30"/>
    </sheetView>
  </sheetViews>
  <sheetFormatPr defaultColWidth="11.5" defaultRowHeight="15" x14ac:dyDescent="0.25"/>
  <cols>
    <col min="1" max="16384" width="11.5" style="2"/>
  </cols>
  <sheetData>
    <row r="1" spans="1:7" x14ac:dyDescent="0.25">
      <c r="B1" s="65" t="s">
        <v>528</v>
      </c>
      <c r="G1" s="18" t="s">
        <v>518</v>
      </c>
    </row>
    <row r="2" spans="1:7" x14ac:dyDescent="0.25">
      <c r="A2" s="65" t="s">
        <v>110</v>
      </c>
      <c r="B2" s="65">
        <v>25</v>
      </c>
      <c r="G2" s="2" t="s">
        <v>529</v>
      </c>
    </row>
    <row r="3" spans="1:7" x14ac:dyDescent="0.25">
      <c r="A3" s="65" t="s">
        <v>530</v>
      </c>
      <c r="B3" s="65">
        <v>16</v>
      </c>
    </row>
    <row r="4" spans="1:7" x14ac:dyDescent="0.25">
      <c r="A4" s="65" t="s">
        <v>531</v>
      </c>
      <c r="B4" s="65">
        <v>14.8</v>
      </c>
    </row>
    <row r="5" spans="1:7" x14ac:dyDescent="0.25">
      <c r="A5" s="65" t="s">
        <v>100</v>
      </c>
      <c r="B5" s="65">
        <v>13.4</v>
      </c>
    </row>
    <row r="6" spans="1:7" x14ac:dyDescent="0.25">
      <c r="A6" s="65" t="s">
        <v>532</v>
      </c>
      <c r="B6" s="65">
        <v>13.2</v>
      </c>
    </row>
    <row r="7" spans="1:7" x14ac:dyDescent="0.25">
      <c r="A7" s="65" t="s">
        <v>533</v>
      </c>
      <c r="B7" s="65">
        <v>13.1</v>
      </c>
    </row>
    <row r="8" spans="1:7" x14ac:dyDescent="0.25">
      <c r="A8" s="65" t="s">
        <v>534</v>
      </c>
      <c r="B8" s="65">
        <v>11</v>
      </c>
    </row>
    <row r="9" spans="1:7" x14ac:dyDescent="0.25">
      <c r="A9" s="65" t="s">
        <v>535</v>
      </c>
      <c r="B9" s="65">
        <v>11</v>
      </c>
    </row>
    <row r="10" spans="1:7" x14ac:dyDescent="0.25">
      <c r="A10" s="65" t="s">
        <v>536</v>
      </c>
      <c r="B10" s="65">
        <v>10</v>
      </c>
    </row>
    <row r="11" spans="1:7" x14ac:dyDescent="0.25">
      <c r="A11" s="65" t="s">
        <v>537</v>
      </c>
      <c r="B11" s="65">
        <v>8</v>
      </c>
    </row>
    <row r="12" spans="1:7" x14ac:dyDescent="0.25">
      <c r="A12" s="65" t="s">
        <v>538</v>
      </c>
      <c r="B12" s="65">
        <v>8</v>
      </c>
    </row>
    <row r="13" spans="1:7" x14ac:dyDescent="0.25">
      <c r="A13" s="65" t="s">
        <v>102</v>
      </c>
      <c r="B13" s="65">
        <v>7.4</v>
      </c>
    </row>
    <row r="14" spans="1:7" x14ac:dyDescent="0.25">
      <c r="A14" s="65" t="s">
        <v>539</v>
      </c>
      <c r="B14" s="65">
        <v>7</v>
      </c>
    </row>
    <row r="15" spans="1:7" x14ac:dyDescent="0.25">
      <c r="A15" s="65" t="s">
        <v>98</v>
      </c>
      <c r="B15" s="65">
        <v>5.3</v>
      </c>
    </row>
    <row r="16" spans="1:7" x14ac:dyDescent="0.25">
      <c r="A16" s="65" t="s">
        <v>540</v>
      </c>
      <c r="B16" s="65">
        <v>4.8</v>
      </c>
    </row>
    <row r="17" spans="1:2" x14ac:dyDescent="0.25">
      <c r="A17" s="65" t="s">
        <v>541</v>
      </c>
      <c r="B17" s="65">
        <v>3.8</v>
      </c>
    </row>
    <row r="18" spans="1:2" x14ac:dyDescent="0.25">
      <c r="A18" s="65" t="s">
        <v>96</v>
      </c>
      <c r="B18" s="65">
        <v>3.5</v>
      </c>
    </row>
    <row r="19" spans="1:2" x14ac:dyDescent="0.25">
      <c r="A19" s="65" t="s">
        <v>542</v>
      </c>
      <c r="B19" s="65">
        <v>2.8</v>
      </c>
    </row>
    <row r="20" spans="1:2" x14ac:dyDescent="0.25">
      <c r="A20" s="65" t="s">
        <v>543</v>
      </c>
      <c r="B20" s="65">
        <v>2.2000000000000002</v>
      </c>
    </row>
    <row r="21" spans="1:2" x14ac:dyDescent="0.25">
      <c r="A21" s="65" t="s">
        <v>544</v>
      </c>
      <c r="B21" s="65">
        <v>2</v>
      </c>
    </row>
    <row r="22" spans="1:2" x14ac:dyDescent="0.25">
      <c r="A22" s="65" t="s">
        <v>545</v>
      </c>
      <c r="B22" s="65">
        <v>1</v>
      </c>
    </row>
    <row r="24" spans="1:2" x14ac:dyDescent="0.25">
      <c r="A24" s="197" t="s">
        <v>546</v>
      </c>
    </row>
    <row r="25" spans="1:2" x14ac:dyDescent="0.25">
      <c r="A25" s="2" t="s">
        <v>547</v>
      </c>
    </row>
  </sheetData>
  <hyperlinks>
    <hyperlink ref="A24" r:id="rId1" xr:uid="{BA03FA00-F78C-1A43-B535-1721059B623B}"/>
  </hyperlinks>
  <pageMargins left="0.7" right="0.7" top="0.75" bottom="0.75" header="0.3" footer="0.3"/>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042CB-D5F3-C241-8E78-EF56E7D25F0A}">
  <dimension ref="D2:U33"/>
  <sheetViews>
    <sheetView showGridLines="0" topLeftCell="A12" zoomScale="150" zoomScaleNormal="170" workbookViewId="0">
      <selection activeCell="E24" sqref="E24"/>
    </sheetView>
  </sheetViews>
  <sheetFormatPr defaultColWidth="11.5" defaultRowHeight="15" x14ac:dyDescent="0.25"/>
  <cols>
    <col min="1" max="16384" width="11.5" style="2"/>
  </cols>
  <sheetData>
    <row r="2" spans="4:21" x14ac:dyDescent="0.25">
      <c r="D2" s="2" t="s">
        <v>500</v>
      </c>
      <c r="N2" s="2" t="s">
        <v>548</v>
      </c>
    </row>
    <row r="3" spans="4:21" x14ac:dyDescent="0.25">
      <c r="D3" s="9" t="s">
        <v>549</v>
      </c>
      <c r="E3" s="9"/>
      <c r="F3" s="9"/>
      <c r="G3" s="9"/>
      <c r="H3" s="9"/>
      <c r="I3" s="9"/>
      <c r="J3" s="9"/>
      <c r="K3" s="9"/>
      <c r="O3" s="2" t="s">
        <v>123</v>
      </c>
      <c r="P3" s="2" t="s">
        <v>474</v>
      </c>
      <c r="Q3" s="2" t="s">
        <v>475</v>
      </c>
      <c r="R3" s="2" t="s">
        <v>550</v>
      </c>
      <c r="S3" s="2" t="s">
        <v>551</v>
      </c>
      <c r="T3" s="2" t="s">
        <v>552</v>
      </c>
      <c r="U3" s="2" t="s">
        <v>553</v>
      </c>
    </row>
    <row r="4" spans="4:21" x14ac:dyDescent="0.25">
      <c r="D4" s="198"/>
      <c r="E4" s="198" t="s">
        <v>123</v>
      </c>
      <c r="F4" s="198" t="s">
        <v>474</v>
      </c>
      <c r="G4" s="198" t="s">
        <v>475</v>
      </c>
      <c r="H4" s="198" t="s">
        <v>550</v>
      </c>
      <c r="I4" s="198" t="s">
        <v>551</v>
      </c>
      <c r="J4" s="198" t="s">
        <v>552</v>
      </c>
      <c r="K4" s="198" t="s">
        <v>553</v>
      </c>
      <c r="N4" s="2" t="s">
        <v>554</v>
      </c>
      <c r="O4" s="2">
        <v>0.13957696444818801</v>
      </c>
      <c r="P4" s="2">
        <v>0.15297942546126833</v>
      </c>
      <c r="Q4" s="2">
        <v>0.12363057121421892</v>
      </c>
      <c r="R4" s="2">
        <v>0.17183870184806352</v>
      </c>
      <c r="S4" s="2">
        <v>0.11573416574167875</v>
      </c>
      <c r="T4" s="2">
        <v>0.10391950976188465</v>
      </c>
      <c r="U4" s="2">
        <v>0.23018558710916226</v>
      </c>
    </row>
    <row r="5" spans="4:21" x14ac:dyDescent="0.25">
      <c r="D5" s="198" t="s">
        <v>554</v>
      </c>
      <c r="E5" s="9">
        <v>0.114066</v>
      </c>
      <c r="F5" s="9">
        <v>0.121403</v>
      </c>
      <c r="G5" s="9">
        <v>0.105336</v>
      </c>
      <c r="H5" s="9">
        <v>0.14610000000000001</v>
      </c>
      <c r="I5" s="9">
        <v>9.2522999999999994E-2</v>
      </c>
      <c r="J5" s="9">
        <v>8.8251999999999997E-2</v>
      </c>
      <c r="K5" s="9">
        <v>0.17253399999999999</v>
      </c>
      <c r="N5" s="2" t="s">
        <v>555</v>
      </c>
      <c r="O5" s="2">
        <v>0.21614482320298931</v>
      </c>
      <c r="P5" s="2">
        <v>0.22233885098846412</v>
      </c>
      <c r="Q5" s="2">
        <v>0.20877510187547241</v>
      </c>
      <c r="R5" s="2">
        <v>0.31215358096360835</v>
      </c>
      <c r="S5" s="2">
        <v>0.22986717335000736</v>
      </c>
      <c r="T5" s="2">
        <v>0.18971866482609956</v>
      </c>
      <c r="U5" s="2">
        <v>0.15628930457580908</v>
      </c>
    </row>
    <row r="6" spans="4:21" x14ac:dyDescent="0.25">
      <c r="D6" s="198" t="s">
        <v>555</v>
      </c>
      <c r="E6" s="9">
        <v>0.221827</v>
      </c>
      <c r="F6" s="9">
        <v>0.230242</v>
      </c>
      <c r="G6" s="9">
        <v>0.211815</v>
      </c>
      <c r="H6" s="9">
        <v>0.31899</v>
      </c>
      <c r="I6" s="9">
        <v>0.234349</v>
      </c>
      <c r="J6" s="9">
        <v>0.192271</v>
      </c>
      <c r="K6" s="9">
        <v>0.171237</v>
      </c>
      <c r="N6" s="2" t="s">
        <v>556</v>
      </c>
      <c r="O6" s="2">
        <v>0.64427821234882265</v>
      </c>
      <c r="P6" s="2">
        <v>0.62468172355026752</v>
      </c>
      <c r="Q6" s="2">
        <v>0.66759432691030873</v>
      </c>
      <c r="R6" s="2">
        <v>0.51600771718832816</v>
      </c>
      <c r="S6" s="2">
        <v>0.65439866090831389</v>
      </c>
      <c r="T6" s="2">
        <v>0.70636182541201575</v>
      </c>
      <c r="U6" s="2">
        <v>0.61352510831502871</v>
      </c>
    </row>
    <row r="7" spans="4:21" x14ac:dyDescent="0.25">
      <c r="D7" s="198" t="s">
        <v>556</v>
      </c>
      <c r="E7" s="9">
        <v>0.664107</v>
      </c>
      <c r="F7" s="9">
        <v>0.64835399999999999</v>
      </c>
      <c r="G7" s="9">
        <v>0.68284900000000004</v>
      </c>
      <c r="H7" s="9">
        <v>0.53490899999999997</v>
      </c>
      <c r="I7" s="9">
        <v>0.67312799999999995</v>
      </c>
      <c r="J7" s="9">
        <v>0.71947700000000003</v>
      </c>
      <c r="K7" s="9">
        <v>0.65622999999999998</v>
      </c>
      <c r="N7" s="2" t="s">
        <v>557</v>
      </c>
      <c r="O7" s="2">
        <v>7.3930922820114195E-2</v>
      </c>
      <c r="P7" s="2">
        <v>7.5365414563463864E-2</v>
      </c>
      <c r="Q7" s="2">
        <v>7.2224149011333075E-2</v>
      </c>
      <c r="R7" s="2">
        <v>0.10343533758983986</v>
      </c>
      <c r="S7" s="2">
        <v>5.9753411953267513E-2</v>
      </c>
      <c r="T7" s="2">
        <v>6.1761469773389976E-2</v>
      </c>
      <c r="U7" s="2">
        <v>8.6542440355178427E-2</v>
      </c>
    </row>
    <row r="8" spans="4:21" x14ac:dyDescent="0.25">
      <c r="D8" s="198" t="s">
        <v>557</v>
      </c>
      <c r="E8" s="9">
        <v>7.3930999999999997E-2</v>
      </c>
      <c r="F8" s="9">
        <v>7.5365000000000001E-2</v>
      </c>
      <c r="G8" s="9">
        <v>7.2223999999999997E-2</v>
      </c>
      <c r="H8" s="9">
        <v>0.103435</v>
      </c>
      <c r="I8" s="9">
        <v>5.9753000000000001E-2</v>
      </c>
      <c r="J8" s="9">
        <v>6.1761000000000003E-2</v>
      </c>
      <c r="K8" s="9">
        <v>8.6541999999999994E-2</v>
      </c>
      <c r="N8" s="2" t="s">
        <v>558</v>
      </c>
      <c r="O8" s="2">
        <v>0.22060300016068268</v>
      </c>
      <c r="P8" s="2">
        <v>0.22786074431128672</v>
      </c>
      <c r="Q8" s="2">
        <v>0.21196765758411276</v>
      </c>
      <c r="R8" s="2">
        <v>0.32403151267788416</v>
      </c>
      <c r="S8" s="2">
        <v>0.22741292591856552</v>
      </c>
      <c r="T8" s="2">
        <v>0.18812492047317259</v>
      </c>
      <c r="U8" s="2">
        <v>0.1764590430986685</v>
      </c>
    </row>
    <row r="9" spans="4:21" x14ac:dyDescent="0.25">
      <c r="D9" s="198" t="s">
        <v>558</v>
      </c>
      <c r="E9" s="9">
        <v>0.22060299999999999</v>
      </c>
      <c r="F9" s="9">
        <v>0.22786100000000001</v>
      </c>
      <c r="G9" s="9">
        <v>0.21196799999999999</v>
      </c>
      <c r="H9" s="9">
        <v>0.32403199999999999</v>
      </c>
      <c r="I9" s="9">
        <v>0.227413</v>
      </c>
      <c r="J9" s="9">
        <v>0.18812499999999999</v>
      </c>
      <c r="K9" s="9">
        <v>0.176459</v>
      </c>
      <c r="N9" s="2" t="s">
        <v>559</v>
      </c>
      <c r="O9" s="2">
        <v>0.70546607701920316</v>
      </c>
      <c r="P9" s="2">
        <v>0.69677384112524943</v>
      </c>
      <c r="Q9" s="2">
        <v>0.71580819340455415</v>
      </c>
      <c r="R9" s="2">
        <v>0.57253314973227598</v>
      </c>
      <c r="S9" s="2">
        <v>0.71283366212816701</v>
      </c>
      <c r="T9" s="2">
        <v>0.75011360975343744</v>
      </c>
      <c r="U9" s="2">
        <v>0.73699851654615312</v>
      </c>
    </row>
    <row r="10" spans="4:21" x14ac:dyDescent="0.25">
      <c r="D10" s="198" t="s">
        <v>559</v>
      </c>
      <c r="E10" s="9">
        <v>0.70546600000000004</v>
      </c>
      <c r="F10" s="9">
        <v>0.696774</v>
      </c>
      <c r="G10" s="9">
        <v>0.715808</v>
      </c>
      <c r="H10" s="9">
        <v>0.57253299999999996</v>
      </c>
      <c r="I10" s="9">
        <v>0.71283399999999997</v>
      </c>
      <c r="J10" s="9">
        <v>0.75011399999999995</v>
      </c>
      <c r="K10" s="9">
        <v>0.73699899999999996</v>
      </c>
    </row>
    <row r="11" spans="4:21" x14ac:dyDescent="0.25">
      <c r="D11" s="9"/>
      <c r="E11" s="9"/>
      <c r="F11" s="9"/>
      <c r="G11" s="9"/>
      <c r="H11" s="9"/>
      <c r="I11" s="9"/>
      <c r="J11" s="9"/>
      <c r="K11" s="9"/>
      <c r="O11" s="2" t="s">
        <v>124</v>
      </c>
      <c r="P11" s="2" t="s">
        <v>474</v>
      </c>
      <c r="Q11" s="2" t="s">
        <v>475</v>
      </c>
      <c r="R11" s="2" t="s">
        <v>550</v>
      </c>
      <c r="S11" s="2" t="s">
        <v>551</v>
      </c>
      <c r="T11" s="2" t="s">
        <v>552</v>
      </c>
      <c r="U11" s="2" t="s">
        <v>553</v>
      </c>
    </row>
    <row r="12" spans="4:21" x14ac:dyDescent="0.25">
      <c r="D12" s="9" t="s">
        <v>560</v>
      </c>
      <c r="E12" s="9"/>
      <c r="F12" s="9"/>
      <c r="G12" s="9"/>
      <c r="H12" s="9"/>
      <c r="I12" s="9"/>
      <c r="J12" s="9"/>
      <c r="K12" s="9"/>
      <c r="N12" s="2" t="s">
        <v>554</v>
      </c>
      <c r="O12" s="2">
        <v>0.22779388963687416</v>
      </c>
      <c r="P12" s="2">
        <v>0.24389111183158707</v>
      </c>
      <c r="Q12" s="2">
        <v>0.21059436253126892</v>
      </c>
      <c r="R12" s="2">
        <v>0.24627428037252427</v>
      </c>
      <c r="S12" s="2">
        <v>0.16651618820903494</v>
      </c>
      <c r="T12" s="2">
        <v>0.18878707906281875</v>
      </c>
      <c r="U12" s="2">
        <v>0.39542707316257097</v>
      </c>
    </row>
    <row r="13" spans="4:21" x14ac:dyDescent="0.25">
      <c r="D13" s="9"/>
      <c r="E13" s="9" t="s">
        <v>124</v>
      </c>
      <c r="F13" s="9" t="s">
        <v>474</v>
      </c>
      <c r="G13" s="9" t="s">
        <v>475</v>
      </c>
      <c r="H13" s="9" t="s">
        <v>550</v>
      </c>
      <c r="I13" s="9" t="s">
        <v>551</v>
      </c>
      <c r="J13" s="9" t="s">
        <v>552</v>
      </c>
      <c r="K13" s="9" t="s">
        <v>553</v>
      </c>
      <c r="N13" s="2" t="s">
        <v>555</v>
      </c>
      <c r="O13" s="2">
        <v>0.19691247584592747</v>
      </c>
      <c r="P13" s="2">
        <v>0.203275917418586</v>
      </c>
      <c r="Q13" s="2">
        <v>0.19011327878633641</v>
      </c>
      <c r="R13" s="2">
        <v>0.24406921396616249</v>
      </c>
      <c r="S13" s="2">
        <v>0.19403099457080111</v>
      </c>
      <c r="T13" s="2">
        <v>0.18324441562676555</v>
      </c>
      <c r="U13" s="2">
        <v>0.15420624709135208</v>
      </c>
    </row>
    <row r="14" spans="4:21" x14ac:dyDescent="0.25">
      <c r="D14" s="9" t="s">
        <v>554</v>
      </c>
      <c r="E14" s="9">
        <v>0.20089199999999999</v>
      </c>
      <c r="F14" s="9">
        <v>0.21191099999999999</v>
      </c>
      <c r="G14" s="9">
        <v>0.18911900000000001</v>
      </c>
      <c r="H14" s="9">
        <v>0.22810800000000001</v>
      </c>
      <c r="I14" s="9">
        <v>0.151306</v>
      </c>
      <c r="J14" s="9">
        <v>0.16956499999999999</v>
      </c>
      <c r="K14" s="9">
        <v>0.31232100000000002</v>
      </c>
      <c r="N14" s="2" t="s">
        <v>556</v>
      </c>
      <c r="O14" s="2">
        <v>0.57529363451719839</v>
      </c>
      <c r="P14" s="2">
        <v>0.55283297074982696</v>
      </c>
      <c r="Q14" s="2">
        <v>0.59929235868239472</v>
      </c>
      <c r="R14" s="2">
        <v>0.50965650566131326</v>
      </c>
      <c r="S14" s="2">
        <v>0.639452817220164</v>
      </c>
      <c r="T14" s="2">
        <v>0.6279685053104157</v>
      </c>
      <c r="U14" s="2">
        <v>0.45036667974607691</v>
      </c>
    </row>
    <row r="15" spans="4:21" x14ac:dyDescent="0.25">
      <c r="D15" s="9" t="s">
        <v>555</v>
      </c>
      <c r="E15" s="9">
        <v>0.19945099999999999</v>
      </c>
      <c r="F15" s="9">
        <v>0.20436000000000001</v>
      </c>
      <c r="G15" s="9">
        <v>0.19420599999999999</v>
      </c>
      <c r="H15" s="9">
        <v>0.24387</v>
      </c>
      <c r="I15" s="9">
        <v>0.18456900000000001</v>
      </c>
      <c r="J15" s="9">
        <v>0.185645</v>
      </c>
      <c r="K15" s="9">
        <v>0.17766699999999999</v>
      </c>
      <c r="N15" s="2" t="s">
        <v>557</v>
      </c>
      <c r="O15" s="2">
        <v>0.12340961685962493</v>
      </c>
      <c r="P15" s="2">
        <v>0.12414137012752689</v>
      </c>
      <c r="Q15" s="2">
        <v>0.12262775462192599</v>
      </c>
      <c r="R15" s="2">
        <v>0.16028145995427706</v>
      </c>
      <c r="S15" s="2">
        <v>9.2698721372171944E-2</v>
      </c>
      <c r="T15" s="2">
        <v>0.10870331820405192</v>
      </c>
      <c r="U15" s="2">
        <v>0.13905846496390994</v>
      </c>
    </row>
    <row r="16" spans="4:21" x14ac:dyDescent="0.25">
      <c r="D16" s="9" t="s">
        <v>556</v>
      </c>
      <c r="E16" s="9">
        <v>0.599657</v>
      </c>
      <c r="F16" s="9">
        <v>0.58372900000000005</v>
      </c>
      <c r="G16" s="9">
        <v>0.61667499999999997</v>
      </c>
      <c r="H16" s="9">
        <v>0.52802199999999999</v>
      </c>
      <c r="I16" s="9">
        <v>0.66412499999999997</v>
      </c>
      <c r="J16" s="9">
        <v>0.64478999999999997</v>
      </c>
      <c r="K16" s="9">
        <v>0.51001200000000002</v>
      </c>
      <c r="N16" s="2" t="s">
        <v>558</v>
      </c>
      <c r="O16" s="2">
        <v>0.1961771551028873</v>
      </c>
      <c r="P16" s="2">
        <v>0.19922124869457988</v>
      </c>
      <c r="Q16" s="2">
        <v>0.19292460819702967</v>
      </c>
      <c r="R16" s="2">
        <v>0.24560815000174879</v>
      </c>
      <c r="S16" s="2">
        <v>0.17486235412171272</v>
      </c>
      <c r="T16" s="2">
        <v>0.18308326413298601</v>
      </c>
      <c r="U16" s="2">
        <v>0.17068934575573136</v>
      </c>
    </row>
    <row r="17" spans="4:21" x14ac:dyDescent="0.25">
      <c r="D17" s="9" t="s">
        <v>557</v>
      </c>
      <c r="E17" s="9">
        <v>0.12341000000000001</v>
      </c>
      <c r="F17" s="9">
        <v>0.124141</v>
      </c>
      <c r="G17" s="9">
        <v>0.122628</v>
      </c>
      <c r="H17" s="9">
        <v>0.16028100000000001</v>
      </c>
      <c r="I17" s="9">
        <v>9.2699000000000004E-2</v>
      </c>
      <c r="J17" s="9">
        <v>0.10870299999999999</v>
      </c>
      <c r="K17" s="9">
        <v>0.13905799999999999</v>
      </c>
      <c r="N17" s="2" t="s">
        <v>559</v>
      </c>
      <c r="O17" s="2">
        <v>0.68230728588875467</v>
      </c>
      <c r="P17" s="2">
        <v>0.67872764654759699</v>
      </c>
      <c r="Q17" s="2">
        <v>0.68613205162360014</v>
      </c>
      <c r="R17" s="2">
        <v>0.59625345386212536</v>
      </c>
      <c r="S17" s="2">
        <v>0.73395967496653147</v>
      </c>
      <c r="T17" s="2">
        <v>0.71025624983410873</v>
      </c>
      <c r="U17" s="2">
        <v>0.69166659062358371</v>
      </c>
    </row>
    <row r="18" spans="4:21" x14ac:dyDescent="0.25">
      <c r="D18" s="9" t="s">
        <v>558</v>
      </c>
      <c r="E18" s="9">
        <v>0.19617699999999999</v>
      </c>
      <c r="F18" s="9">
        <v>0.19922100000000001</v>
      </c>
      <c r="G18" s="9">
        <v>0.19292500000000001</v>
      </c>
      <c r="H18" s="9">
        <v>0.24560799999999999</v>
      </c>
      <c r="I18" s="9">
        <v>0.17486199999999999</v>
      </c>
      <c r="J18" s="9">
        <v>0.183083</v>
      </c>
      <c r="K18" s="9">
        <v>0.17068900000000001</v>
      </c>
    </row>
    <row r="19" spans="4:21" x14ac:dyDescent="0.25">
      <c r="D19" s="9" t="s">
        <v>559</v>
      </c>
      <c r="E19" s="9">
        <v>0.682307</v>
      </c>
      <c r="F19" s="9">
        <v>0.678728</v>
      </c>
      <c r="G19" s="9">
        <v>0.68613199999999996</v>
      </c>
      <c r="H19" s="9">
        <v>0.59625300000000003</v>
      </c>
      <c r="I19" s="9">
        <v>0.73395999999999995</v>
      </c>
      <c r="J19" s="9">
        <v>0.710256</v>
      </c>
      <c r="K19" s="9">
        <v>0.69166700000000003</v>
      </c>
    </row>
    <row r="21" spans="4:21" x14ac:dyDescent="0.25">
      <c r="D21" s="2" t="s">
        <v>561</v>
      </c>
      <c r="J21" s="2" t="s">
        <v>562</v>
      </c>
    </row>
    <row r="22" spans="4:21" ht="15.75" x14ac:dyDescent="0.25">
      <c r="E22" s="65" t="s">
        <v>563</v>
      </c>
      <c r="F22" s="66" t="s">
        <v>564</v>
      </c>
      <c r="G22" s="66" t="s">
        <v>565</v>
      </c>
      <c r="K22" s="65" t="s">
        <v>563</v>
      </c>
      <c r="L22" s="66" t="s">
        <v>564</v>
      </c>
      <c r="M22" s="66" t="s">
        <v>565</v>
      </c>
    </row>
    <row r="23" spans="4:21" x14ac:dyDescent="0.25">
      <c r="D23" s="65" t="s">
        <v>131</v>
      </c>
      <c r="E23" s="186">
        <v>7</v>
      </c>
      <c r="F23" s="186">
        <f>E5*100</f>
        <v>11.406600000000001</v>
      </c>
      <c r="G23" s="19">
        <f>O4*100</f>
        <v>13.957696444818801</v>
      </c>
      <c r="H23" s="3"/>
      <c r="J23" s="65" t="s">
        <v>131</v>
      </c>
      <c r="K23" s="186">
        <v>12.3</v>
      </c>
      <c r="L23" s="186">
        <f>E14*100</f>
        <v>20.089199999999998</v>
      </c>
      <c r="M23" s="19">
        <f>O12*100</f>
        <v>22.779388963687417</v>
      </c>
      <c r="N23" s="19"/>
    </row>
    <row r="24" spans="4:21" x14ac:dyDescent="0.25">
      <c r="D24" s="65" t="s">
        <v>474</v>
      </c>
      <c r="E24" s="186">
        <v>8</v>
      </c>
      <c r="F24" s="186">
        <f>F5*100</f>
        <v>12.1403</v>
      </c>
      <c r="G24" s="19">
        <f>P4*100</f>
        <v>15.297942546126833</v>
      </c>
      <c r="H24" s="3"/>
      <c r="J24" s="65" t="s">
        <v>474</v>
      </c>
      <c r="K24" s="186">
        <v>12.4</v>
      </c>
      <c r="L24" s="186">
        <f>F14*100</f>
        <v>21.191099999999999</v>
      </c>
      <c r="M24" s="19">
        <f>P12*100</f>
        <v>24.389111183158708</v>
      </c>
      <c r="N24" s="19"/>
    </row>
    <row r="25" spans="4:21" x14ac:dyDescent="0.25">
      <c r="D25" s="65" t="s">
        <v>475</v>
      </c>
      <c r="E25" s="186">
        <v>7.2</v>
      </c>
      <c r="F25" s="186">
        <f>G5*100</f>
        <v>10.5336</v>
      </c>
      <c r="G25" s="19">
        <f>Q4*100</f>
        <v>12.363057121421891</v>
      </c>
      <c r="H25" s="3"/>
      <c r="J25" s="65" t="s">
        <v>475</v>
      </c>
      <c r="K25" s="186">
        <v>12.2</v>
      </c>
      <c r="L25" s="186">
        <f>G14*100</f>
        <v>18.911899999999999</v>
      </c>
      <c r="M25" s="19">
        <f>Q12*100</f>
        <v>21.059436253126893</v>
      </c>
      <c r="N25" s="19"/>
    </row>
    <row r="26" spans="4:21" x14ac:dyDescent="0.25">
      <c r="D26" s="65" t="s">
        <v>566</v>
      </c>
      <c r="E26" s="186">
        <v>10.3</v>
      </c>
      <c r="F26" s="186">
        <f>H5*100</f>
        <v>14.610000000000001</v>
      </c>
      <c r="G26" s="19">
        <f>R4*100</f>
        <v>17.183870184806352</v>
      </c>
      <c r="H26" s="3"/>
      <c r="J26" s="65" t="s">
        <v>566</v>
      </c>
      <c r="K26" s="186">
        <v>16</v>
      </c>
      <c r="L26" s="186">
        <f>H14*100</f>
        <v>22.8108</v>
      </c>
      <c r="M26" s="19">
        <f>R12*100</f>
        <v>24.627428037252429</v>
      </c>
      <c r="N26" s="19"/>
    </row>
    <row r="27" spans="4:21" x14ac:dyDescent="0.25">
      <c r="D27" s="65" t="s">
        <v>567</v>
      </c>
      <c r="E27" s="186">
        <v>6</v>
      </c>
      <c r="F27" s="186">
        <f>I5*100</f>
        <v>9.2523</v>
      </c>
      <c r="G27" s="19">
        <f>S4*100</f>
        <v>11.573416574167874</v>
      </c>
      <c r="H27" s="3"/>
      <c r="J27" s="65" t="s">
        <v>567</v>
      </c>
      <c r="K27" s="186">
        <v>10.4</v>
      </c>
      <c r="L27" s="186">
        <f>I14*100</f>
        <v>15.130599999999999</v>
      </c>
      <c r="M27" s="19">
        <f>S12*100</f>
        <v>16.651618820903494</v>
      </c>
      <c r="N27" s="19"/>
    </row>
    <row r="28" spans="4:21" x14ac:dyDescent="0.25">
      <c r="D28" s="65" t="s">
        <v>568</v>
      </c>
      <c r="E28" s="186">
        <v>6.2</v>
      </c>
      <c r="F28" s="186">
        <f>J5*100</f>
        <v>8.8251999999999988</v>
      </c>
      <c r="G28" s="19">
        <f>T4*100</f>
        <v>10.391950976188465</v>
      </c>
      <c r="H28" s="3"/>
      <c r="J28" s="65" t="s">
        <v>568</v>
      </c>
      <c r="K28" s="186">
        <v>12.6</v>
      </c>
      <c r="L28" s="186">
        <f>J14*100</f>
        <v>16.956499999999998</v>
      </c>
      <c r="M28" s="19">
        <f>T12*100</f>
        <v>18.878707906281875</v>
      </c>
      <c r="N28" s="19"/>
    </row>
    <row r="29" spans="4:21" x14ac:dyDescent="0.25">
      <c r="D29" s="65" t="s">
        <v>569</v>
      </c>
      <c r="E29" s="186">
        <v>8.6999999999999993</v>
      </c>
      <c r="F29" s="186">
        <f>K5*100</f>
        <v>17.253399999999999</v>
      </c>
      <c r="G29" s="19">
        <f>U4*100</f>
        <v>23.018558710916224</v>
      </c>
      <c r="H29" s="3"/>
      <c r="J29" s="65" t="s">
        <v>569</v>
      </c>
      <c r="K29" s="186">
        <v>13.9</v>
      </c>
      <c r="L29" s="186">
        <f>K14*100</f>
        <v>31.232100000000003</v>
      </c>
      <c r="M29" s="19">
        <f>U12*100</f>
        <v>39.542707316257101</v>
      </c>
      <c r="N29" s="19"/>
    </row>
    <row r="32" spans="4:21" x14ac:dyDescent="0.25">
      <c r="F32" s="18" t="s">
        <v>570</v>
      </c>
    </row>
    <row r="33" spans="6:9" x14ac:dyDescent="0.25">
      <c r="F33" s="2" t="s">
        <v>123</v>
      </c>
      <c r="I33" s="2" t="s">
        <v>124</v>
      </c>
    </row>
  </sheetData>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4E83B-7233-7847-AE82-85EE6F7B4735}">
  <dimension ref="A5:AG377"/>
  <sheetViews>
    <sheetView tabSelected="1" topLeftCell="G1" zoomScale="136" zoomScaleNormal="140" workbookViewId="0">
      <selection activeCell="H6" sqref="H6"/>
    </sheetView>
  </sheetViews>
  <sheetFormatPr defaultColWidth="8.875" defaultRowHeight="15" x14ac:dyDescent="0.25"/>
  <cols>
    <col min="1" max="7" width="30" style="2" customWidth="1"/>
    <col min="8" max="11" width="8.875" style="2"/>
    <col min="12" max="12" width="17.875" style="2" bestFit="1" customWidth="1"/>
    <col min="13" max="16384" width="8.875" style="2"/>
  </cols>
  <sheetData>
    <row r="5" spans="1:33" x14ac:dyDescent="0.25">
      <c r="A5" s="199" t="s">
        <v>571</v>
      </c>
      <c r="B5" s="199" t="s">
        <v>572</v>
      </c>
      <c r="C5" s="199" t="s">
        <v>573</v>
      </c>
      <c r="D5" s="199" t="s">
        <v>574</v>
      </c>
      <c r="E5" s="199" t="s">
        <v>575</v>
      </c>
      <c r="F5" s="199" t="s">
        <v>576</v>
      </c>
      <c r="G5" s="199" t="s">
        <v>577</v>
      </c>
      <c r="L5" s="2">
        <v>2000</v>
      </c>
      <c r="M5" s="2">
        <v>2001</v>
      </c>
      <c r="N5" s="2">
        <v>2002</v>
      </c>
      <c r="O5" s="2">
        <v>2003</v>
      </c>
      <c r="P5" s="2">
        <v>2004</v>
      </c>
      <c r="Q5" s="2">
        <v>2005</v>
      </c>
      <c r="R5" s="2">
        <v>2006</v>
      </c>
      <c r="S5" s="2">
        <v>2007</v>
      </c>
      <c r="T5" s="2">
        <v>2008</v>
      </c>
      <c r="U5" s="2">
        <v>2009</v>
      </c>
      <c r="V5" s="2">
        <v>2010</v>
      </c>
      <c r="W5" s="2">
        <v>2011</v>
      </c>
      <c r="X5" s="2">
        <v>2012</v>
      </c>
      <c r="Y5" s="2">
        <v>2013</v>
      </c>
      <c r="Z5" s="2">
        <v>2014</v>
      </c>
      <c r="AA5" s="2">
        <v>2015</v>
      </c>
      <c r="AB5" s="2">
        <v>2016</v>
      </c>
      <c r="AC5" s="2">
        <v>2017</v>
      </c>
      <c r="AD5" s="2">
        <v>2018</v>
      </c>
      <c r="AE5" s="2">
        <v>2019</v>
      </c>
      <c r="AF5" s="2">
        <v>2020</v>
      </c>
      <c r="AG5" s="2">
        <v>2021</v>
      </c>
    </row>
    <row r="6" spans="1:33" x14ac:dyDescent="0.25">
      <c r="A6" s="2" t="s">
        <v>578</v>
      </c>
      <c r="B6" s="2" t="s">
        <v>288</v>
      </c>
      <c r="C6" s="2" t="s">
        <v>64</v>
      </c>
      <c r="D6" s="95">
        <v>8.9870939930000002</v>
      </c>
      <c r="E6" s="2" t="s">
        <v>579</v>
      </c>
      <c r="G6" s="2">
        <v>1635</v>
      </c>
      <c r="K6" s="2" t="s">
        <v>288</v>
      </c>
      <c r="L6" s="3" cm="1">
        <f t="array" ref="L6:AG6">TRANSPOSE(D6:D27)</f>
        <v>8.9870939930000002</v>
      </c>
      <c r="M6" s="3">
        <v>8.9062349170000008</v>
      </c>
      <c r="N6" s="3">
        <v>7.6795350889999998</v>
      </c>
      <c r="O6" s="3">
        <v>7.3472252620000003</v>
      </c>
      <c r="P6" s="3">
        <v>7.7442255959999997</v>
      </c>
      <c r="Q6" s="3">
        <v>7.9655576119999996</v>
      </c>
      <c r="R6" s="3">
        <v>8.3894209279999998</v>
      </c>
      <c r="S6" s="3">
        <v>8.9957412649999995</v>
      </c>
      <c r="T6" s="3">
        <v>9.1274618449999991</v>
      </c>
      <c r="U6" s="3">
        <v>11.24000644</v>
      </c>
      <c r="V6" s="3">
        <v>11.06766419</v>
      </c>
      <c r="W6" s="3">
        <v>11.292294160000001</v>
      </c>
      <c r="X6" s="3">
        <v>12.13970963</v>
      </c>
      <c r="Y6" s="3">
        <v>13.017822730000001</v>
      </c>
      <c r="Z6" s="3">
        <v>13.024337170000001</v>
      </c>
      <c r="AA6" s="3">
        <v>14.06920736</v>
      </c>
      <c r="AB6" s="3">
        <v>14.18178305</v>
      </c>
      <c r="AC6" s="3">
        <v>14.617003499999999</v>
      </c>
      <c r="AD6" s="3">
        <v>13.375255879999999</v>
      </c>
      <c r="AE6" s="3">
        <v>12.76790695</v>
      </c>
      <c r="AF6" s="3">
        <v>16.929316660000001</v>
      </c>
      <c r="AG6" s="3">
        <v>14.60047924</v>
      </c>
    </row>
    <row r="7" spans="1:33" x14ac:dyDescent="0.25">
      <c r="A7" s="2" t="s">
        <v>578</v>
      </c>
      <c r="B7" s="2" t="s">
        <v>288</v>
      </c>
      <c r="C7" s="2" t="s">
        <v>65</v>
      </c>
      <c r="D7" s="95">
        <v>8.9062349170000008</v>
      </c>
      <c r="E7" s="2" t="s">
        <v>579</v>
      </c>
      <c r="G7" s="2">
        <v>1635</v>
      </c>
      <c r="K7" s="2" t="s">
        <v>289</v>
      </c>
      <c r="L7" s="3" cm="1">
        <f t="array" ref="L7:AG7">TRANSPOSE(D28:D49)</f>
        <v>11.51401941</v>
      </c>
      <c r="M7" s="3">
        <v>12.355828219999999</v>
      </c>
      <c r="N7" s="3">
        <v>13.347976429999999</v>
      </c>
      <c r="O7" s="3">
        <v>13.272001810000001</v>
      </c>
      <c r="P7" s="3">
        <v>12.867176049999999</v>
      </c>
      <c r="Q7" s="3">
        <v>12.394837969999999</v>
      </c>
      <c r="R7" s="3">
        <v>11.845489819999999</v>
      </c>
      <c r="S7" s="3">
        <v>11.666941720000001</v>
      </c>
      <c r="T7" s="3">
        <v>11.537441790000001</v>
      </c>
      <c r="U7" s="3">
        <v>12.956040979999999</v>
      </c>
      <c r="V7" s="3">
        <v>12.349502449999999</v>
      </c>
      <c r="W7" s="3">
        <v>11.210837870000001</v>
      </c>
      <c r="X7" s="3">
        <v>11.00644389</v>
      </c>
      <c r="Y7" s="3">
        <v>10.8668152</v>
      </c>
      <c r="Z7" s="3">
        <v>11.557253380000001</v>
      </c>
      <c r="AA7" s="3">
        <v>12.53996167</v>
      </c>
      <c r="AB7" s="3">
        <v>12.61357677</v>
      </c>
      <c r="AC7" s="3">
        <v>11.622586180000001</v>
      </c>
      <c r="AD7" s="3">
        <v>12.038952829999999</v>
      </c>
      <c r="AE7" s="3">
        <v>12.38156745</v>
      </c>
      <c r="AF7" s="3">
        <v>16.691173559999999</v>
      </c>
      <c r="AG7" s="3">
        <v>12.50167341</v>
      </c>
    </row>
    <row r="8" spans="1:33" x14ac:dyDescent="0.25">
      <c r="A8" s="2" t="s">
        <v>578</v>
      </c>
      <c r="B8" s="2" t="s">
        <v>288</v>
      </c>
      <c r="C8" s="2" t="s">
        <v>66</v>
      </c>
      <c r="D8" s="95">
        <v>7.6795350889999998</v>
      </c>
      <c r="E8" s="2" t="s">
        <v>579</v>
      </c>
      <c r="G8" s="2">
        <v>1635</v>
      </c>
      <c r="K8" s="2" t="s">
        <v>580</v>
      </c>
      <c r="L8" s="3" cm="1">
        <f t="array" ref="L8:AG8">TRANSPOSE(D49:D70)</f>
        <v>12.50167341</v>
      </c>
      <c r="M8" s="3">
        <v>13.043583870000001</v>
      </c>
      <c r="N8" s="3">
        <v>13.073813960000001</v>
      </c>
      <c r="O8" s="3">
        <v>13.045991880000001</v>
      </c>
      <c r="P8" s="3">
        <v>13.36256071</v>
      </c>
      <c r="Q8" s="3">
        <v>13.84952144</v>
      </c>
      <c r="R8" s="3">
        <v>14.225100680000001</v>
      </c>
      <c r="S8" s="3">
        <v>14.2955343</v>
      </c>
      <c r="T8" s="3">
        <v>13.99229096</v>
      </c>
      <c r="U8" s="3">
        <v>15.23108014</v>
      </c>
      <c r="V8" s="3">
        <v>14.87982755</v>
      </c>
      <c r="W8" s="3">
        <v>14.867851460000001</v>
      </c>
      <c r="X8" s="3">
        <v>15.279174879999999</v>
      </c>
      <c r="Y8" s="3">
        <v>15.30276115</v>
      </c>
      <c r="Z8" s="3">
        <v>15.86146499</v>
      </c>
      <c r="AA8" s="3">
        <v>16.169571600000001</v>
      </c>
      <c r="AB8" s="3">
        <v>17.25124044</v>
      </c>
      <c r="AC8" s="3">
        <v>17.47500466</v>
      </c>
      <c r="AD8" s="3">
        <v>17.249920750000001</v>
      </c>
      <c r="AE8" s="3">
        <v>17.32957317</v>
      </c>
      <c r="AF8" s="3">
        <v>22.488516440000001</v>
      </c>
      <c r="AG8" s="3">
        <v>17.256099280000001</v>
      </c>
    </row>
    <row r="9" spans="1:33" x14ac:dyDescent="0.25">
      <c r="A9" s="2" t="s">
        <v>578</v>
      </c>
      <c r="B9" s="2" t="s">
        <v>288</v>
      </c>
      <c r="C9" s="2" t="s">
        <v>67</v>
      </c>
      <c r="D9" s="95">
        <v>7.3472252620000003</v>
      </c>
      <c r="E9" s="2" t="s">
        <v>579</v>
      </c>
      <c r="G9" s="2">
        <v>1635</v>
      </c>
      <c r="K9" s="2" t="s">
        <v>95</v>
      </c>
      <c r="L9" s="3" cm="1">
        <f t="array" ref="L9:AG9">TRANSPOSE(D71:D92)</f>
        <v>14.518808030000001</v>
      </c>
      <c r="M9" s="3">
        <v>14.70507261</v>
      </c>
      <c r="N9" s="3">
        <v>14.666075340000001</v>
      </c>
      <c r="O9" s="3">
        <v>14.117805540000001</v>
      </c>
      <c r="P9" s="3">
        <v>13.02064337</v>
      </c>
      <c r="Q9" s="3">
        <v>12.40114567</v>
      </c>
      <c r="R9" s="3">
        <v>11.461282239999999</v>
      </c>
      <c r="S9" s="3">
        <v>11.7731979</v>
      </c>
      <c r="T9" s="3">
        <v>13.561444440000001</v>
      </c>
      <c r="U9" s="3">
        <v>15.73119859</v>
      </c>
      <c r="V9" s="3">
        <v>14.85968559</v>
      </c>
      <c r="W9" s="3">
        <v>14.272496009999999</v>
      </c>
      <c r="X9" s="3">
        <v>14.64719221</v>
      </c>
      <c r="Y9" s="3">
        <v>14.746427300000001</v>
      </c>
      <c r="Z9" s="3">
        <v>15.083351739999999</v>
      </c>
      <c r="AA9" s="3">
        <v>15.93264342</v>
      </c>
      <c r="AB9" s="3">
        <v>16.184546780000002</v>
      </c>
      <c r="AC9" s="3">
        <v>16.509842930000001</v>
      </c>
      <c r="AD9" s="3">
        <v>16.60275438</v>
      </c>
      <c r="AE9" s="3">
        <v>17.35412066</v>
      </c>
      <c r="AF9" s="3">
        <v>20.217922949999998</v>
      </c>
      <c r="AG9" s="3">
        <v>24.857714430000001</v>
      </c>
    </row>
    <row r="10" spans="1:33" x14ac:dyDescent="0.25">
      <c r="A10" s="2" t="s">
        <v>578</v>
      </c>
      <c r="B10" s="2" t="s">
        <v>288</v>
      </c>
      <c r="C10" s="2" t="s">
        <v>68</v>
      </c>
      <c r="D10" s="95">
        <v>7.7442255959999997</v>
      </c>
      <c r="E10" s="2" t="s">
        <v>579</v>
      </c>
      <c r="G10" s="2">
        <v>1635</v>
      </c>
      <c r="K10" s="2" t="s">
        <v>97</v>
      </c>
      <c r="L10" s="3" cm="1">
        <f t="array" ref="L10:AG10">TRANSPOSE(D93:D114)</f>
        <v>8.3339356329999994</v>
      </c>
      <c r="M10" s="3">
        <v>9.1656085770000004</v>
      </c>
      <c r="N10" s="3">
        <v>9.8991536349999993</v>
      </c>
      <c r="O10" s="3">
        <v>9.5039635180000008</v>
      </c>
      <c r="P10" s="3">
        <v>10.26253809</v>
      </c>
      <c r="Q10" s="3">
        <v>10.81434541</v>
      </c>
      <c r="R10" s="3">
        <v>10.701922809999999</v>
      </c>
      <c r="S10" s="3">
        <v>11.38673376</v>
      </c>
      <c r="T10" s="3">
        <v>11.31325855</v>
      </c>
      <c r="U10" s="3">
        <v>13.270560570000001</v>
      </c>
      <c r="V10" s="3">
        <v>12.18904427</v>
      </c>
      <c r="W10" s="3">
        <v>12.290232</v>
      </c>
      <c r="X10" s="3">
        <v>12.349506659999999</v>
      </c>
      <c r="Y10" s="3">
        <v>12.794172980000001</v>
      </c>
      <c r="Z10" s="3">
        <v>12.87119257</v>
      </c>
      <c r="AA10" s="3">
        <v>12.978369989999999</v>
      </c>
      <c r="AB10" s="3">
        <v>12.53345755</v>
      </c>
      <c r="AC10" s="3">
        <v>13.382725779999999</v>
      </c>
      <c r="AD10" s="3">
        <v>12.51245243</v>
      </c>
      <c r="AE10" s="3">
        <v>12.46880563</v>
      </c>
      <c r="AF10" s="3">
        <v>15.533343629999999</v>
      </c>
      <c r="AG10" s="3">
        <v>14.96701332</v>
      </c>
    </row>
    <row r="11" spans="1:33" x14ac:dyDescent="0.25">
      <c r="A11" s="2" t="s">
        <v>578</v>
      </c>
      <c r="B11" s="2" t="s">
        <v>288</v>
      </c>
      <c r="C11" s="2" t="s">
        <v>69</v>
      </c>
      <c r="D11" s="95">
        <v>7.9655576119999996</v>
      </c>
      <c r="E11" s="2" t="s">
        <v>579</v>
      </c>
      <c r="G11" s="2">
        <v>1635</v>
      </c>
      <c r="K11" s="2" t="s">
        <v>581</v>
      </c>
      <c r="L11" s="3" cm="1">
        <f t="array" ref="L11:AG11">TRANSPOSE(D115:D136)</f>
        <v>8.982948318</v>
      </c>
      <c r="M11" s="3">
        <v>8.5294848729999995</v>
      </c>
      <c r="N11" s="3">
        <v>8.6621541949999994</v>
      </c>
      <c r="O11" s="3">
        <v>8.7879693149999998</v>
      </c>
      <c r="P11" s="3">
        <v>8.2712354070000007</v>
      </c>
      <c r="Q11" s="3">
        <v>7.9841572879999996</v>
      </c>
      <c r="R11" s="3">
        <v>7.7053641849999996</v>
      </c>
      <c r="S11" s="3">
        <v>7.9744093210000004</v>
      </c>
      <c r="T11" s="3">
        <v>8.8376003720000007</v>
      </c>
      <c r="U11" s="3">
        <v>10.087372419999999</v>
      </c>
      <c r="V11" s="3">
        <v>11.7464072</v>
      </c>
      <c r="W11" s="3">
        <v>11.31811675</v>
      </c>
      <c r="X11" s="3">
        <v>11.76702933</v>
      </c>
      <c r="Y11" s="3">
        <v>11.799211550000001</v>
      </c>
      <c r="Z11" s="3">
        <v>11.740271180000001</v>
      </c>
      <c r="AA11" s="3">
        <v>12.013790609999999</v>
      </c>
      <c r="AB11" s="3">
        <v>11.913761470000001</v>
      </c>
      <c r="AC11" s="3">
        <v>12.01600069</v>
      </c>
      <c r="AD11" s="3">
        <v>11.69023711</v>
      </c>
      <c r="AE11" s="3">
        <v>11.87927011</v>
      </c>
      <c r="AF11" s="3">
        <v>12.18848401</v>
      </c>
      <c r="AG11" s="3">
        <v>11.69474698</v>
      </c>
    </row>
    <row r="12" spans="1:33" x14ac:dyDescent="0.25">
      <c r="A12" s="2" t="s">
        <v>578</v>
      </c>
      <c r="B12" s="2" t="s">
        <v>288</v>
      </c>
      <c r="C12" s="2" t="s">
        <v>70</v>
      </c>
      <c r="D12" s="95">
        <v>8.3894209279999998</v>
      </c>
      <c r="E12" s="2" t="s">
        <v>579</v>
      </c>
      <c r="G12" s="2">
        <v>1635</v>
      </c>
      <c r="K12" s="2" t="s">
        <v>582</v>
      </c>
      <c r="L12" s="3" cm="1">
        <f t="array" ref="L12:AG12">TRANSPOSE(D137:D158)</f>
        <v>5.5192786700000003</v>
      </c>
      <c r="M12" s="3">
        <v>6.3836517060000002</v>
      </c>
      <c r="N12" s="3">
        <v>6.2009082879999999</v>
      </c>
      <c r="O12" s="3">
        <v>5.7763894059999998</v>
      </c>
      <c r="P12" s="3">
        <v>5.5942865409999998</v>
      </c>
      <c r="Q12" s="3">
        <v>5.8766529030000001</v>
      </c>
      <c r="R12" s="3">
        <v>6.4734475509999996</v>
      </c>
      <c r="S12" s="3">
        <v>6.636473584</v>
      </c>
      <c r="T12" s="3">
        <v>7.2836125349999996</v>
      </c>
      <c r="U12" s="3">
        <v>6.6707163180000002</v>
      </c>
      <c r="V12" s="3">
        <v>6.3196877909999998</v>
      </c>
      <c r="W12" s="3">
        <v>6.2206482000000003</v>
      </c>
      <c r="X12" s="3">
        <v>7.3283257690000001</v>
      </c>
      <c r="Y12" s="3">
        <v>8.0979414110000008</v>
      </c>
      <c r="Z12" s="3">
        <v>7.5842890120000002</v>
      </c>
      <c r="AA12" s="3">
        <v>7.840831101</v>
      </c>
      <c r="AB12" s="3">
        <v>7.6599845709999999</v>
      </c>
      <c r="AC12" s="3">
        <v>8.0337356720000006</v>
      </c>
      <c r="AD12" s="3">
        <v>7.6100633650000002</v>
      </c>
      <c r="AE12" s="3">
        <v>7.6840500240000003</v>
      </c>
      <c r="AF12" s="3">
        <v>12.32757228</v>
      </c>
      <c r="AG12" s="3">
        <v>8.8729749219999992</v>
      </c>
    </row>
    <row r="13" spans="1:33" x14ac:dyDescent="0.25">
      <c r="A13" s="2" t="s">
        <v>578</v>
      </c>
      <c r="B13" s="2" t="s">
        <v>288</v>
      </c>
      <c r="C13" s="2" t="s">
        <v>71</v>
      </c>
      <c r="D13" s="95">
        <v>8.9957412649999995</v>
      </c>
      <c r="E13" s="2" t="s">
        <v>579</v>
      </c>
      <c r="G13" s="2">
        <v>1635</v>
      </c>
      <c r="K13" s="2" t="s">
        <v>101</v>
      </c>
      <c r="L13" s="3" cm="1">
        <f t="array" ref="L13:AG13">TRANSPOSE(D159:D180)</f>
        <v>2.5625039940000001</v>
      </c>
      <c r="M13" s="3">
        <v>4.0461961669999997</v>
      </c>
      <c r="N13" s="3">
        <v>3.9242694550000001</v>
      </c>
      <c r="O13" s="3">
        <v>3.6327629950000002</v>
      </c>
      <c r="P13" s="3">
        <v>3.9062600519999999</v>
      </c>
      <c r="Q13" s="3">
        <v>4.3289009519999997</v>
      </c>
      <c r="R13" s="3">
        <v>4.3506150159999999</v>
      </c>
      <c r="S13" s="3">
        <v>5.4165854209999997</v>
      </c>
      <c r="T13" s="3">
        <v>6.4965822319999997</v>
      </c>
      <c r="U13" s="3">
        <v>8.0596164090000002</v>
      </c>
      <c r="V13" s="3">
        <v>8.0755062130000006</v>
      </c>
      <c r="W13" s="3">
        <v>8.0769100270000003</v>
      </c>
      <c r="X13" s="3">
        <v>8.1636693719999993</v>
      </c>
      <c r="Y13" s="3">
        <v>9.2451696479999992</v>
      </c>
      <c r="Z13" s="3">
        <v>8.491053118</v>
      </c>
      <c r="AA13" s="3">
        <v>8.4064488730000004</v>
      </c>
      <c r="AB13" s="3">
        <v>8.8302173400000008</v>
      </c>
      <c r="AC13" s="3">
        <v>9.2026647970000006</v>
      </c>
      <c r="AD13" s="3">
        <v>9.0565676499999999</v>
      </c>
      <c r="AE13" s="3">
        <v>10.41120091</v>
      </c>
      <c r="AF13" s="3">
        <v>11.42932534</v>
      </c>
      <c r="AG13" s="3">
        <v>11.00574621</v>
      </c>
    </row>
    <row r="14" spans="1:33" x14ac:dyDescent="0.25">
      <c r="A14" s="2" t="s">
        <v>578</v>
      </c>
      <c r="B14" s="2" t="s">
        <v>288</v>
      </c>
      <c r="C14" s="2" t="s">
        <v>72</v>
      </c>
      <c r="D14" s="95">
        <v>9.1274618449999991</v>
      </c>
      <c r="E14" s="2" t="s">
        <v>579</v>
      </c>
      <c r="G14" s="2">
        <v>1635</v>
      </c>
      <c r="K14" s="2" t="s">
        <v>109</v>
      </c>
      <c r="L14" s="3" cm="1">
        <f t="array" ref="L14:AG14">TRANSPOSE(D181:D202)</f>
        <v>7.7099460569999998</v>
      </c>
      <c r="M14" s="3">
        <v>8.2089066190000004</v>
      </c>
      <c r="N14" s="3">
        <v>8.1784767850000009</v>
      </c>
      <c r="O14" s="3">
        <v>7.675120809</v>
      </c>
      <c r="P14" s="3">
        <v>7.9648320579999998</v>
      </c>
      <c r="Q14" s="3">
        <v>8.5210926659999995</v>
      </c>
      <c r="R14" s="3">
        <v>8.0758331250000008</v>
      </c>
      <c r="S14" s="3">
        <v>6.1909425520000001</v>
      </c>
      <c r="T14" s="3">
        <v>6.8572095529999997</v>
      </c>
      <c r="U14" s="3">
        <v>9.1547788659999991</v>
      </c>
      <c r="V14" s="3">
        <v>7.7099312879999999</v>
      </c>
      <c r="W14" s="3">
        <v>7.6739610520000001</v>
      </c>
      <c r="X14" s="3">
        <v>7.424826972</v>
      </c>
      <c r="Y14" s="3">
        <v>8.0694356729999992</v>
      </c>
      <c r="Z14" s="3">
        <v>8.0703498239999991</v>
      </c>
      <c r="AA14" s="3">
        <v>8.1880713669999992</v>
      </c>
      <c r="AB14" s="3">
        <v>7.8042431409999997</v>
      </c>
      <c r="AC14" s="3">
        <v>8.1889577419999995</v>
      </c>
      <c r="AD14" s="3">
        <v>8.2462815349999996</v>
      </c>
      <c r="AE14" s="3">
        <v>8.6368188890000006</v>
      </c>
      <c r="AF14" s="3">
        <v>13.951272319999999</v>
      </c>
      <c r="AG14" s="3">
        <v>12.597627360000001</v>
      </c>
    </row>
    <row r="15" spans="1:33" x14ac:dyDescent="0.25">
      <c r="A15" s="2" t="s">
        <v>578</v>
      </c>
      <c r="B15" s="2" t="s">
        <v>288</v>
      </c>
      <c r="C15" s="2" t="s">
        <v>73</v>
      </c>
      <c r="D15" s="95">
        <v>11.24000644</v>
      </c>
      <c r="E15" s="2" t="s">
        <v>579</v>
      </c>
      <c r="G15" s="2">
        <v>1635</v>
      </c>
      <c r="K15" s="2" t="s">
        <v>583</v>
      </c>
      <c r="L15" s="3" cm="1">
        <f t="array" ref="L15:AG15">TRANSPOSE(D203:D224)</f>
        <v>6.2026275770000003</v>
      </c>
      <c r="M15" s="3">
        <v>6.6840822119999999</v>
      </c>
      <c r="N15" s="3">
        <v>6.6733688950000003</v>
      </c>
      <c r="O15" s="3">
        <v>7.1742451440000004</v>
      </c>
      <c r="P15" s="3">
        <v>6.7147784289999999</v>
      </c>
      <c r="Q15" s="3">
        <v>7.3192259499999999</v>
      </c>
      <c r="R15" s="3">
        <v>7.4989832600000002</v>
      </c>
      <c r="S15" s="3">
        <v>7.0223656720000003</v>
      </c>
      <c r="T15" s="3">
        <v>6.7824778209999996</v>
      </c>
      <c r="U15" s="3">
        <v>7.9980569690000003</v>
      </c>
      <c r="V15" s="3">
        <v>8.0154081379999997</v>
      </c>
      <c r="W15" s="3">
        <v>7.5298523660000001</v>
      </c>
      <c r="X15" s="3">
        <v>7.6315755679999997</v>
      </c>
      <c r="Y15" s="3">
        <v>7.7239224460000004</v>
      </c>
      <c r="Z15" s="3">
        <v>7.638353757</v>
      </c>
      <c r="AA15" s="3">
        <v>7.2360369139999996</v>
      </c>
      <c r="AB15" s="3">
        <v>7.2070387719999998</v>
      </c>
      <c r="AC15" s="3">
        <v>7.3182070030000004</v>
      </c>
      <c r="AD15" s="3">
        <v>7.5303460930000004</v>
      </c>
      <c r="AE15" s="3">
        <v>7.8212596689999998</v>
      </c>
      <c r="AF15" s="3">
        <v>9.4197778650000004</v>
      </c>
      <c r="AG15" s="3">
        <v>7.6172944830000002</v>
      </c>
    </row>
    <row r="16" spans="1:33" x14ac:dyDescent="0.25">
      <c r="A16" s="2" t="s">
        <v>578</v>
      </c>
      <c r="B16" s="2" t="s">
        <v>288</v>
      </c>
      <c r="C16" s="2" t="s">
        <v>74</v>
      </c>
      <c r="D16" s="95">
        <v>11.06766419</v>
      </c>
      <c r="E16" s="2" t="s">
        <v>579</v>
      </c>
      <c r="G16" s="2">
        <v>1635</v>
      </c>
      <c r="K16" s="2" t="s">
        <v>292</v>
      </c>
      <c r="L16" s="3" cm="1">
        <f t="array" ref="L16:AG16">TRANSPOSE(D225:D246)</f>
        <v>7.6137791359999998</v>
      </c>
      <c r="M16" s="3">
        <v>8.1836069449999993</v>
      </c>
      <c r="N16" s="3">
        <v>8.4680297600000003</v>
      </c>
      <c r="O16" s="3">
        <v>10.079611809999999</v>
      </c>
      <c r="P16" s="3">
        <v>9.7161750500000004</v>
      </c>
      <c r="Q16" s="3">
        <v>9.6452186970000007</v>
      </c>
      <c r="R16" s="3">
        <v>9.5996374000000007</v>
      </c>
      <c r="S16" s="3">
        <v>10.400151729999999</v>
      </c>
      <c r="T16" s="3">
        <v>10.39973195</v>
      </c>
      <c r="U16" s="3">
        <v>11.07490632</v>
      </c>
      <c r="V16" s="3">
        <v>11.620369309999999</v>
      </c>
      <c r="W16" s="3">
        <v>10.67693223</v>
      </c>
      <c r="X16" s="3">
        <v>10.80309471</v>
      </c>
      <c r="Y16" s="3">
        <v>10.88365014</v>
      </c>
      <c r="Z16" s="3">
        <v>9.5366616270000009</v>
      </c>
      <c r="AA16" s="3">
        <v>8.6664486879999991</v>
      </c>
      <c r="AB16" s="3">
        <v>8.8531681839999994</v>
      </c>
      <c r="AC16" s="3">
        <v>8.4374196880000003</v>
      </c>
      <c r="AD16" s="3">
        <v>7.9011697129999998</v>
      </c>
      <c r="AE16" s="3">
        <v>7.8199117429999996</v>
      </c>
      <c r="AF16" s="3">
        <v>9.2173138419999994</v>
      </c>
      <c r="AG16" s="3">
        <v>9.9284074919999998</v>
      </c>
    </row>
    <row r="17" spans="1:33" x14ac:dyDescent="0.25">
      <c r="A17" s="2" t="s">
        <v>578</v>
      </c>
      <c r="B17" s="2" t="s">
        <v>288</v>
      </c>
      <c r="C17" s="2" t="s">
        <v>75</v>
      </c>
      <c r="D17" s="95">
        <v>11.292294160000001</v>
      </c>
      <c r="E17" s="2" t="s">
        <v>579</v>
      </c>
      <c r="G17" s="2">
        <v>1635</v>
      </c>
      <c r="K17" s="2" t="s">
        <v>293</v>
      </c>
      <c r="L17" s="3" cm="1">
        <f t="array" ref="L17:AG17">TRANSPOSE(D269:D290)</f>
        <v>6.0942705999999998</v>
      </c>
      <c r="M17" s="3">
        <v>6.3637273209999998</v>
      </c>
      <c r="N17" s="3">
        <v>6.8017835780000002</v>
      </c>
      <c r="O17" s="3">
        <v>7.0648667999999999</v>
      </c>
      <c r="P17" s="3">
        <v>7.2017864859999996</v>
      </c>
      <c r="Q17" s="3">
        <v>7.4873657529999997</v>
      </c>
      <c r="R17" s="3">
        <v>7.6215610199999997</v>
      </c>
      <c r="S17" s="3">
        <v>8.4521619999999995</v>
      </c>
      <c r="T17" s="3">
        <v>8.6142717649999998</v>
      </c>
      <c r="U17" s="3">
        <v>9.4395995020000001</v>
      </c>
      <c r="V17" s="3">
        <v>9.6375647549999996</v>
      </c>
      <c r="W17" s="3">
        <v>9.6015145079999993</v>
      </c>
      <c r="X17" s="3">
        <v>9.5809422309999999</v>
      </c>
      <c r="Y17" s="3">
        <v>10.040942129999999</v>
      </c>
      <c r="Z17" s="3">
        <v>10.10863627</v>
      </c>
      <c r="AA17" s="3">
        <v>10.485915950000001</v>
      </c>
      <c r="AB17" s="3">
        <v>9.9252128400000004</v>
      </c>
      <c r="AC17" s="3">
        <v>8.8087963899999995</v>
      </c>
      <c r="AD17" s="3">
        <v>8.7465339449999995</v>
      </c>
      <c r="AE17" s="3">
        <v>9.2361865610000002</v>
      </c>
      <c r="AF17" s="3">
        <v>10.29988211</v>
      </c>
      <c r="AG17" s="3">
        <v>9.8796422879999994</v>
      </c>
    </row>
    <row r="18" spans="1:33" x14ac:dyDescent="0.25">
      <c r="A18" s="2" t="s">
        <v>578</v>
      </c>
      <c r="B18" s="2" t="s">
        <v>288</v>
      </c>
      <c r="C18" s="2" t="s">
        <v>76</v>
      </c>
      <c r="D18" s="95">
        <v>12.13970963</v>
      </c>
      <c r="E18" s="2" t="s">
        <v>579</v>
      </c>
      <c r="G18" s="2">
        <v>1635</v>
      </c>
      <c r="K18" s="2" t="s">
        <v>294</v>
      </c>
      <c r="L18" s="3" cm="1">
        <f t="array" ref="L18:AG18">TRANSPOSE(D291:D312)</f>
        <v>6.4831722940000001</v>
      </c>
      <c r="M18" s="3">
        <v>5.7137389000000001</v>
      </c>
      <c r="N18" s="3">
        <v>6.5723099879999998</v>
      </c>
      <c r="O18" s="3">
        <v>7.8342171760000001</v>
      </c>
      <c r="P18" s="3">
        <v>7.9808386850000002</v>
      </c>
      <c r="Q18" s="3">
        <v>8.6228680660000006</v>
      </c>
      <c r="R18" s="3">
        <v>8.7028755990000004</v>
      </c>
      <c r="S18" s="3">
        <v>9.0004964730000001</v>
      </c>
      <c r="T18" s="3">
        <v>9.2259163239999999</v>
      </c>
      <c r="U18" s="3">
        <v>9.7504381510000009</v>
      </c>
      <c r="V18" s="3">
        <v>9.3210715020000006</v>
      </c>
      <c r="W18" s="3">
        <v>9.1028647389999993</v>
      </c>
      <c r="X18" s="3">
        <v>9.5149557950000005</v>
      </c>
      <c r="Y18" s="3">
        <v>9.7181236080000009</v>
      </c>
      <c r="Z18" s="3">
        <v>10.23973975</v>
      </c>
      <c r="AA18" s="3">
        <v>10.602102889999999</v>
      </c>
      <c r="AB18" s="3">
        <v>10.62211037</v>
      </c>
      <c r="AC18" s="3">
        <v>10.72389864</v>
      </c>
      <c r="AD18" s="3">
        <v>11.1668124</v>
      </c>
      <c r="AE18" s="3">
        <v>10.70676091</v>
      </c>
      <c r="AF18" s="3">
        <v>11.387390160000001</v>
      </c>
      <c r="AG18" s="3">
        <v>12.11932923</v>
      </c>
    </row>
    <row r="19" spans="1:33" x14ac:dyDescent="0.25">
      <c r="A19" s="2" t="s">
        <v>578</v>
      </c>
      <c r="B19" s="2" t="s">
        <v>288</v>
      </c>
      <c r="C19" s="2" t="s">
        <v>77</v>
      </c>
      <c r="D19" s="95">
        <v>13.017822730000001</v>
      </c>
      <c r="E19" s="2" t="s">
        <v>579</v>
      </c>
      <c r="G19" s="2">
        <v>1635</v>
      </c>
      <c r="K19" s="2" t="s">
        <v>295</v>
      </c>
      <c r="L19" s="3" cm="1">
        <f t="array" ref="L19:AG19">TRANSPOSE(D313:D334)</f>
        <v>8.4204767240000002</v>
      </c>
      <c r="M19" s="3">
        <v>9.1746457810000006</v>
      </c>
      <c r="N19" s="3">
        <v>8.3116555590000001</v>
      </c>
      <c r="O19" s="3">
        <v>7.1343370459999997</v>
      </c>
      <c r="P19" s="3">
        <v>7.5001507700000003</v>
      </c>
      <c r="Q19" s="3">
        <v>6.8077112629999998</v>
      </c>
      <c r="R19" s="3">
        <v>7.9085638359999999</v>
      </c>
      <c r="S19" s="3">
        <v>7.9933367769999997</v>
      </c>
      <c r="T19" s="3">
        <v>8.231241056</v>
      </c>
      <c r="U19" s="3">
        <v>8.3068702289999994</v>
      </c>
      <c r="V19" s="3">
        <v>9.2782914939999994</v>
      </c>
      <c r="W19" s="3">
        <v>8.660193499</v>
      </c>
      <c r="X19" s="3">
        <v>8.6386133170000008</v>
      </c>
      <c r="Y19" s="3">
        <v>8.2863550119999996</v>
      </c>
      <c r="Z19" s="3">
        <v>8.1570942009999996</v>
      </c>
      <c r="AA19" s="3">
        <v>8.3897326169999999</v>
      </c>
      <c r="AB19" s="3">
        <v>8.4608492109999993</v>
      </c>
      <c r="AC19" s="3">
        <v>8.6756114069999999</v>
      </c>
      <c r="AD19" s="3">
        <v>8.6828711310000006</v>
      </c>
      <c r="AE19" s="3">
        <v>8.8736502399999999</v>
      </c>
      <c r="AF19" s="3">
        <v>11.434373219999999</v>
      </c>
      <c r="AG19" s="3">
        <v>7.9705021550000001</v>
      </c>
    </row>
    <row r="20" spans="1:33" x14ac:dyDescent="0.25">
      <c r="A20" s="2" t="s">
        <v>578</v>
      </c>
      <c r="B20" s="2" t="s">
        <v>288</v>
      </c>
      <c r="C20" s="2" t="s">
        <v>78</v>
      </c>
      <c r="D20" s="95">
        <v>13.024337170000001</v>
      </c>
      <c r="E20" s="2" t="s">
        <v>579</v>
      </c>
      <c r="G20" s="2">
        <v>1635</v>
      </c>
      <c r="K20" s="2" t="s">
        <v>107</v>
      </c>
      <c r="L20" s="3" cm="1">
        <f t="array" ref="L20:AG20">TRANSPOSE(D334:D355)</f>
        <v>7.9705021550000001</v>
      </c>
      <c r="M20" s="3">
        <v>7.2996203959999999</v>
      </c>
      <c r="N20" s="3">
        <v>6.6582334550000004</v>
      </c>
      <c r="O20" s="3">
        <v>5.4031720830000003</v>
      </c>
      <c r="P20" s="3">
        <v>5.301438257</v>
      </c>
      <c r="Q20" s="3">
        <v>5.6603737140000003</v>
      </c>
      <c r="R20" s="3">
        <v>6.4230005910000001</v>
      </c>
      <c r="S20" s="3">
        <v>6.2833975640000004</v>
      </c>
      <c r="T20" s="3">
        <v>5.7732370480000004</v>
      </c>
      <c r="U20" s="3">
        <v>7.0164600330000004</v>
      </c>
      <c r="V20" s="3">
        <v>6.372960119</v>
      </c>
      <c r="W20" s="3">
        <v>7.2737320030000001</v>
      </c>
      <c r="X20" s="3">
        <v>8.5621872040000007</v>
      </c>
      <c r="Y20" s="3">
        <v>8.2381321120000006</v>
      </c>
      <c r="Z20" s="3">
        <v>8.3355180170000001</v>
      </c>
      <c r="AA20" s="3">
        <v>8.8152090730000001</v>
      </c>
      <c r="AB20" s="3">
        <v>8.5257430159999998</v>
      </c>
      <c r="AC20" s="3">
        <v>8.6053904419999991</v>
      </c>
      <c r="AD20" s="3">
        <v>8.9789950699999999</v>
      </c>
      <c r="AE20" s="3">
        <v>9.6018476429999993</v>
      </c>
      <c r="AF20" s="3">
        <v>11.545363099999999</v>
      </c>
      <c r="AG20" s="3">
        <v>10.29902824</v>
      </c>
    </row>
    <row r="21" spans="1:33" x14ac:dyDescent="0.25">
      <c r="A21" s="2" t="s">
        <v>578</v>
      </c>
      <c r="B21" s="2" t="s">
        <v>288</v>
      </c>
      <c r="C21" s="2" t="s">
        <v>79</v>
      </c>
      <c r="D21" s="95">
        <v>14.06920736</v>
      </c>
      <c r="E21" s="2" t="s">
        <v>579</v>
      </c>
      <c r="G21" s="2">
        <v>1635</v>
      </c>
      <c r="K21" s="2" t="s">
        <v>297</v>
      </c>
      <c r="L21" s="3" cm="1">
        <f t="array" ref="L21:AG21">TRANSPOSE(D356:D377)</f>
        <v>9.9822732839999997</v>
      </c>
      <c r="M21" s="3">
        <v>10.37174227</v>
      </c>
      <c r="N21" s="3">
        <v>10.575870009999999</v>
      </c>
      <c r="O21" s="3">
        <v>9.6807372360000006</v>
      </c>
      <c r="P21" s="3">
        <v>8.3516357009999993</v>
      </c>
      <c r="Q21" s="3">
        <v>7.9808954029999999</v>
      </c>
      <c r="R21" s="3">
        <v>10.90592195</v>
      </c>
      <c r="S21" s="3">
        <v>10.801066090000001</v>
      </c>
      <c r="T21" s="3">
        <v>11.222040720000001</v>
      </c>
      <c r="U21" s="3">
        <v>11.689279559999999</v>
      </c>
      <c r="V21" s="3">
        <v>11.70661694</v>
      </c>
      <c r="W21" s="3">
        <v>12.418040660000001</v>
      </c>
      <c r="X21" s="3">
        <v>12.798294650000001</v>
      </c>
      <c r="Y21" s="3">
        <v>13.1387927</v>
      </c>
      <c r="Z21" s="3">
        <v>13.24758302</v>
      </c>
      <c r="AA21" s="3">
        <v>13.818548180000001</v>
      </c>
      <c r="AB21" s="3">
        <v>14.74805697</v>
      </c>
      <c r="AC21" s="3">
        <v>15.62991281</v>
      </c>
      <c r="AD21" s="3">
        <v>16.00743752</v>
      </c>
      <c r="AE21" s="3">
        <v>16.142697590000001</v>
      </c>
      <c r="AF21" s="3">
        <v>16.73810319</v>
      </c>
      <c r="AG21" s="3">
        <v>15.648964960000001</v>
      </c>
    </row>
    <row r="22" spans="1:33" x14ac:dyDescent="0.25">
      <c r="A22" s="2" t="s">
        <v>578</v>
      </c>
      <c r="B22" s="2" t="s">
        <v>288</v>
      </c>
      <c r="C22" s="2" t="s">
        <v>80</v>
      </c>
      <c r="D22" s="95">
        <v>14.18178305</v>
      </c>
      <c r="E22" s="2" t="s">
        <v>579</v>
      </c>
      <c r="G22" s="2">
        <v>1635</v>
      </c>
      <c r="K22" s="2" t="s">
        <v>584</v>
      </c>
      <c r="L22" s="3"/>
      <c r="M22" s="95"/>
    </row>
    <row r="23" spans="1:33" x14ac:dyDescent="0.25">
      <c r="A23" s="2" t="s">
        <v>578</v>
      </c>
      <c r="B23" s="2" t="s">
        <v>288</v>
      </c>
      <c r="C23" s="2" t="s">
        <v>81</v>
      </c>
      <c r="D23" s="95">
        <v>14.617003499999999</v>
      </c>
      <c r="E23" s="2" t="s">
        <v>579</v>
      </c>
      <c r="G23" s="2">
        <v>1635</v>
      </c>
    </row>
    <row r="24" spans="1:33" x14ac:dyDescent="0.25">
      <c r="A24" s="2" t="s">
        <v>578</v>
      </c>
      <c r="B24" s="2" t="s">
        <v>288</v>
      </c>
      <c r="C24" s="2" t="s">
        <v>82</v>
      </c>
      <c r="D24" s="95">
        <v>13.375255879999999</v>
      </c>
      <c r="E24" s="2" t="s">
        <v>579</v>
      </c>
      <c r="G24" s="2">
        <v>1635</v>
      </c>
    </row>
    <row r="25" spans="1:33" x14ac:dyDescent="0.25">
      <c r="A25" s="2" t="s">
        <v>578</v>
      </c>
      <c r="B25" s="2" t="s">
        <v>288</v>
      </c>
      <c r="C25" s="2" t="s">
        <v>83</v>
      </c>
      <c r="D25" s="95">
        <v>12.76790695</v>
      </c>
      <c r="E25" s="2" t="s">
        <v>579</v>
      </c>
      <c r="G25" s="2">
        <v>1635</v>
      </c>
    </row>
    <row r="26" spans="1:33" x14ac:dyDescent="0.25">
      <c r="A26" s="2" t="s">
        <v>578</v>
      </c>
      <c r="B26" s="2" t="s">
        <v>288</v>
      </c>
      <c r="C26" s="2" t="s">
        <v>84</v>
      </c>
      <c r="D26" s="95">
        <v>16.929316660000001</v>
      </c>
      <c r="E26" s="2" t="s">
        <v>579</v>
      </c>
      <c r="G26" s="2">
        <v>1635</v>
      </c>
      <c r="O26" s="18" t="s">
        <v>585</v>
      </c>
    </row>
    <row r="27" spans="1:33" x14ac:dyDescent="0.25">
      <c r="A27" s="2" t="s">
        <v>578</v>
      </c>
      <c r="B27" s="2" t="s">
        <v>288</v>
      </c>
      <c r="C27" s="2" t="s">
        <v>85</v>
      </c>
      <c r="D27" s="95">
        <v>14.60047924</v>
      </c>
      <c r="E27" s="2" t="s">
        <v>579</v>
      </c>
      <c r="G27" s="2">
        <v>1635</v>
      </c>
    </row>
    <row r="28" spans="1:33" x14ac:dyDescent="0.25">
      <c r="A28" s="2" t="s">
        <v>578</v>
      </c>
      <c r="B28" s="2" t="s">
        <v>586</v>
      </c>
      <c r="C28" s="2" t="s">
        <v>64</v>
      </c>
      <c r="D28" s="95">
        <v>11.51401941</v>
      </c>
      <c r="E28" s="2" t="s">
        <v>579</v>
      </c>
      <c r="G28" s="2">
        <v>1636</v>
      </c>
    </row>
    <row r="29" spans="1:33" x14ac:dyDescent="0.25">
      <c r="A29" s="2" t="s">
        <v>578</v>
      </c>
      <c r="B29" s="2" t="s">
        <v>586</v>
      </c>
      <c r="C29" s="2" t="s">
        <v>65</v>
      </c>
      <c r="D29" s="95">
        <v>12.355828219999999</v>
      </c>
      <c r="E29" s="2" t="s">
        <v>579</v>
      </c>
      <c r="G29" s="2">
        <v>1636</v>
      </c>
    </row>
    <row r="30" spans="1:33" x14ac:dyDescent="0.25">
      <c r="A30" s="2" t="s">
        <v>578</v>
      </c>
      <c r="B30" s="2" t="s">
        <v>586</v>
      </c>
      <c r="C30" s="2" t="s">
        <v>66</v>
      </c>
      <c r="D30" s="95">
        <v>13.347976429999999</v>
      </c>
      <c r="E30" s="2" t="s">
        <v>579</v>
      </c>
      <c r="G30" s="2">
        <v>1636</v>
      </c>
    </row>
    <row r="31" spans="1:33" x14ac:dyDescent="0.25">
      <c r="A31" s="2" t="s">
        <v>578</v>
      </c>
      <c r="B31" s="2" t="s">
        <v>586</v>
      </c>
      <c r="C31" s="2" t="s">
        <v>67</v>
      </c>
      <c r="D31" s="95">
        <v>13.272001810000001</v>
      </c>
      <c r="E31" s="2" t="s">
        <v>579</v>
      </c>
      <c r="G31" s="2">
        <v>1636</v>
      </c>
    </row>
    <row r="32" spans="1:33" x14ac:dyDescent="0.25">
      <c r="A32" s="2" t="s">
        <v>578</v>
      </c>
      <c r="B32" s="2" t="s">
        <v>586</v>
      </c>
      <c r="C32" s="2" t="s">
        <v>68</v>
      </c>
      <c r="D32" s="95">
        <v>12.867176049999999</v>
      </c>
      <c r="E32" s="2" t="s">
        <v>579</v>
      </c>
      <c r="G32" s="2">
        <v>1636</v>
      </c>
    </row>
    <row r="33" spans="1:7" x14ac:dyDescent="0.25">
      <c r="A33" s="2" t="s">
        <v>578</v>
      </c>
      <c r="B33" s="2" t="s">
        <v>586</v>
      </c>
      <c r="C33" s="2" t="s">
        <v>69</v>
      </c>
      <c r="D33" s="95">
        <v>12.394837969999999</v>
      </c>
      <c r="E33" s="2" t="s">
        <v>579</v>
      </c>
      <c r="G33" s="2">
        <v>1636</v>
      </c>
    </row>
    <row r="34" spans="1:7" x14ac:dyDescent="0.25">
      <c r="A34" s="2" t="s">
        <v>578</v>
      </c>
      <c r="B34" s="2" t="s">
        <v>586</v>
      </c>
      <c r="C34" s="2" t="s">
        <v>70</v>
      </c>
      <c r="D34" s="95">
        <v>11.845489819999999</v>
      </c>
      <c r="E34" s="2" t="s">
        <v>579</v>
      </c>
      <c r="G34" s="2">
        <v>1636</v>
      </c>
    </row>
    <row r="35" spans="1:7" x14ac:dyDescent="0.25">
      <c r="A35" s="2" t="s">
        <v>578</v>
      </c>
      <c r="B35" s="2" t="s">
        <v>586</v>
      </c>
      <c r="C35" s="2" t="s">
        <v>71</v>
      </c>
      <c r="D35" s="95">
        <v>11.666941720000001</v>
      </c>
      <c r="E35" s="2" t="s">
        <v>579</v>
      </c>
      <c r="G35" s="2">
        <v>1636</v>
      </c>
    </row>
    <row r="36" spans="1:7" x14ac:dyDescent="0.25">
      <c r="A36" s="2" t="s">
        <v>578</v>
      </c>
      <c r="B36" s="2" t="s">
        <v>586</v>
      </c>
      <c r="C36" s="2" t="s">
        <v>72</v>
      </c>
      <c r="D36" s="95">
        <v>11.537441790000001</v>
      </c>
      <c r="E36" s="2" t="s">
        <v>579</v>
      </c>
      <c r="G36" s="2">
        <v>1636</v>
      </c>
    </row>
    <row r="37" spans="1:7" x14ac:dyDescent="0.25">
      <c r="A37" s="2" t="s">
        <v>578</v>
      </c>
      <c r="B37" s="2" t="s">
        <v>586</v>
      </c>
      <c r="C37" s="2" t="s">
        <v>73</v>
      </c>
      <c r="D37" s="95">
        <v>12.956040979999999</v>
      </c>
      <c r="E37" s="2" t="s">
        <v>579</v>
      </c>
      <c r="G37" s="2">
        <v>1636</v>
      </c>
    </row>
    <row r="38" spans="1:7" x14ac:dyDescent="0.25">
      <c r="A38" s="2" t="s">
        <v>578</v>
      </c>
      <c r="B38" s="2" t="s">
        <v>586</v>
      </c>
      <c r="C38" s="2" t="s">
        <v>74</v>
      </c>
      <c r="D38" s="95">
        <v>12.349502449999999</v>
      </c>
      <c r="E38" s="2" t="s">
        <v>579</v>
      </c>
      <c r="G38" s="2">
        <v>1636</v>
      </c>
    </row>
    <row r="39" spans="1:7" x14ac:dyDescent="0.25">
      <c r="A39" s="2" t="s">
        <v>578</v>
      </c>
      <c r="B39" s="2" t="s">
        <v>586</v>
      </c>
      <c r="C39" s="2" t="s">
        <v>75</v>
      </c>
      <c r="D39" s="95">
        <v>11.210837870000001</v>
      </c>
      <c r="E39" s="2" t="s">
        <v>579</v>
      </c>
      <c r="G39" s="2">
        <v>1636</v>
      </c>
    </row>
    <row r="40" spans="1:7" x14ac:dyDescent="0.25">
      <c r="A40" s="2" t="s">
        <v>578</v>
      </c>
      <c r="B40" s="2" t="s">
        <v>586</v>
      </c>
      <c r="C40" s="2" t="s">
        <v>76</v>
      </c>
      <c r="D40" s="95">
        <v>11.00644389</v>
      </c>
      <c r="E40" s="2" t="s">
        <v>579</v>
      </c>
      <c r="G40" s="2">
        <v>1636</v>
      </c>
    </row>
    <row r="41" spans="1:7" x14ac:dyDescent="0.25">
      <c r="A41" s="2" t="s">
        <v>578</v>
      </c>
      <c r="B41" s="2" t="s">
        <v>586</v>
      </c>
      <c r="C41" s="2" t="s">
        <v>77</v>
      </c>
      <c r="D41" s="95">
        <v>10.8668152</v>
      </c>
      <c r="E41" s="2" t="s">
        <v>579</v>
      </c>
      <c r="G41" s="2">
        <v>1636</v>
      </c>
    </row>
    <row r="42" spans="1:7" x14ac:dyDescent="0.25">
      <c r="A42" s="2" t="s">
        <v>578</v>
      </c>
      <c r="B42" s="2" t="s">
        <v>586</v>
      </c>
      <c r="C42" s="2" t="s">
        <v>78</v>
      </c>
      <c r="D42" s="95">
        <v>11.557253380000001</v>
      </c>
      <c r="E42" s="2" t="s">
        <v>579</v>
      </c>
      <c r="G42" s="2">
        <v>1636</v>
      </c>
    </row>
    <row r="43" spans="1:7" x14ac:dyDescent="0.25">
      <c r="A43" s="2" t="s">
        <v>578</v>
      </c>
      <c r="B43" s="2" t="s">
        <v>586</v>
      </c>
      <c r="C43" s="2" t="s">
        <v>79</v>
      </c>
      <c r="D43" s="95">
        <v>12.53996167</v>
      </c>
      <c r="E43" s="2" t="s">
        <v>579</v>
      </c>
      <c r="G43" s="2">
        <v>1636</v>
      </c>
    </row>
    <row r="44" spans="1:7" x14ac:dyDescent="0.25">
      <c r="A44" s="2" t="s">
        <v>578</v>
      </c>
      <c r="B44" s="2" t="s">
        <v>586</v>
      </c>
      <c r="C44" s="2" t="s">
        <v>80</v>
      </c>
      <c r="D44" s="95">
        <v>12.61357677</v>
      </c>
      <c r="E44" s="2" t="s">
        <v>579</v>
      </c>
      <c r="G44" s="2">
        <v>1636</v>
      </c>
    </row>
    <row r="45" spans="1:7" x14ac:dyDescent="0.25">
      <c r="A45" s="2" t="s">
        <v>578</v>
      </c>
      <c r="B45" s="2" t="s">
        <v>586</v>
      </c>
      <c r="C45" s="2" t="s">
        <v>81</v>
      </c>
      <c r="D45" s="95">
        <v>11.622586180000001</v>
      </c>
      <c r="E45" s="2" t="s">
        <v>579</v>
      </c>
      <c r="G45" s="2">
        <v>1636</v>
      </c>
    </row>
    <row r="46" spans="1:7" x14ac:dyDescent="0.25">
      <c r="A46" s="2" t="s">
        <v>578</v>
      </c>
      <c r="B46" s="2" t="s">
        <v>586</v>
      </c>
      <c r="C46" s="2" t="s">
        <v>82</v>
      </c>
      <c r="D46" s="95">
        <v>12.038952829999999</v>
      </c>
      <c r="E46" s="2" t="s">
        <v>579</v>
      </c>
      <c r="G46" s="2">
        <v>1636</v>
      </c>
    </row>
    <row r="47" spans="1:7" x14ac:dyDescent="0.25">
      <c r="A47" s="2" t="s">
        <v>578</v>
      </c>
      <c r="B47" s="2" t="s">
        <v>586</v>
      </c>
      <c r="C47" s="2" t="s">
        <v>83</v>
      </c>
      <c r="D47" s="95">
        <v>12.38156745</v>
      </c>
      <c r="E47" s="2" t="s">
        <v>579</v>
      </c>
      <c r="G47" s="2">
        <v>1636</v>
      </c>
    </row>
    <row r="48" spans="1:7" x14ac:dyDescent="0.25">
      <c r="A48" s="2" t="s">
        <v>578</v>
      </c>
      <c r="B48" s="2" t="s">
        <v>586</v>
      </c>
      <c r="C48" s="2" t="s">
        <v>84</v>
      </c>
      <c r="D48" s="95">
        <v>16.691173559999999</v>
      </c>
      <c r="E48" s="2" t="s">
        <v>579</v>
      </c>
      <c r="G48" s="2">
        <v>1636</v>
      </c>
    </row>
    <row r="49" spans="1:7" x14ac:dyDescent="0.25">
      <c r="A49" s="2" t="s">
        <v>578</v>
      </c>
      <c r="B49" s="2" t="s">
        <v>587</v>
      </c>
      <c r="C49" s="2" t="s">
        <v>64</v>
      </c>
      <c r="D49" s="95">
        <v>12.50167341</v>
      </c>
      <c r="E49" s="2" t="s">
        <v>579</v>
      </c>
      <c r="G49" s="2">
        <v>1638</v>
      </c>
    </row>
    <row r="50" spans="1:7" x14ac:dyDescent="0.25">
      <c r="A50" s="2" t="s">
        <v>578</v>
      </c>
      <c r="B50" s="2" t="s">
        <v>587</v>
      </c>
      <c r="C50" s="2" t="s">
        <v>65</v>
      </c>
      <c r="D50" s="95">
        <v>13.043583870000001</v>
      </c>
      <c r="E50" s="2" t="s">
        <v>579</v>
      </c>
      <c r="G50" s="2">
        <v>1638</v>
      </c>
    </row>
    <row r="51" spans="1:7" x14ac:dyDescent="0.25">
      <c r="A51" s="2" t="s">
        <v>578</v>
      </c>
      <c r="B51" s="2" t="s">
        <v>587</v>
      </c>
      <c r="C51" s="2" t="s">
        <v>66</v>
      </c>
      <c r="D51" s="95">
        <v>13.073813960000001</v>
      </c>
      <c r="E51" s="2" t="s">
        <v>579</v>
      </c>
      <c r="G51" s="2">
        <v>1638</v>
      </c>
    </row>
    <row r="52" spans="1:7" x14ac:dyDescent="0.25">
      <c r="A52" s="2" t="s">
        <v>578</v>
      </c>
      <c r="B52" s="2" t="s">
        <v>587</v>
      </c>
      <c r="C52" s="2" t="s">
        <v>67</v>
      </c>
      <c r="D52" s="95">
        <v>13.045991880000001</v>
      </c>
      <c r="E52" s="2" t="s">
        <v>579</v>
      </c>
      <c r="G52" s="2">
        <v>1638</v>
      </c>
    </row>
    <row r="53" spans="1:7" x14ac:dyDescent="0.25">
      <c r="A53" s="2" t="s">
        <v>578</v>
      </c>
      <c r="B53" s="2" t="s">
        <v>587</v>
      </c>
      <c r="C53" s="2" t="s">
        <v>68</v>
      </c>
      <c r="D53" s="95">
        <v>13.36256071</v>
      </c>
      <c r="E53" s="2" t="s">
        <v>579</v>
      </c>
      <c r="G53" s="2">
        <v>1638</v>
      </c>
    </row>
    <row r="54" spans="1:7" x14ac:dyDescent="0.25">
      <c r="A54" s="2" t="s">
        <v>578</v>
      </c>
      <c r="B54" s="2" t="s">
        <v>587</v>
      </c>
      <c r="C54" s="2" t="s">
        <v>69</v>
      </c>
      <c r="D54" s="95">
        <v>13.84952144</v>
      </c>
      <c r="E54" s="2" t="s">
        <v>579</v>
      </c>
      <c r="G54" s="2">
        <v>1638</v>
      </c>
    </row>
    <row r="55" spans="1:7" x14ac:dyDescent="0.25">
      <c r="A55" s="2" t="s">
        <v>578</v>
      </c>
      <c r="B55" s="2" t="s">
        <v>587</v>
      </c>
      <c r="C55" s="2" t="s">
        <v>70</v>
      </c>
      <c r="D55" s="95">
        <v>14.225100680000001</v>
      </c>
      <c r="E55" s="2" t="s">
        <v>579</v>
      </c>
      <c r="G55" s="2">
        <v>1638</v>
      </c>
    </row>
    <row r="56" spans="1:7" x14ac:dyDescent="0.25">
      <c r="A56" s="2" t="s">
        <v>578</v>
      </c>
      <c r="B56" s="2" t="s">
        <v>587</v>
      </c>
      <c r="C56" s="2" t="s">
        <v>71</v>
      </c>
      <c r="D56" s="95">
        <v>14.2955343</v>
      </c>
      <c r="E56" s="2" t="s">
        <v>579</v>
      </c>
      <c r="G56" s="2">
        <v>1638</v>
      </c>
    </row>
    <row r="57" spans="1:7" x14ac:dyDescent="0.25">
      <c r="A57" s="2" t="s">
        <v>578</v>
      </c>
      <c r="B57" s="2" t="s">
        <v>587</v>
      </c>
      <c r="C57" s="2" t="s">
        <v>72</v>
      </c>
      <c r="D57" s="95">
        <v>13.99229096</v>
      </c>
      <c r="E57" s="2" t="s">
        <v>579</v>
      </c>
      <c r="G57" s="2">
        <v>1638</v>
      </c>
    </row>
    <row r="58" spans="1:7" x14ac:dyDescent="0.25">
      <c r="A58" s="2" t="s">
        <v>578</v>
      </c>
      <c r="B58" s="2" t="s">
        <v>587</v>
      </c>
      <c r="C58" s="2" t="s">
        <v>73</v>
      </c>
      <c r="D58" s="95">
        <v>15.23108014</v>
      </c>
      <c r="E58" s="2" t="s">
        <v>579</v>
      </c>
      <c r="G58" s="2">
        <v>1638</v>
      </c>
    </row>
    <row r="59" spans="1:7" x14ac:dyDescent="0.25">
      <c r="A59" s="2" t="s">
        <v>578</v>
      </c>
      <c r="B59" s="2" t="s">
        <v>587</v>
      </c>
      <c r="C59" s="2" t="s">
        <v>74</v>
      </c>
      <c r="D59" s="95">
        <v>14.87982755</v>
      </c>
      <c r="E59" s="2" t="s">
        <v>579</v>
      </c>
      <c r="G59" s="2">
        <v>1638</v>
      </c>
    </row>
    <row r="60" spans="1:7" x14ac:dyDescent="0.25">
      <c r="A60" s="2" t="s">
        <v>578</v>
      </c>
      <c r="B60" s="2" t="s">
        <v>587</v>
      </c>
      <c r="C60" s="2" t="s">
        <v>75</v>
      </c>
      <c r="D60" s="95">
        <v>14.867851460000001</v>
      </c>
      <c r="E60" s="2" t="s">
        <v>579</v>
      </c>
      <c r="G60" s="2">
        <v>1638</v>
      </c>
    </row>
    <row r="61" spans="1:7" x14ac:dyDescent="0.25">
      <c r="A61" s="2" t="s">
        <v>578</v>
      </c>
      <c r="B61" s="2" t="s">
        <v>587</v>
      </c>
      <c r="C61" s="2" t="s">
        <v>76</v>
      </c>
      <c r="D61" s="95">
        <v>15.279174879999999</v>
      </c>
      <c r="E61" s="2" t="s">
        <v>579</v>
      </c>
      <c r="G61" s="2">
        <v>1638</v>
      </c>
    </row>
    <row r="62" spans="1:7" x14ac:dyDescent="0.25">
      <c r="A62" s="2" t="s">
        <v>578</v>
      </c>
      <c r="B62" s="2" t="s">
        <v>587</v>
      </c>
      <c r="C62" s="2" t="s">
        <v>77</v>
      </c>
      <c r="D62" s="95">
        <v>15.30276115</v>
      </c>
      <c r="E62" s="2" t="s">
        <v>579</v>
      </c>
      <c r="G62" s="2">
        <v>1638</v>
      </c>
    </row>
    <row r="63" spans="1:7" x14ac:dyDescent="0.25">
      <c r="A63" s="2" t="s">
        <v>578</v>
      </c>
      <c r="B63" s="2" t="s">
        <v>587</v>
      </c>
      <c r="C63" s="2" t="s">
        <v>78</v>
      </c>
      <c r="D63" s="95">
        <v>15.86146499</v>
      </c>
      <c r="E63" s="2" t="s">
        <v>579</v>
      </c>
      <c r="G63" s="2">
        <v>1638</v>
      </c>
    </row>
    <row r="64" spans="1:7" x14ac:dyDescent="0.25">
      <c r="A64" s="2" t="s">
        <v>578</v>
      </c>
      <c r="B64" s="2" t="s">
        <v>587</v>
      </c>
      <c r="C64" s="2" t="s">
        <v>79</v>
      </c>
      <c r="D64" s="95">
        <v>16.169571600000001</v>
      </c>
      <c r="E64" s="2" t="s">
        <v>579</v>
      </c>
      <c r="G64" s="2">
        <v>1638</v>
      </c>
    </row>
    <row r="65" spans="1:7" x14ac:dyDescent="0.25">
      <c r="A65" s="2" t="s">
        <v>578</v>
      </c>
      <c r="B65" s="2" t="s">
        <v>587</v>
      </c>
      <c r="C65" s="2" t="s">
        <v>80</v>
      </c>
      <c r="D65" s="95">
        <v>17.25124044</v>
      </c>
      <c r="E65" s="2" t="s">
        <v>579</v>
      </c>
      <c r="G65" s="2">
        <v>1638</v>
      </c>
    </row>
    <row r="66" spans="1:7" x14ac:dyDescent="0.25">
      <c r="A66" s="2" t="s">
        <v>578</v>
      </c>
      <c r="B66" s="2" t="s">
        <v>587</v>
      </c>
      <c r="C66" s="2" t="s">
        <v>81</v>
      </c>
      <c r="D66" s="95">
        <v>17.47500466</v>
      </c>
      <c r="E66" s="2" t="s">
        <v>579</v>
      </c>
      <c r="G66" s="2">
        <v>1638</v>
      </c>
    </row>
    <row r="67" spans="1:7" x14ac:dyDescent="0.25">
      <c r="A67" s="2" t="s">
        <v>578</v>
      </c>
      <c r="B67" s="2" t="s">
        <v>587</v>
      </c>
      <c r="C67" s="2" t="s">
        <v>82</v>
      </c>
      <c r="D67" s="95">
        <v>17.249920750000001</v>
      </c>
      <c r="E67" s="2" t="s">
        <v>579</v>
      </c>
      <c r="G67" s="2">
        <v>1638</v>
      </c>
    </row>
    <row r="68" spans="1:7" x14ac:dyDescent="0.25">
      <c r="A68" s="2" t="s">
        <v>578</v>
      </c>
      <c r="B68" s="2" t="s">
        <v>587</v>
      </c>
      <c r="C68" s="2" t="s">
        <v>83</v>
      </c>
      <c r="D68" s="95">
        <v>17.32957317</v>
      </c>
      <c r="E68" s="2" t="s">
        <v>579</v>
      </c>
      <c r="G68" s="2">
        <v>1638</v>
      </c>
    </row>
    <row r="69" spans="1:7" x14ac:dyDescent="0.25">
      <c r="A69" s="2" t="s">
        <v>578</v>
      </c>
      <c r="B69" s="2" t="s">
        <v>587</v>
      </c>
      <c r="C69" s="2" t="s">
        <v>84</v>
      </c>
      <c r="D69" s="95">
        <v>22.488516440000001</v>
      </c>
      <c r="E69" s="2" t="s">
        <v>579</v>
      </c>
      <c r="G69" s="2">
        <v>1638</v>
      </c>
    </row>
    <row r="70" spans="1:7" x14ac:dyDescent="0.25">
      <c r="A70" s="2" t="s">
        <v>578</v>
      </c>
      <c r="B70" s="2" t="s">
        <v>587</v>
      </c>
      <c r="C70" s="2" t="s">
        <v>85</v>
      </c>
      <c r="D70" s="95">
        <v>17.256099280000001</v>
      </c>
      <c r="E70" s="2" t="s">
        <v>579</v>
      </c>
      <c r="G70" s="2">
        <v>1638</v>
      </c>
    </row>
    <row r="71" spans="1:7" x14ac:dyDescent="0.25">
      <c r="A71" s="2" t="s">
        <v>578</v>
      </c>
      <c r="B71" s="2" t="s">
        <v>95</v>
      </c>
      <c r="C71" s="2" t="s">
        <v>64</v>
      </c>
      <c r="D71" s="95">
        <v>14.518808030000001</v>
      </c>
      <c r="E71" s="2" t="s">
        <v>579</v>
      </c>
      <c r="G71" s="2">
        <v>1639</v>
      </c>
    </row>
    <row r="72" spans="1:7" x14ac:dyDescent="0.25">
      <c r="A72" s="2" t="s">
        <v>578</v>
      </c>
      <c r="B72" s="2" t="s">
        <v>95</v>
      </c>
      <c r="C72" s="2" t="s">
        <v>65</v>
      </c>
      <c r="D72" s="95">
        <v>14.70507261</v>
      </c>
      <c r="E72" s="2" t="s">
        <v>579</v>
      </c>
      <c r="G72" s="2">
        <v>1639</v>
      </c>
    </row>
    <row r="73" spans="1:7" x14ac:dyDescent="0.25">
      <c r="A73" s="2" t="s">
        <v>578</v>
      </c>
      <c r="B73" s="2" t="s">
        <v>95</v>
      </c>
      <c r="C73" s="2" t="s">
        <v>66</v>
      </c>
      <c r="D73" s="95">
        <v>14.666075340000001</v>
      </c>
      <c r="E73" s="2" t="s">
        <v>579</v>
      </c>
      <c r="G73" s="2">
        <v>1639</v>
      </c>
    </row>
    <row r="74" spans="1:7" x14ac:dyDescent="0.25">
      <c r="A74" s="2" t="s">
        <v>578</v>
      </c>
      <c r="B74" s="2" t="s">
        <v>95</v>
      </c>
      <c r="C74" s="2" t="s">
        <v>67</v>
      </c>
      <c r="D74" s="95">
        <v>14.117805540000001</v>
      </c>
      <c r="E74" s="2" t="s">
        <v>579</v>
      </c>
      <c r="G74" s="2">
        <v>1639</v>
      </c>
    </row>
    <row r="75" spans="1:7" x14ac:dyDescent="0.25">
      <c r="A75" s="2" t="s">
        <v>578</v>
      </c>
      <c r="B75" s="2" t="s">
        <v>95</v>
      </c>
      <c r="C75" s="2" t="s">
        <v>68</v>
      </c>
      <c r="D75" s="95">
        <v>13.02064337</v>
      </c>
      <c r="E75" s="2" t="s">
        <v>579</v>
      </c>
      <c r="G75" s="2">
        <v>1639</v>
      </c>
    </row>
    <row r="76" spans="1:7" x14ac:dyDescent="0.25">
      <c r="A76" s="2" t="s">
        <v>578</v>
      </c>
      <c r="B76" s="2" t="s">
        <v>95</v>
      </c>
      <c r="C76" s="2" t="s">
        <v>69</v>
      </c>
      <c r="D76" s="95">
        <v>12.40114567</v>
      </c>
      <c r="E76" s="2" t="s">
        <v>579</v>
      </c>
      <c r="G76" s="2">
        <v>1639</v>
      </c>
    </row>
    <row r="77" spans="1:7" x14ac:dyDescent="0.25">
      <c r="A77" s="2" t="s">
        <v>578</v>
      </c>
      <c r="B77" s="2" t="s">
        <v>95</v>
      </c>
      <c r="C77" s="2" t="s">
        <v>70</v>
      </c>
      <c r="D77" s="95">
        <v>11.461282239999999</v>
      </c>
      <c r="E77" s="2" t="s">
        <v>579</v>
      </c>
      <c r="G77" s="2">
        <v>1639</v>
      </c>
    </row>
    <row r="78" spans="1:7" x14ac:dyDescent="0.25">
      <c r="A78" s="2" t="s">
        <v>578</v>
      </c>
      <c r="B78" s="2" t="s">
        <v>95</v>
      </c>
      <c r="C78" s="2" t="s">
        <v>71</v>
      </c>
      <c r="D78" s="95">
        <v>11.7731979</v>
      </c>
      <c r="E78" s="2" t="s">
        <v>579</v>
      </c>
      <c r="G78" s="2">
        <v>1639</v>
      </c>
    </row>
    <row r="79" spans="1:7" x14ac:dyDescent="0.25">
      <c r="A79" s="2" t="s">
        <v>578</v>
      </c>
      <c r="B79" s="2" t="s">
        <v>95</v>
      </c>
      <c r="C79" s="2" t="s">
        <v>72</v>
      </c>
      <c r="D79" s="95">
        <v>13.561444440000001</v>
      </c>
      <c r="E79" s="2" t="s">
        <v>579</v>
      </c>
      <c r="G79" s="2">
        <v>1639</v>
      </c>
    </row>
    <row r="80" spans="1:7" x14ac:dyDescent="0.25">
      <c r="A80" s="2" t="s">
        <v>578</v>
      </c>
      <c r="B80" s="2" t="s">
        <v>95</v>
      </c>
      <c r="C80" s="2" t="s">
        <v>73</v>
      </c>
      <c r="D80" s="95">
        <v>15.73119859</v>
      </c>
      <c r="E80" s="2" t="s">
        <v>579</v>
      </c>
      <c r="G80" s="2">
        <v>1639</v>
      </c>
    </row>
    <row r="81" spans="1:7" x14ac:dyDescent="0.25">
      <c r="A81" s="2" t="s">
        <v>578</v>
      </c>
      <c r="B81" s="2" t="s">
        <v>95</v>
      </c>
      <c r="C81" s="2" t="s">
        <v>74</v>
      </c>
      <c r="D81" s="95">
        <v>14.85968559</v>
      </c>
      <c r="E81" s="2" t="s">
        <v>579</v>
      </c>
      <c r="G81" s="2">
        <v>1639</v>
      </c>
    </row>
    <row r="82" spans="1:7" x14ac:dyDescent="0.25">
      <c r="A82" s="2" t="s">
        <v>578</v>
      </c>
      <c r="B82" s="2" t="s">
        <v>95</v>
      </c>
      <c r="C82" s="2" t="s">
        <v>75</v>
      </c>
      <c r="D82" s="95">
        <v>14.272496009999999</v>
      </c>
      <c r="E82" s="2" t="s">
        <v>579</v>
      </c>
      <c r="G82" s="2">
        <v>1639</v>
      </c>
    </row>
    <row r="83" spans="1:7" x14ac:dyDescent="0.25">
      <c r="A83" s="2" t="s">
        <v>578</v>
      </c>
      <c r="B83" s="2" t="s">
        <v>95</v>
      </c>
      <c r="C83" s="2" t="s">
        <v>76</v>
      </c>
      <c r="D83" s="95">
        <v>14.64719221</v>
      </c>
      <c r="E83" s="2" t="s">
        <v>579</v>
      </c>
      <c r="G83" s="2">
        <v>1639</v>
      </c>
    </row>
    <row r="84" spans="1:7" x14ac:dyDescent="0.25">
      <c r="A84" s="2" t="s">
        <v>578</v>
      </c>
      <c r="B84" s="2" t="s">
        <v>95</v>
      </c>
      <c r="C84" s="2" t="s">
        <v>77</v>
      </c>
      <c r="D84" s="95">
        <v>14.746427300000001</v>
      </c>
      <c r="E84" s="2" t="s">
        <v>579</v>
      </c>
      <c r="G84" s="2">
        <v>1639</v>
      </c>
    </row>
    <row r="85" spans="1:7" x14ac:dyDescent="0.25">
      <c r="A85" s="2" t="s">
        <v>578</v>
      </c>
      <c r="B85" s="2" t="s">
        <v>95</v>
      </c>
      <c r="C85" s="2" t="s">
        <v>78</v>
      </c>
      <c r="D85" s="95">
        <v>15.083351739999999</v>
      </c>
      <c r="E85" s="2" t="s">
        <v>579</v>
      </c>
      <c r="G85" s="2">
        <v>1639</v>
      </c>
    </row>
    <row r="86" spans="1:7" x14ac:dyDescent="0.25">
      <c r="A86" s="2" t="s">
        <v>578</v>
      </c>
      <c r="B86" s="2" t="s">
        <v>95</v>
      </c>
      <c r="C86" s="2" t="s">
        <v>79</v>
      </c>
      <c r="D86" s="95">
        <v>15.93264342</v>
      </c>
      <c r="E86" s="2" t="s">
        <v>579</v>
      </c>
      <c r="G86" s="2">
        <v>1639</v>
      </c>
    </row>
    <row r="87" spans="1:7" x14ac:dyDescent="0.25">
      <c r="A87" s="2" t="s">
        <v>578</v>
      </c>
      <c r="B87" s="2" t="s">
        <v>95</v>
      </c>
      <c r="C87" s="2" t="s">
        <v>80</v>
      </c>
      <c r="D87" s="95">
        <v>16.184546780000002</v>
      </c>
      <c r="E87" s="2" t="s">
        <v>579</v>
      </c>
      <c r="G87" s="2">
        <v>1639</v>
      </c>
    </row>
    <row r="88" spans="1:7" x14ac:dyDescent="0.25">
      <c r="A88" s="2" t="s">
        <v>578</v>
      </c>
      <c r="B88" s="2" t="s">
        <v>95</v>
      </c>
      <c r="C88" s="2" t="s">
        <v>81</v>
      </c>
      <c r="D88" s="95">
        <v>16.509842930000001</v>
      </c>
      <c r="E88" s="2" t="s">
        <v>579</v>
      </c>
      <c r="G88" s="2">
        <v>1639</v>
      </c>
    </row>
    <row r="89" spans="1:7" x14ac:dyDescent="0.25">
      <c r="A89" s="2" t="s">
        <v>578</v>
      </c>
      <c r="B89" s="2" t="s">
        <v>95</v>
      </c>
      <c r="C89" s="2" t="s">
        <v>82</v>
      </c>
      <c r="D89" s="95">
        <v>16.60275438</v>
      </c>
      <c r="E89" s="2" t="s">
        <v>579</v>
      </c>
      <c r="G89" s="2">
        <v>1639</v>
      </c>
    </row>
    <row r="90" spans="1:7" x14ac:dyDescent="0.25">
      <c r="A90" s="2" t="s">
        <v>578</v>
      </c>
      <c r="B90" s="2" t="s">
        <v>95</v>
      </c>
      <c r="C90" s="2" t="s">
        <v>83</v>
      </c>
      <c r="D90" s="95">
        <v>17.35412066</v>
      </c>
      <c r="E90" s="2" t="s">
        <v>579</v>
      </c>
      <c r="G90" s="2">
        <v>1639</v>
      </c>
    </row>
    <row r="91" spans="1:7" x14ac:dyDescent="0.25">
      <c r="A91" s="2" t="s">
        <v>578</v>
      </c>
      <c r="B91" s="2" t="s">
        <v>95</v>
      </c>
      <c r="C91" s="2" t="s">
        <v>84</v>
      </c>
      <c r="D91" s="95">
        <v>20.217922949999998</v>
      </c>
      <c r="E91" s="2" t="s">
        <v>579</v>
      </c>
      <c r="G91" s="2">
        <v>1639</v>
      </c>
    </row>
    <row r="92" spans="1:7" x14ac:dyDescent="0.25">
      <c r="A92" s="2" t="s">
        <v>578</v>
      </c>
      <c r="B92" s="2" t="s">
        <v>95</v>
      </c>
      <c r="C92" s="2" t="s">
        <v>85</v>
      </c>
      <c r="D92" s="95">
        <v>24.857714430000001</v>
      </c>
      <c r="E92" s="2" t="s">
        <v>579</v>
      </c>
      <c r="G92" s="2">
        <v>1639</v>
      </c>
    </row>
    <row r="93" spans="1:7" x14ac:dyDescent="0.25">
      <c r="A93" s="2" t="s">
        <v>578</v>
      </c>
      <c r="B93" s="2" t="s">
        <v>97</v>
      </c>
      <c r="C93" s="2" t="s">
        <v>64</v>
      </c>
      <c r="D93" s="95">
        <v>8.3339356329999994</v>
      </c>
      <c r="E93" s="2" t="s">
        <v>579</v>
      </c>
      <c r="G93" s="2">
        <v>1640</v>
      </c>
    </row>
    <row r="94" spans="1:7" x14ac:dyDescent="0.25">
      <c r="A94" s="2" t="s">
        <v>578</v>
      </c>
      <c r="B94" s="2" t="s">
        <v>97</v>
      </c>
      <c r="C94" s="2" t="s">
        <v>65</v>
      </c>
      <c r="D94" s="95">
        <v>9.1656085770000004</v>
      </c>
      <c r="E94" s="2" t="s">
        <v>579</v>
      </c>
      <c r="G94" s="2">
        <v>1640</v>
      </c>
    </row>
    <row r="95" spans="1:7" x14ac:dyDescent="0.25">
      <c r="A95" s="2" t="s">
        <v>578</v>
      </c>
      <c r="B95" s="2" t="s">
        <v>97</v>
      </c>
      <c r="C95" s="2" t="s">
        <v>66</v>
      </c>
      <c r="D95" s="95">
        <v>9.8991536349999993</v>
      </c>
      <c r="E95" s="2" t="s">
        <v>579</v>
      </c>
      <c r="G95" s="2">
        <v>1640</v>
      </c>
    </row>
    <row r="96" spans="1:7" x14ac:dyDescent="0.25">
      <c r="A96" s="2" t="s">
        <v>578</v>
      </c>
      <c r="B96" s="2" t="s">
        <v>97</v>
      </c>
      <c r="C96" s="2" t="s">
        <v>67</v>
      </c>
      <c r="D96" s="95">
        <v>9.5039635180000008</v>
      </c>
      <c r="E96" s="2" t="s">
        <v>579</v>
      </c>
      <c r="G96" s="2">
        <v>1640</v>
      </c>
    </row>
    <row r="97" spans="1:7" x14ac:dyDescent="0.25">
      <c r="A97" s="2" t="s">
        <v>578</v>
      </c>
      <c r="B97" s="2" t="s">
        <v>97</v>
      </c>
      <c r="C97" s="2" t="s">
        <v>68</v>
      </c>
      <c r="D97" s="95">
        <v>10.26253809</v>
      </c>
      <c r="E97" s="2" t="s">
        <v>579</v>
      </c>
      <c r="G97" s="2">
        <v>1640</v>
      </c>
    </row>
    <row r="98" spans="1:7" x14ac:dyDescent="0.25">
      <c r="A98" s="2" t="s">
        <v>578</v>
      </c>
      <c r="B98" s="2" t="s">
        <v>97</v>
      </c>
      <c r="C98" s="2" t="s">
        <v>69</v>
      </c>
      <c r="D98" s="95">
        <v>10.81434541</v>
      </c>
      <c r="E98" s="2" t="s">
        <v>579</v>
      </c>
      <c r="G98" s="2">
        <v>1640</v>
      </c>
    </row>
    <row r="99" spans="1:7" x14ac:dyDescent="0.25">
      <c r="A99" s="2" t="s">
        <v>578</v>
      </c>
      <c r="B99" s="2" t="s">
        <v>97</v>
      </c>
      <c r="C99" s="2" t="s">
        <v>70</v>
      </c>
      <c r="D99" s="95">
        <v>10.701922809999999</v>
      </c>
      <c r="E99" s="2" t="s">
        <v>579</v>
      </c>
      <c r="G99" s="2">
        <v>1640</v>
      </c>
    </row>
    <row r="100" spans="1:7" x14ac:dyDescent="0.25">
      <c r="A100" s="2" t="s">
        <v>578</v>
      </c>
      <c r="B100" s="2" t="s">
        <v>97</v>
      </c>
      <c r="C100" s="2" t="s">
        <v>71</v>
      </c>
      <c r="D100" s="95">
        <v>11.38673376</v>
      </c>
      <c r="E100" s="2" t="s">
        <v>579</v>
      </c>
      <c r="G100" s="2">
        <v>1640</v>
      </c>
    </row>
    <row r="101" spans="1:7" x14ac:dyDescent="0.25">
      <c r="A101" s="2" t="s">
        <v>578</v>
      </c>
      <c r="B101" s="2" t="s">
        <v>97</v>
      </c>
      <c r="C101" s="2" t="s">
        <v>72</v>
      </c>
      <c r="D101" s="95">
        <v>11.31325855</v>
      </c>
      <c r="E101" s="2" t="s">
        <v>579</v>
      </c>
      <c r="G101" s="2">
        <v>1640</v>
      </c>
    </row>
    <row r="102" spans="1:7" x14ac:dyDescent="0.25">
      <c r="A102" s="2" t="s">
        <v>578</v>
      </c>
      <c r="B102" s="2" t="s">
        <v>97</v>
      </c>
      <c r="C102" s="2" t="s">
        <v>73</v>
      </c>
      <c r="D102" s="95">
        <v>13.270560570000001</v>
      </c>
      <c r="E102" s="2" t="s">
        <v>579</v>
      </c>
      <c r="G102" s="2">
        <v>1640</v>
      </c>
    </row>
    <row r="103" spans="1:7" x14ac:dyDescent="0.25">
      <c r="A103" s="2" t="s">
        <v>578</v>
      </c>
      <c r="B103" s="2" t="s">
        <v>97</v>
      </c>
      <c r="C103" s="2" t="s">
        <v>74</v>
      </c>
      <c r="D103" s="95">
        <v>12.18904427</v>
      </c>
      <c r="E103" s="2" t="s">
        <v>579</v>
      </c>
      <c r="G103" s="2">
        <v>1640</v>
      </c>
    </row>
    <row r="104" spans="1:7" x14ac:dyDescent="0.25">
      <c r="A104" s="2" t="s">
        <v>578</v>
      </c>
      <c r="B104" s="2" t="s">
        <v>97</v>
      </c>
      <c r="C104" s="2" t="s">
        <v>75</v>
      </c>
      <c r="D104" s="95">
        <v>12.290232</v>
      </c>
      <c r="E104" s="2" t="s">
        <v>579</v>
      </c>
      <c r="G104" s="2">
        <v>1640</v>
      </c>
    </row>
    <row r="105" spans="1:7" x14ac:dyDescent="0.25">
      <c r="A105" s="2" t="s">
        <v>578</v>
      </c>
      <c r="B105" s="2" t="s">
        <v>97</v>
      </c>
      <c r="C105" s="2" t="s">
        <v>76</v>
      </c>
      <c r="D105" s="95">
        <v>12.349506659999999</v>
      </c>
      <c r="E105" s="2" t="s">
        <v>579</v>
      </c>
      <c r="G105" s="2">
        <v>1640</v>
      </c>
    </row>
    <row r="106" spans="1:7" x14ac:dyDescent="0.25">
      <c r="A106" s="2" t="s">
        <v>578</v>
      </c>
      <c r="B106" s="2" t="s">
        <v>97</v>
      </c>
      <c r="C106" s="2" t="s">
        <v>77</v>
      </c>
      <c r="D106" s="95">
        <v>12.794172980000001</v>
      </c>
      <c r="E106" s="2" t="s">
        <v>579</v>
      </c>
      <c r="G106" s="2">
        <v>1640</v>
      </c>
    </row>
    <row r="107" spans="1:7" x14ac:dyDescent="0.25">
      <c r="A107" s="2" t="s">
        <v>578</v>
      </c>
      <c r="B107" s="2" t="s">
        <v>97</v>
      </c>
      <c r="C107" s="2" t="s">
        <v>78</v>
      </c>
      <c r="D107" s="95">
        <v>12.87119257</v>
      </c>
      <c r="E107" s="2" t="s">
        <v>579</v>
      </c>
      <c r="G107" s="2">
        <v>1640</v>
      </c>
    </row>
    <row r="108" spans="1:7" x14ac:dyDescent="0.25">
      <c r="A108" s="2" t="s">
        <v>578</v>
      </c>
      <c r="B108" s="2" t="s">
        <v>97</v>
      </c>
      <c r="C108" s="2" t="s">
        <v>79</v>
      </c>
      <c r="D108" s="95">
        <v>12.978369989999999</v>
      </c>
      <c r="E108" s="2" t="s">
        <v>579</v>
      </c>
      <c r="G108" s="2">
        <v>1640</v>
      </c>
    </row>
    <row r="109" spans="1:7" x14ac:dyDescent="0.25">
      <c r="A109" s="2" t="s">
        <v>578</v>
      </c>
      <c r="B109" s="2" t="s">
        <v>97</v>
      </c>
      <c r="C109" s="2" t="s">
        <v>80</v>
      </c>
      <c r="D109" s="95">
        <v>12.53345755</v>
      </c>
      <c r="E109" s="2" t="s">
        <v>579</v>
      </c>
      <c r="G109" s="2">
        <v>1640</v>
      </c>
    </row>
    <row r="110" spans="1:7" x14ac:dyDescent="0.25">
      <c r="A110" s="2" t="s">
        <v>578</v>
      </c>
      <c r="B110" s="2" t="s">
        <v>97</v>
      </c>
      <c r="C110" s="2" t="s">
        <v>81</v>
      </c>
      <c r="D110" s="95">
        <v>13.382725779999999</v>
      </c>
      <c r="E110" s="2" t="s">
        <v>579</v>
      </c>
      <c r="G110" s="2">
        <v>1640</v>
      </c>
    </row>
    <row r="111" spans="1:7" x14ac:dyDescent="0.25">
      <c r="A111" s="2" t="s">
        <v>578</v>
      </c>
      <c r="B111" s="2" t="s">
        <v>97</v>
      </c>
      <c r="C111" s="2" t="s">
        <v>82</v>
      </c>
      <c r="D111" s="95">
        <v>12.51245243</v>
      </c>
      <c r="E111" s="2" t="s">
        <v>579</v>
      </c>
      <c r="G111" s="2">
        <v>1640</v>
      </c>
    </row>
    <row r="112" spans="1:7" x14ac:dyDescent="0.25">
      <c r="A112" s="2" t="s">
        <v>578</v>
      </c>
      <c r="B112" s="2" t="s">
        <v>97</v>
      </c>
      <c r="C112" s="2" t="s">
        <v>83</v>
      </c>
      <c r="D112" s="95">
        <v>12.46880563</v>
      </c>
      <c r="E112" s="2" t="s">
        <v>579</v>
      </c>
      <c r="G112" s="2">
        <v>1640</v>
      </c>
    </row>
    <row r="113" spans="1:7" x14ac:dyDescent="0.25">
      <c r="A113" s="2" t="s">
        <v>578</v>
      </c>
      <c r="B113" s="2" t="s">
        <v>97</v>
      </c>
      <c r="C113" s="2" t="s">
        <v>84</v>
      </c>
      <c r="D113" s="95">
        <v>15.533343629999999</v>
      </c>
      <c r="E113" s="2" t="s">
        <v>579</v>
      </c>
      <c r="G113" s="2">
        <v>1640</v>
      </c>
    </row>
    <row r="114" spans="1:7" x14ac:dyDescent="0.25">
      <c r="A114" s="2" t="s">
        <v>578</v>
      </c>
      <c r="B114" s="2" t="s">
        <v>97</v>
      </c>
      <c r="C114" s="2" t="s">
        <v>85</v>
      </c>
      <c r="D114" s="95">
        <v>14.96701332</v>
      </c>
      <c r="E114" s="2" t="s">
        <v>579</v>
      </c>
      <c r="G114" s="2">
        <v>1640</v>
      </c>
    </row>
    <row r="115" spans="1:7" x14ac:dyDescent="0.25">
      <c r="A115" s="2" t="s">
        <v>578</v>
      </c>
      <c r="B115" s="2" t="s">
        <v>291</v>
      </c>
      <c r="C115" s="2" t="s">
        <v>64</v>
      </c>
      <c r="D115" s="95">
        <v>8.982948318</v>
      </c>
      <c r="E115" s="2" t="s">
        <v>579</v>
      </c>
      <c r="G115" s="2">
        <v>1643</v>
      </c>
    </row>
    <row r="116" spans="1:7" x14ac:dyDescent="0.25">
      <c r="A116" s="2" t="s">
        <v>578</v>
      </c>
      <c r="B116" s="2" t="s">
        <v>291</v>
      </c>
      <c r="C116" s="2" t="s">
        <v>65</v>
      </c>
      <c r="D116" s="95">
        <v>8.5294848729999995</v>
      </c>
      <c r="E116" s="2" t="s">
        <v>579</v>
      </c>
      <c r="G116" s="2">
        <v>1643</v>
      </c>
    </row>
    <row r="117" spans="1:7" x14ac:dyDescent="0.25">
      <c r="A117" s="2" t="s">
        <v>578</v>
      </c>
      <c r="B117" s="2" t="s">
        <v>291</v>
      </c>
      <c r="C117" s="2" t="s">
        <v>66</v>
      </c>
      <c r="D117" s="95">
        <v>8.6621541949999994</v>
      </c>
      <c r="E117" s="2" t="s">
        <v>579</v>
      </c>
      <c r="G117" s="2">
        <v>1643</v>
      </c>
    </row>
    <row r="118" spans="1:7" x14ac:dyDescent="0.25">
      <c r="A118" s="2" t="s">
        <v>578</v>
      </c>
      <c r="B118" s="2" t="s">
        <v>291</v>
      </c>
      <c r="C118" s="2" t="s">
        <v>67</v>
      </c>
      <c r="D118" s="95">
        <v>8.7879693149999998</v>
      </c>
      <c r="E118" s="2" t="s">
        <v>579</v>
      </c>
      <c r="G118" s="2">
        <v>1643</v>
      </c>
    </row>
    <row r="119" spans="1:7" x14ac:dyDescent="0.25">
      <c r="A119" s="2" t="s">
        <v>578</v>
      </c>
      <c r="B119" s="2" t="s">
        <v>291</v>
      </c>
      <c r="C119" s="2" t="s">
        <v>68</v>
      </c>
      <c r="D119" s="95">
        <v>8.2712354070000007</v>
      </c>
      <c r="E119" s="2" t="s">
        <v>579</v>
      </c>
      <c r="G119" s="2">
        <v>1643</v>
      </c>
    </row>
    <row r="120" spans="1:7" x14ac:dyDescent="0.25">
      <c r="A120" s="2" t="s">
        <v>578</v>
      </c>
      <c r="B120" s="2" t="s">
        <v>291</v>
      </c>
      <c r="C120" s="2" t="s">
        <v>69</v>
      </c>
      <c r="D120" s="95">
        <v>7.9841572879999996</v>
      </c>
      <c r="E120" s="2" t="s">
        <v>579</v>
      </c>
      <c r="G120" s="2">
        <v>1643</v>
      </c>
    </row>
    <row r="121" spans="1:7" x14ac:dyDescent="0.25">
      <c r="A121" s="2" t="s">
        <v>578</v>
      </c>
      <c r="B121" s="2" t="s">
        <v>291</v>
      </c>
      <c r="C121" s="2" t="s">
        <v>70</v>
      </c>
      <c r="D121" s="95">
        <v>7.7053641849999996</v>
      </c>
      <c r="E121" s="2" t="s">
        <v>579</v>
      </c>
      <c r="G121" s="2">
        <v>1643</v>
      </c>
    </row>
    <row r="122" spans="1:7" x14ac:dyDescent="0.25">
      <c r="A122" s="2" t="s">
        <v>578</v>
      </c>
      <c r="B122" s="2" t="s">
        <v>291</v>
      </c>
      <c r="C122" s="2" t="s">
        <v>71</v>
      </c>
      <c r="D122" s="95">
        <v>7.9744093210000004</v>
      </c>
      <c r="E122" s="2" t="s">
        <v>579</v>
      </c>
      <c r="G122" s="2">
        <v>1643</v>
      </c>
    </row>
    <row r="123" spans="1:7" x14ac:dyDescent="0.25">
      <c r="A123" s="2" t="s">
        <v>578</v>
      </c>
      <c r="B123" s="2" t="s">
        <v>291</v>
      </c>
      <c r="C123" s="2" t="s">
        <v>72</v>
      </c>
      <c r="D123" s="95">
        <v>8.8376003720000007</v>
      </c>
      <c r="E123" s="2" t="s">
        <v>579</v>
      </c>
      <c r="G123" s="2">
        <v>1643</v>
      </c>
    </row>
    <row r="124" spans="1:7" x14ac:dyDescent="0.25">
      <c r="A124" s="2" t="s">
        <v>578</v>
      </c>
      <c r="B124" s="2" t="s">
        <v>291</v>
      </c>
      <c r="C124" s="2" t="s">
        <v>73</v>
      </c>
      <c r="D124" s="95">
        <v>10.087372419999999</v>
      </c>
      <c r="E124" s="2" t="s">
        <v>579</v>
      </c>
      <c r="G124" s="2">
        <v>1643</v>
      </c>
    </row>
    <row r="125" spans="1:7" x14ac:dyDescent="0.25">
      <c r="A125" s="2" t="s">
        <v>578</v>
      </c>
      <c r="B125" s="2" t="s">
        <v>291</v>
      </c>
      <c r="C125" s="2" t="s">
        <v>74</v>
      </c>
      <c r="D125" s="95">
        <v>11.7464072</v>
      </c>
      <c r="E125" s="2" t="s">
        <v>579</v>
      </c>
      <c r="G125" s="2">
        <v>1643</v>
      </c>
    </row>
    <row r="126" spans="1:7" x14ac:dyDescent="0.25">
      <c r="A126" s="2" t="s">
        <v>578</v>
      </c>
      <c r="B126" s="2" t="s">
        <v>291</v>
      </c>
      <c r="C126" s="2" t="s">
        <v>75</v>
      </c>
      <c r="D126" s="95">
        <v>11.31811675</v>
      </c>
      <c r="E126" s="2" t="s">
        <v>579</v>
      </c>
      <c r="G126" s="2">
        <v>1643</v>
      </c>
    </row>
    <row r="127" spans="1:7" x14ac:dyDescent="0.25">
      <c r="A127" s="2" t="s">
        <v>578</v>
      </c>
      <c r="B127" s="2" t="s">
        <v>291</v>
      </c>
      <c r="C127" s="2" t="s">
        <v>76</v>
      </c>
      <c r="D127" s="95">
        <v>11.76702933</v>
      </c>
      <c r="E127" s="2" t="s">
        <v>579</v>
      </c>
      <c r="G127" s="2">
        <v>1643</v>
      </c>
    </row>
    <row r="128" spans="1:7" x14ac:dyDescent="0.25">
      <c r="A128" s="2" t="s">
        <v>578</v>
      </c>
      <c r="B128" s="2" t="s">
        <v>291</v>
      </c>
      <c r="C128" s="2" t="s">
        <v>77</v>
      </c>
      <c r="D128" s="95">
        <v>11.799211550000001</v>
      </c>
      <c r="E128" s="2" t="s">
        <v>579</v>
      </c>
      <c r="G128" s="2">
        <v>1643</v>
      </c>
    </row>
    <row r="129" spans="1:7" x14ac:dyDescent="0.25">
      <c r="A129" s="2" t="s">
        <v>578</v>
      </c>
      <c r="B129" s="2" t="s">
        <v>291</v>
      </c>
      <c r="C129" s="2" t="s">
        <v>78</v>
      </c>
      <c r="D129" s="95">
        <v>11.740271180000001</v>
      </c>
      <c r="E129" s="2" t="s">
        <v>579</v>
      </c>
      <c r="G129" s="2">
        <v>1643</v>
      </c>
    </row>
    <row r="130" spans="1:7" x14ac:dyDescent="0.25">
      <c r="A130" s="2" t="s">
        <v>578</v>
      </c>
      <c r="B130" s="2" t="s">
        <v>291</v>
      </c>
      <c r="C130" s="2" t="s">
        <v>79</v>
      </c>
      <c r="D130" s="95">
        <v>12.013790609999999</v>
      </c>
      <c r="E130" s="2" t="s">
        <v>579</v>
      </c>
      <c r="G130" s="2">
        <v>1643</v>
      </c>
    </row>
    <row r="131" spans="1:7" x14ac:dyDescent="0.25">
      <c r="A131" s="2" t="s">
        <v>578</v>
      </c>
      <c r="B131" s="2" t="s">
        <v>291</v>
      </c>
      <c r="C131" s="2" t="s">
        <v>80</v>
      </c>
      <c r="D131" s="95">
        <v>11.913761470000001</v>
      </c>
      <c r="E131" s="2" t="s">
        <v>579</v>
      </c>
      <c r="G131" s="2">
        <v>1643</v>
      </c>
    </row>
    <row r="132" spans="1:7" x14ac:dyDescent="0.25">
      <c r="A132" s="2" t="s">
        <v>578</v>
      </c>
      <c r="B132" s="2" t="s">
        <v>291</v>
      </c>
      <c r="C132" s="2" t="s">
        <v>81</v>
      </c>
      <c r="D132" s="95">
        <v>12.01600069</v>
      </c>
      <c r="E132" s="2" t="s">
        <v>579</v>
      </c>
      <c r="G132" s="2">
        <v>1643</v>
      </c>
    </row>
    <row r="133" spans="1:7" x14ac:dyDescent="0.25">
      <c r="A133" s="2" t="s">
        <v>578</v>
      </c>
      <c r="B133" s="2" t="s">
        <v>291</v>
      </c>
      <c r="C133" s="2" t="s">
        <v>82</v>
      </c>
      <c r="D133" s="95">
        <v>11.69023711</v>
      </c>
      <c r="E133" s="2" t="s">
        <v>579</v>
      </c>
      <c r="G133" s="2">
        <v>1643</v>
      </c>
    </row>
    <row r="134" spans="1:7" x14ac:dyDescent="0.25">
      <c r="A134" s="2" t="s">
        <v>578</v>
      </c>
      <c r="B134" s="2" t="s">
        <v>291</v>
      </c>
      <c r="C134" s="2" t="s">
        <v>83</v>
      </c>
      <c r="D134" s="95">
        <v>11.87927011</v>
      </c>
      <c r="E134" s="2" t="s">
        <v>579</v>
      </c>
      <c r="G134" s="2">
        <v>1643</v>
      </c>
    </row>
    <row r="135" spans="1:7" x14ac:dyDescent="0.25">
      <c r="A135" s="2" t="s">
        <v>578</v>
      </c>
      <c r="B135" s="2" t="s">
        <v>291</v>
      </c>
      <c r="C135" s="2" t="s">
        <v>84</v>
      </c>
      <c r="D135" s="95">
        <v>12.18848401</v>
      </c>
      <c r="E135" s="2" t="s">
        <v>579</v>
      </c>
      <c r="G135" s="2">
        <v>1643</v>
      </c>
    </row>
    <row r="136" spans="1:7" x14ac:dyDescent="0.25">
      <c r="A136" s="2" t="s">
        <v>578</v>
      </c>
      <c r="B136" s="2" t="s">
        <v>291</v>
      </c>
      <c r="C136" s="2" t="s">
        <v>85</v>
      </c>
      <c r="D136" s="95">
        <v>11.69474698</v>
      </c>
      <c r="E136" s="2" t="s">
        <v>579</v>
      </c>
      <c r="G136" s="2">
        <v>1643</v>
      </c>
    </row>
    <row r="137" spans="1:7" x14ac:dyDescent="0.25">
      <c r="A137" s="2" t="s">
        <v>578</v>
      </c>
      <c r="B137" s="2" t="s">
        <v>99</v>
      </c>
      <c r="C137" s="2" t="s">
        <v>64</v>
      </c>
      <c r="D137" s="95">
        <v>5.5192786700000003</v>
      </c>
      <c r="E137" s="2" t="s">
        <v>579</v>
      </c>
      <c r="G137" s="2">
        <v>1655</v>
      </c>
    </row>
    <row r="138" spans="1:7" x14ac:dyDescent="0.25">
      <c r="A138" s="2" t="s">
        <v>578</v>
      </c>
      <c r="B138" s="2" t="s">
        <v>99</v>
      </c>
      <c r="C138" s="2" t="s">
        <v>65</v>
      </c>
      <c r="D138" s="95">
        <v>6.3836517060000002</v>
      </c>
      <c r="E138" s="2" t="s">
        <v>579</v>
      </c>
      <c r="G138" s="2">
        <v>1655</v>
      </c>
    </row>
    <row r="139" spans="1:7" x14ac:dyDescent="0.25">
      <c r="A139" s="2" t="s">
        <v>578</v>
      </c>
      <c r="B139" s="2" t="s">
        <v>99</v>
      </c>
      <c r="C139" s="2" t="s">
        <v>66</v>
      </c>
      <c r="D139" s="95">
        <v>6.2009082879999999</v>
      </c>
      <c r="E139" s="2" t="s">
        <v>579</v>
      </c>
      <c r="G139" s="2">
        <v>1655</v>
      </c>
    </row>
    <row r="140" spans="1:7" x14ac:dyDescent="0.25">
      <c r="A140" s="2" t="s">
        <v>578</v>
      </c>
      <c r="B140" s="2" t="s">
        <v>99</v>
      </c>
      <c r="C140" s="2" t="s">
        <v>67</v>
      </c>
      <c r="D140" s="95">
        <v>5.7763894059999998</v>
      </c>
      <c r="E140" s="2" t="s">
        <v>579</v>
      </c>
      <c r="G140" s="2">
        <v>1655</v>
      </c>
    </row>
    <row r="141" spans="1:7" x14ac:dyDescent="0.25">
      <c r="A141" s="2" t="s">
        <v>578</v>
      </c>
      <c r="B141" s="2" t="s">
        <v>99</v>
      </c>
      <c r="C141" s="2" t="s">
        <v>68</v>
      </c>
      <c r="D141" s="95">
        <v>5.5942865409999998</v>
      </c>
      <c r="E141" s="2" t="s">
        <v>579</v>
      </c>
      <c r="G141" s="2">
        <v>1655</v>
      </c>
    </row>
    <row r="142" spans="1:7" x14ac:dyDescent="0.25">
      <c r="A142" s="2" t="s">
        <v>578</v>
      </c>
      <c r="B142" s="2" t="s">
        <v>99</v>
      </c>
      <c r="C142" s="2" t="s">
        <v>69</v>
      </c>
      <c r="D142" s="95">
        <v>5.8766529030000001</v>
      </c>
      <c r="E142" s="2" t="s">
        <v>579</v>
      </c>
      <c r="G142" s="2">
        <v>1655</v>
      </c>
    </row>
    <row r="143" spans="1:7" x14ac:dyDescent="0.25">
      <c r="A143" s="2" t="s">
        <v>578</v>
      </c>
      <c r="B143" s="2" t="s">
        <v>99</v>
      </c>
      <c r="C143" s="2" t="s">
        <v>70</v>
      </c>
      <c r="D143" s="95">
        <v>6.4734475509999996</v>
      </c>
      <c r="E143" s="2" t="s">
        <v>579</v>
      </c>
      <c r="G143" s="2">
        <v>1655</v>
      </c>
    </row>
    <row r="144" spans="1:7" x14ac:dyDescent="0.25">
      <c r="A144" s="2" t="s">
        <v>578</v>
      </c>
      <c r="B144" s="2" t="s">
        <v>99</v>
      </c>
      <c r="C144" s="2" t="s">
        <v>71</v>
      </c>
      <c r="D144" s="95">
        <v>6.636473584</v>
      </c>
      <c r="E144" s="2" t="s">
        <v>579</v>
      </c>
      <c r="G144" s="2">
        <v>1655</v>
      </c>
    </row>
    <row r="145" spans="1:7" x14ac:dyDescent="0.25">
      <c r="A145" s="2" t="s">
        <v>578</v>
      </c>
      <c r="B145" s="2" t="s">
        <v>99</v>
      </c>
      <c r="C145" s="2" t="s">
        <v>72</v>
      </c>
      <c r="D145" s="95">
        <v>7.2836125349999996</v>
      </c>
      <c r="E145" s="2" t="s">
        <v>579</v>
      </c>
      <c r="G145" s="2">
        <v>1655</v>
      </c>
    </row>
    <row r="146" spans="1:7" x14ac:dyDescent="0.25">
      <c r="A146" s="2" t="s">
        <v>578</v>
      </c>
      <c r="B146" s="2" t="s">
        <v>99</v>
      </c>
      <c r="C146" s="2" t="s">
        <v>73</v>
      </c>
      <c r="D146" s="95">
        <v>6.6707163180000002</v>
      </c>
      <c r="E146" s="2" t="s">
        <v>579</v>
      </c>
      <c r="G146" s="2">
        <v>1655</v>
      </c>
    </row>
    <row r="147" spans="1:7" x14ac:dyDescent="0.25">
      <c r="A147" s="2" t="s">
        <v>578</v>
      </c>
      <c r="B147" s="2" t="s">
        <v>99</v>
      </c>
      <c r="C147" s="2" t="s">
        <v>74</v>
      </c>
      <c r="D147" s="95">
        <v>6.3196877909999998</v>
      </c>
      <c r="E147" s="2" t="s">
        <v>579</v>
      </c>
      <c r="G147" s="2">
        <v>1655</v>
      </c>
    </row>
    <row r="148" spans="1:7" x14ac:dyDescent="0.25">
      <c r="A148" s="2" t="s">
        <v>578</v>
      </c>
      <c r="B148" s="2" t="s">
        <v>99</v>
      </c>
      <c r="C148" s="2" t="s">
        <v>75</v>
      </c>
      <c r="D148" s="95">
        <v>6.2206482000000003</v>
      </c>
      <c r="E148" s="2" t="s">
        <v>579</v>
      </c>
      <c r="G148" s="2">
        <v>1655</v>
      </c>
    </row>
    <row r="149" spans="1:7" x14ac:dyDescent="0.25">
      <c r="A149" s="2" t="s">
        <v>578</v>
      </c>
      <c r="B149" s="2" t="s">
        <v>99</v>
      </c>
      <c r="C149" s="2" t="s">
        <v>76</v>
      </c>
      <c r="D149" s="95">
        <v>7.3283257690000001</v>
      </c>
      <c r="E149" s="2" t="s">
        <v>579</v>
      </c>
      <c r="G149" s="2">
        <v>1655</v>
      </c>
    </row>
    <row r="150" spans="1:7" x14ac:dyDescent="0.25">
      <c r="A150" s="2" t="s">
        <v>578</v>
      </c>
      <c r="B150" s="2" t="s">
        <v>99</v>
      </c>
      <c r="C150" s="2" t="s">
        <v>77</v>
      </c>
      <c r="D150" s="95">
        <v>8.0979414110000008</v>
      </c>
      <c r="E150" s="2" t="s">
        <v>579</v>
      </c>
      <c r="G150" s="2">
        <v>1655</v>
      </c>
    </row>
    <row r="151" spans="1:7" x14ac:dyDescent="0.25">
      <c r="A151" s="2" t="s">
        <v>578</v>
      </c>
      <c r="B151" s="2" t="s">
        <v>99</v>
      </c>
      <c r="C151" s="2" t="s">
        <v>78</v>
      </c>
      <c r="D151" s="95">
        <v>7.5842890120000002</v>
      </c>
      <c r="E151" s="2" t="s">
        <v>579</v>
      </c>
      <c r="G151" s="2">
        <v>1655</v>
      </c>
    </row>
    <row r="152" spans="1:7" x14ac:dyDescent="0.25">
      <c r="A152" s="2" t="s">
        <v>578</v>
      </c>
      <c r="B152" s="2" t="s">
        <v>99</v>
      </c>
      <c r="C152" s="2" t="s">
        <v>79</v>
      </c>
      <c r="D152" s="95">
        <v>7.840831101</v>
      </c>
      <c r="E152" s="2" t="s">
        <v>579</v>
      </c>
      <c r="G152" s="2">
        <v>1655</v>
      </c>
    </row>
    <row r="153" spans="1:7" x14ac:dyDescent="0.25">
      <c r="A153" s="2" t="s">
        <v>578</v>
      </c>
      <c r="B153" s="2" t="s">
        <v>99</v>
      </c>
      <c r="C153" s="2" t="s">
        <v>80</v>
      </c>
      <c r="D153" s="95">
        <v>7.6599845709999999</v>
      </c>
      <c r="E153" s="2" t="s">
        <v>579</v>
      </c>
      <c r="G153" s="2">
        <v>1655</v>
      </c>
    </row>
    <row r="154" spans="1:7" x14ac:dyDescent="0.25">
      <c r="A154" s="2" t="s">
        <v>578</v>
      </c>
      <c r="B154" s="2" t="s">
        <v>99</v>
      </c>
      <c r="C154" s="2" t="s">
        <v>81</v>
      </c>
      <c r="D154" s="95">
        <v>8.0337356720000006</v>
      </c>
      <c r="E154" s="2" t="s">
        <v>579</v>
      </c>
      <c r="G154" s="2">
        <v>1655</v>
      </c>
    </row>
    <row r="155" spans="1:7" x14ac:dyDescent="0.25">
      <c r="A155" s="2" t="s">
        <v>578</v>
      </c>
      <c r="B155" s="2" t="s">
        <v>99</v>
      </c>
      <c r="C155" s="2" t="s">
        <v>82</v>
      </c>
      <c r="D155" s="95">
        <v>7.6100633650000002</v>
      </c>
      <c r="E155" s="2" t="s">
        <v>579</v>
      </c>
      <c r="G155" s="2">
        <v>1655</v>
      </c>
    </row>
    <row r="156" spans="1:7" x14ac:dyDescent="0.25">
      <c r="A156" s="2" t="s">
        <v>578</v>
      </c>
      <c r="B156" s="2" t="s">
        <v>99</v>
      </c>
      <c r="C156" s="2" t="s">
        <v>83</v>
      </c>
      <c r="D156" s="95">
        <v>7.6840500240000003</v>
      </c>
      <c r="E156" s="2" t="s">
        <v>579</v>
      </c>
      <c r="G156" s="2">
        <v>1655</v>
      </c>
    </row>
    <row r="157" spans="1:7" x14ac:dyDescent="0.25">
      <c r="A157" s="2" t="s">
        <v>578</v>
      </c>
      <c r="B157" s="2" t="s">
        <v>99</v>
      </c>
      <c r="C157" s="2" t="s">
        <v>84</v>
      </c>
      <c r="D157" s="95">
        <v>12.32757228</v>
      </c>
      <c r="E157" s="2" t="s">
        <v>579</v>
      </c>
      <c r="G157" s="2">
        <v>1655</v>
      </c>
    </row>
    <row r="158" spans="1:7" x14ac:dyDescent="0.25">
      <c r="A158" s="2" t="s">
        <v>578</v>
      </c>
      <c r="B158" s="2" t="s">
        <v>99</v>
      </c>
      <c r="C158" s="2" t="s">
        <v>85</v>
      </c>
      <c r="D158" s="95">
        <v>8.8729749219999992</v>
      </c>
      <c r="E158" s="2" t="s">
        <v>579</v>
      </c>
      <c r="G158" s="2">
        <v>1655</v>
      </c>
    </row>
    <row r="159" spans="1:7" x14ac:dyDescent="0.25">
      <c r="A159" s="2" t="s">
        <v>578</v>
      </c>
      <c r="B159" s="2" t="s">
        <v>101</v>
      </c>
      <c r="C159" s="2" t="s">
        <v>64</v>
      </c>
      <c r="D159" s="95">
        <v>2.5625039940000001</v>
      </c>
      <c r="E159" s="2" t="s">
        <v>579</v>
      </c>
      <c r="G159" s="2">
        <v>1645</v>
      </c>
    </row>
    <row r="160" spans="1:7" x14ac:dyDescent="0.25">
      <c r="A160" s="2" t="s">
        <v>578</v>
      </c>
      <c r="B160" s="2" t="s">
        <v>101</v>
      </c>
      <c r="C160" s="2" t="s">
        <v>65</v>
      </c>
      <c r="D160" s="95">
        <v>4.0461961669999997</v>
      </c>
      <c r="E160" s="2" t="s">
        <v>579</v>
      </c>
      <c r="G160" s="2">
        <v>1645</v>
      </c>
    </row>
    <row r="161" spans="1:7" x14ac:dyDescent="0.25">
      <c r="A161" s="2" t="s">
        <v>578</v>
      </c>
      <c r="B161" s="2" t="s">
        <v>101</v>
      </c>
      <c r="C161" s="2" t="s">
        <v>66</v>
      </c>
      <c r="D161" s="95">
        <v>3.9242694550000001</v>
      </c>
      <c r="E161" s="2" t="s">
        <v>579</v>
      </c>
      <c r="G161" s="2">
        <v>1645</v>
      </c>
    </row>
    <row r="162" spans="1:7" x14ac:dyDescent="0.25">
      <c r="A162" s="2" t="s">
        <v>578</v>
      </c>
      <c r="B162" s="2" t="s">
        <v>101</v>
      </c>
      <c r="C162" s="2" t="s">
        <v>67</v>
      </c>
      <c r="D162" s="95">
        <v>3.6327629950000002</v>
      </c>
      <c r="E162" s="2" t="s">
        <v>579</v>
      </c>
      <c r="G162" s="2">
        <v>1645</v>
      </c>
    </row>
    <row r="163" spans="1:7" x14ac:dyDescent="0.25">
      <c r="A163" s="2" t="s">
        <v>578</v>
      </c>
      <c r="B163" s="2" t="s">
        <v>101</v>
      </c>
      <c r="C163" s="2" t="s">
        <v>68</v>
      </c>
      <c r="D163" s="95">
        <v>3.9062600519999999</v>
      </c>
      <c r="E163" s="2" t="s">
        <v>579</v>
      </c>
      <c r="G163" s="2">
        <v>1645</v>
      </c>
    </row>
    <row r="164" spans="1:7" x14ac:dyDescent="0.25">
      <c r="A164" s="2" t="s">
        <v>578</v>
      </c>
      <c r="B164" s="2" t="s">
        <v>101</v>
      </c>
      <c r="C164" s="2" t="s">
        <v>69</v>
      </c>
      <c r="D164" s="95">
        <v>4.3289009519999997</v>
      </c>
      <c r="E164" s="2" t="s">
        <v>579</v>
      </c>
      <c r="G164" s="2">
        <v>1645</v>
      </c>
    </row>
    <row r="165" spans="1:7" x14ac:dyDescent="0.25">
      <c r="A165" s="2" t="s">
        <v>578</v>
      </c>
      <c r="B165" s="2" t="s">
        <v>101</v>
      </c>
      <c r="C165" s="2" t="s">
        <v>70</v>
      </c>
      <c r="D165" s="95">
        <v>4.3506150159999999</v>
      </c>
      <c r="E165" s="2" t="s">
        <v>579</v>
      </c>
      <c r="G165" s="2">
        <v>1645</v>
      </c>
    </row>
    <row r="166" spans="1:7" x14ac:dyDescent="0.25">
      <c r="A166" s="2" t="s">
        <v>578</v>
      </c>
      <c r="B166" s="2" t="s">
        <v>101</v>
      </c>
      <c r="C166" s="2" t="s">
        <v>71</v>
      </c>
      <c r="D166" s="95">
        <v>5.4165854209999997</v>
      </c>
      <c r="E166" s="2" t="s">
        <v>579</v>
      </c>
      <c r="G166" s="2">
        <v>1645</v>
      </c>
    </row>
    <row r="167" spans="1:7" x14ac:dyDescent="0.25">
      <c r="A167" s="2" t="s">
        <v>578</v>
      </c>
      <c r="B167" s="2" t="s">
        <v>101</v>
      </c>
      <c r="C167" s="2" t="s">
        <v>72</v>
      </c>
      <c r="D167" s="95">
        <v>6.4965822319999997</v>
      </c>
      <c r="E167" s="2" t="s">
        <v>579</v>
      </c>
      <c r="G167" s="2">
        <v>1645</v>
      </c>
    </row>
    <row r="168" spans="1:7" x14ac:dyDescent="0.25">
      <c r="A168" s="2" t="s">
        <v>578</v>
      </c>
      <c r="B168" s="2" t="s">
        <v>101</v>
      </c>
      <c r="C168" s="2" t="s">
        <v>73</v>
      </c>
      <c r="D168" s="95">
        <v>8.0596164090000002</v>
      </c>
      <c r="E168" s="2" t="s">
        <v>579</v>
      </c>
      <c r="G168" s="2">
        <v>1645</v>
      </c>
    </row>
    <row r="169" spans="1:7" x14ac:dyDescent="0.25">
      <c r="A169" s="2" t="s">
        <v>578</v>
      </c>
      <c r="B169" s="2" t="s">
        <v>101</v>
      </c>
      <c r="C169" s="2" t="s">
        <v>74</v>
      </c>
      <c r="D169" s="95">
        <v>8.0755062130000006</v>
      </c>
      <c r="E169" s="2" t="s">
        <v>579</v>
      </c>
      <c r="G169" s="2">
        <v>1645</v>
      </c>
    </row>
    <row r="170" spans="1:7" x14ac:dyDescent="0.25">
      <c r="A170" s="2" t="s">
        <v>578</v>
      </c>
      <c r="B170" s="2" t="s">
        <v>101</v>
      </c>
      <c r="C170" s="2" t="s">
        <v>75</v>
      </c>
      <c r="D170" s="95">
        <v>8.0769100270000003</v>
      </c>
      <c r="E170" s="2" t="s">
        <v>579</v>
      </c>
      <c r="G170" s="2">
        <v>1645</v>
      </c>
    </row>
    <row r="171" spans="1:7" x14ac:dyDescent="0.25">
      <c r="A171" s="2" t="s">
        <v>578</v>
      </c>
      <c r="B171" s="2" t="s">
        <v>101</v>
      </c>
      <c r="C171" s="2" t="s">
        <v>76</v>
      </c>
      <c r="D171" s="95">
        <v>8.1636693719999993</v>
      </c>
      <c r="E171" s="2" t="s">
        <v>579</v>
      </c>
      <c r="G171" s="2">
        <v>1645</v>
      </c>
    </row>
    <row r="172" spans="1:7" x14ac:dyDescent="0.25">
      <c r="A172" s="2" t="s">
        <v>578</v>
      </c>
      <c r="B172" s="2" t="s">
        <v>101</v>
      </c>
      <c r="C172" s="2" t="s">
        <v>77</v>
      </c>
      <c r="D172" s="95">
        <v>9.2451696479999992</v>
      </c>
      <c r="E172" s="2" t="s">
        <v>579</v>
      </c>
      <c r="G172" s="2">
        <v>1645</v>
      </c>
    </row>
    <row r="173" spans="1:7" x14ac:dyDescent="0.25">
      <c r="A173" s="2" t="s">
        <v>578</v>
      </c>
      <c r="B173" s="2" t="s">
        <v>101</v>
      </c>
      <c r="C173" s="2" t="s">
        <v>78</v>
      </c>
      <c r="D173" s="95">
        <v>8.491053118</v>
      </c>
      <c r="E173" s="2" t="s">
        <v>579</v>
      </c>
      <c r="G173" s="2">
        <v>1645</v>
      </c>
    </row>
    <row r="174" spans="1:7" x14ac:dyDescent="0.25">
      <c r="A174" s="2" t="s">
        <v>578</v>
      </c>
      <c r="B174" s="2" t="s">
        <v>101</v>
      </c>
      <c r="C174" s="2" t="s">
        <v>79</v>
      </c>
      <c r="D174" s="95">
        <v>8.4064488730000004</v>
      </c>
      <c r="E174" s="2" t="s">
        <v>579</v>
      </c>
      <c r="G174" s="2">
        <v>1645</v>
      </c>
    </row>
    <row r="175" spans="1:7" x14ac:dyDescent="0.25">
      <c r="A175" s="2" t="s">
        <v>578</v>
      </c>
      <c r="B175" s="2" t="s">
        <v>101</v>
      </c>
      <c r="C175" s="2" t="s">
        <v>80</v>
      </c>
      <c r="D175" s="95">
        <v>8.8302173400000008</v>
      </c>
      <c r="E175" s="2" t="s">
        <v>579</v>
      </c>
      <c r="G175" s="2">
        <v>1645</v>
      </c>
    </row>
    <row r="176" spans="1:7" x14ac:dyDescent="0.25">
      <c r="A176" s="2" t="s">
        <v>578</v>
      </c>
      <c r="B176" s="2" t="s">
        <v>101</v>
      </c>
      <c r="C176" s="2" t="s">
        <v>81</v>
      </c>
      <c r="D176" s="95">
        <v>9.2026647970000006</v>
      </c>
      <c r="E176" s="2" t="s">
        <v>579</v>
      </c>
      <c r="G176" s="2">
        <v>1645</v>
      </c>
    </row>
    <row r="177" spans="1:7" x14ac:dyDescent="0.25">
      <c r="A177" s="2" t="s">
        <v>578</v>
      </c>
      <c r="B177" s="2" t="s">
        <v>101</v>
      </c>
      <c r="C177" s="2" t="s">
        <v>82</v>
      </c>
      <c r="D177" s="95">
        <v>9.0565676499999999</v>
      </c>
      <c r="E177" s="2" t="s">
        <v>579</v>
      </c>
      <c r="G177" s="2">
        <v>1645</v>
      </c>
    </row>
    <row r="178" spans="1:7" x14ac:dyDescent="0.25">
      <c r="A178" s="2" t="s">
        <v>578</v>
      </c>
      <c r="B178" s="2" t="s">
        <v>101</v>
      </c>
      <c r="C178" s="2" t="s">
        <v>83</v>
      </c>
      <c r="D178" s="95">
        <v>10.41120091</v>
      </c>
      <c r="E178" s="2" t="s">
        <v>579</v>
      </c>
      <c r="G178" s="2">
        <v>1645</v>
      </c>
    </row>
    <row r="179" spans="1:7" x14ac:dyDescent="0.25">
      <c r="A179" s="2" t="s">
        <v>578</v>
      </c>
      <c r="B179" s="2" t="s">
        <v>101</v>
      </c>
      <c r="C179" s="2" t="s">
        <v>84</v>
      </c>
      <c r="D179" s="95">
        <v>11.42932534</v>
      </c>
      <c r="E179" s="2" t="s">
        <v>579</v>
      </c>
      <c r="G179" s="2">
        <v>1645</v>
      </c>
    </row>
    <row r="180" spans="1:7" x14ac:dyDescent="0.25">
      <c r="A180" s="2" t="s">
        <v>578</v>
      </c>
      <c r="B180" s="2" t="s">
        <v>101</v>
      </c>
      <c r="C180" s="2" t="s">
        <v>85</v>
      </c>
      <c r="D180" s="95">
        <v>11.00574621</v>
      </c>
      <c r="E180" s="2" t="s">
        <v>579</v>
      </c>
      <c r="G180" s="2">
        <v>1645</v>
      </c>
    </row>
    <row r="181" spans="1:7" x14ac:dyDescent="0.25">
      <c r="A181" s="2" t="s">
        <v>578</v>
      </c>
      <c r="B181" s="2" t="s">
        <v>109</v>
      </c>
      <c r="C181" s="2" t="s">
        <v>64</v>
      </c>
      <c r="D181" s="95">
        <v>7.7099460569999998</v>
      </c>
      <c r="E181" s="2" t="s">
        <v>579</v>
      </c>
      <c r="G181" s="2">
        <v>1646</v>
      </c>
    </row>
    <row r="182" spans="1:7" x14ac:dyDescent="0.25">
      <c r="A182" s="2" t="s">
        <v>578</v>
      </c>
      <c r="B182" s="2" t="s">
        <v>109</v>
      </c>
      <c r="C182" s="2" t="s">
        <v>65</v>
      </c>
      <c r="D182" s="95">
        <v>8.2089066190000004</v>
      </c>
      <c r="E182" s="2" t="s">
        <v>579</v>
      </c>
      <c r="G182" s="2">
        <v>1646</v>
      </c>
    </row>
    <row r="183" spans="1:7" x14ac:dyDescent="0.25">
      <c r="A183" s="2" t="s">
        <v>578</v>
      </c>
      <c r="B183" s="2" t="s">
        <v>109</v>
      </c>
      <c r="C183" s="2" t="s">
        <v>66</v>
      </c>
      <c r="D183" s="95">
        <v>8.1784767850000009</v>
      </c>
      <c r="E183" s="2" t="s">
        <v>579</v>
      </c>
      <c r="G183" s="2">
        <v>1646</v>
      </c>
    </row>
    <row r="184" spans="1:7" x14ac:dyDescent="0.25">
      <c r="A184" s="2" t="s">
        <v>578</v>
      </c>
      <c r="B184" s="2" t="s">
        <v>109</v>
      </c>
      <c r="C184" s="2" t="s">
        <v>67</v>
      </c>
      <c r="D184" s="95">
        <v>7.675120809</v>
      </c>
      <c r="E184" s="2" t="s">
        <v>579</v>
      </c>
      <c r="G184" s="2">
        <v>1646</v>
      </c>
    </row>
    <row r="185" spans="1:7" x14ac:dyDescent="0.25">
      <c r="A185" s="2" t="s">
        <v>578</v>
      </c>
      <c r="B185" s="2" t="s">
        <v>109</v>
      </c>
      <c r="C185" s="2" t="s">
        <v>68</v>
      </c>
      <c r="D185" s="95">
        <v>7.9648320579999998</v>
      </c>
      <c r="E185" s="2" t="s">
        <v>579</v>
      </c>
      <c r="G185" s="2">
        <v>1646</v>
      </c>
    </row>
    <row r="186" spans="1:7" x14ac:dyDescent="0.25">
      <c r="A186" s="2" t="s">
        <v>578</v>
      </c>
      <c r="B186" s="2" t="s">
        <v>109</v>
      </c>
      <c r="C186" s="2" t="s">
        <v>69</v>
      </c>
      <c r="D186" s="95">
        <v>8.5210926659999995</v>
      </c>
      <c r="E186" s="2" t="s">
        <v>579</v>
      </c>
      <c r="G186" s="2">
        <v>1646</v>
      </c>
    </row>
    <row r="187" spans="1:7" x14ac:dyDescent="0.25">
      <c r="A187" s="2" t="s">
        <v>578</v>
      </c>
      <c r="B187" s="2" t="s">
        <v>109</v>
      </c>
      <c r="C187" s="2" t="s">
        <v>70</v>
      </c>
      <c r="D187" s="95">
        <v>8.0758331250000008</v>
      </c>
      <c r="E187" s="2" t="s">
        <v>579</v>
      </c>
      <c r="G187" s="2">
        <v>1646</v>
      </c>
    </row>
    <row r="188" spans="1:7" x14ac:dyDescent="0.25">
      <c r="A188" s="2" t="s">
        <v>578</v>
      </c>
      <c r="B188" s="2" t="s">
        <v>109</v>
      </c>
      <c r="C188" s="2" t="s">
        <v>71</v>
      </c>
      <c r="D188" s="95">
        <v>6.1909425520000001</v>
      </c>
      <c r="E188" s="2" t="s">
        <v>579</v>
      </c>
      <c r="G188" s="2">
        <v>1646</v>
      </c>
    </row>
    <row r="189" spans="1:7" x14ac:dyDescent="0.25">
      <c r="A189" s="2" t="s">
        <v>578</v>
      </c>
      <c r="B189" s="2" t="s">
        <v>109</v>
      </c>
      <c r="C189" s="2" t="s">
        <v>72</v>
      </c>
      <c r="D189" s="95">
        <v>6.8572095529999997</v>
      </c>
      <c r="E189" s="2" t="s">
        <v>579</v>
      </c>
      <c r="G189" s="2">
        <v>1646</v>
      </c>
    </row>
    <row r="190" spans="1:7" x14ac:dyDescent="0.25">
      <c r="A190" s="2" t="s">
        <v>578</v>
      </c>
      <c r="B190" s="2" t="s">
        <v>109</v>
      </c>
      <c r="C190" s="2" t="s">
        <v>73</v>
      </c>
      <c r="D190" s="95">
        <v>9.1547788659999991</v>
      </c>
      <c r="E190" s="2" t="s">
        <v>579</v>
      </c>
      <c r="G190" s="2">
        <v>1646</v>
      </c>
    </row>
    <row r="191" spans="1:7" x14ac:dyDescent="0.25">
      <c r="A191" s="2" t="s">
        <v>578</v>
      </c>
      <c r="B191" s="2" t="s">
        <v>109</v>
      </c>
      <c r="C191" s="2" t="s">
        <v>74</v>
      </c>
      <c r="D191" s="95">
        <v>7.7099312879999999</v>
      </c>
      <c r="E191" s="2" t="s">
        <v>579</v>
      </c>
      <c r="G191" s="2">
        <v>1646</v>
      </c>
    </row>
    <row r="192" spans="1:7" x14ac:dyDescent="0.25">
      <c r="A192" s="2" t="s">
        <v>578</v>
      </c>
      <c r="B192" s="2" t="s">
        <v>109</v>
      </c>
      <c r="C192" s="2" t="s">
        <v>75</v>
      </c>
      <c r="D192" s="95">
        <v>7.6739610520000001</v>
      </c>
      <c r="E192" s="2" t="s">
        <v>579</v>
      </c>
      <c r="G192" s="2">
        <v>1646</v>
      </c>
    </row>
    <row r="193" spans="1:7" x14ac:dyDescent="0.25">
      <c r="A193" s="2" t="s">
        <v>578</v>
      </c>
      <c r="B193" s="2" t="s">
        <v>109</v>
      </c>
      <c r="C193" s="2" t="s">
        <v>76</v>
      </c>
      <c r="D193" s="95">
        <v>7.424826972</v>
      </c>
      <c r="E193" s="2" t="s">
        <v>579</v>
      </c>
      <c r="G193" s="2">
        <v>1646</v>
      </c>
    </row>
    <row r="194" spans="1:7" x14ac:dyDescent="0.25">
      <c r="A194" s="2" t="s">
        <v>578</v>
      </c>
      <c r="B194" s="2" t="s">
        <v>109</v>
      </c>
      <c r="C194" s="2" t="s">
        <v>77</v>
      </c>
      <c r="D194" s="95">
        <v>8.0694356729999992</v>
      </c>
      <c r="E194" s="2" t="s">
        <v>579</v>
      </c>
      <c r="G194" s="2">
        <v>1646</v>
      </c>
    </row>
    <row r="195" spans="1:7" x14ac:dyDescent="0.25">
      <c r="A195" s="2" t="s">
        <v>578</v>
      </c>
      <c r="B195" s="2" t="s">
        <v>109</v>
      </c>
      <c r="C195" s="2" t="s">
        <v>78</v>
      </c>
      <c r="D195" s="95">
        <v>8.0703498239999991</v>
      </c>
      <c r="E195" s="2" t="s">
        <v>579</v>
      </c>
      <c r="G195" s="2">
        <v>1646</v>
      </c>
    </row>
    <row r="196" spans="1:7" x14ac:dyDescent="0.25">
      <c r="A196" s="2" t="s">
        <v>578</v>
      </c>
      <c r="B196" s="2" t="s">
        <v>109</v>
      </c>
      <c r="C196" s="2" t="s">
        <v>79</v>
      </c>
      <c r="D196" s="95">
        <v>8.1880713669999992</v>
      </c>
      <c r="E196" s="2" t="s">
        <v>579</v>
      </c>
      <c r="G196" s="2">
        <v>1646</v>
      </c>
    </row>
    <row r="197" spans="1:7" x14ac:dyDescent="0.25">
      <c r="A197" s="2" t="s">
        <v>578</v>
      </c>
      <c r="B197" s="2" t="s">
        <v>109</v>
      </c>
      <c r="C197" s="2" t="s">
        <v>80</v>
      </c>
      <c r="D197" s="95">
        <v>7.8042431409999997</v>
      </c>
      <c r="E197" s="2" t="s">
        <v>579</v>
      </c>
      <c r="G197" s="2">
        <v>1646</v>
      </c>
    </row>
    <row r="198" spans="1:7" x14ac:dyDescent="0.25">
      <c r="A198" s="2" t="s">
        <v>578</v>
      </c>
      <c r="B198" s="2" t="s">
        <v>109</v>
      </c>
      <c r="C198" s="2" t="s">
        <v>81</v>
      </c>
      <c r="D198" s="95">
        <v>8.1889577419999995</v>
      </c>
      <c r="E198" s="2" t="s">
        <v>579</v>
      </c>
      <c r="G198" s="2">
        <v>1646</v>
      </c>
    </row>
    <row r="199" spans="1:7" x14ac:dyDescent="0.25">
      <c r="A199" s="2" t="s">
        <v>578</v>
      </c>
      <c r="B199" s="2" t="s">
        <v>109</v>
      </c>
      <c r="C199" s="2" t="s">
        <v>82</v>
      </c>
      <c r="D199" s="95">
        <v>8.2462815349999996</v>
      </c>
      <c r="E199" s="2" t="s">
        <v>579</v>
      </c>
      <c r="G199" s="2">
        <v>1646</v>
      </c>
    </row>
    <row r="200" spans="1:7" x14ac:dyDescent="0.25">
      <c r="A200" s="2" t="s">
        <v>578</v>
      </c>
      <c r="B200" s="2" t="s">
        <v>109</v>
      </c>
      <c r="C200" s="2" t="s">
        <v>83</v>
      </c>
      <c r="D200" s="95">
        <v>8.6368188890000006</v>
      </c>
      <c r="E200" s="2" t="s">
        <v>579</v>
      </c>
      <c r="G200" s="2">
        <v>1646</v>
      </c>
    </row>
    <row r="201" spans="1:7" x14ac:dyDescent="0.25">
      <c r="A201" s="2" t="s">
        <v>578</v>
      </c>
      <c r="B201" s="2" t="s">
        <v>109</v>
      </c>
      <c r="C201" s="2" t="s">
        <v>84</v>
      </c>
      <c r="D201" s="95">
        <v>13.951272319999999</v>
      </c>
      <c r="E201" s="2" t="s">
        <v>579</v>
      </c>
      <c r="G201" s="2">
        <v>1646</v>
      </c>
    </row>
    <row r="202" spans="1:7" x14ac:dyDescent="0.25">
      <c r="A202" s="2" t="s">
        <v>578</v>
      </c>
      <c r="B202" s="2" t="s">
        <v>109</v>
      </c>
      <c r="C202" s="2" t="s">
        <v>85</v>
      </c>
      <c r="D202" s="95">
        <v>12.597627360000001</v>
      </c>
      <c r="E202" s="2" t="s">
        <v>579</v>
      </c>
      <c r="G202" s="2">
        <v>1646</v>
      </c>
    </row>
    <row r="203" spans="1:7" x14ac:dyDescent="0.25">
      <c r="A203" s="2" t="s">
        <v>578</v>
      </c>
      <c r="B203" s="2" t="s">
        <v>583</v>
      </c>
      <c r="C203" s="2" t="s">
        <v>64</v>
      </c>
      <c r="D203" s="95">
        <v>6.2026275770000003</v>
      </c>
      <c r="E203" s="2" t="s">
        <v>579</v>
      </c>
      <c r="G203" s="2">
        <v>1647</v>
      </c>
    </row>
    <row r="204" spans="1:7" x14ac:dyDescent="0.25">
      <c r="A204" s="2" t="s">
        <v>578</v>
      </c>
      <c r="B204" s="2" t="s">
        <v>583</v>
      </c>
      <c r="C204" s="2" t="s">
        <v>65</v>
      </c>
      <c r="D204" s="95">
        <v>6.6840822119999999</v>
      </c>
      <c r="E204" s="2" t="s">
        <v>579</v>
      </c>
      <c r="G204" s="2">
        <v>1647</v>
      </c>
    </row>
    <row r="205" spans="1:7" x14ac:dyDescent="0.25">
      <c r="A205" s="2" t="s">
        <v>578</v>
      </c>
      <c r="B205" s="2" t="s">
        <v>583</v>
      </c>
      <c r="C205" s="2" t="s">
        <v>66</v>
      </c>
      <c r="D205" s="95">
        <v>6.6733688950000003</v>
      </c>
      <c r="E205" s="2" t="s">
        <v>579</v>
      </c>
      <c r="G205" s="2">
        <v>1647</v>
      </c>
    </row>
    <row r="206" spans="1:7" x14ac:dyDescent="0.25">
      <c r="A206" s="2" t="s">
        <v>578</v>
      </c>
      <c r="B206" s="2" t="s">
        <v>583</v>
      </c>
      <c r="C206" s="2" t="s">
        <v>67</v>
      </c>
      <c r="D206" s="95">
        <v>7.1742451440000004</v>
      </c>
      <c r="E206" s="2" t="s">
        <v>579</v>
      </c>
      <c r="G206" s="2">
        <v>1647</v>
      </c>
    </row>
    <row r="207" spans="1:7" x14ac:dyDescent="0.25">
      <c r="A207" s="2" t="s">
        <v>578</v>
      </c>
      <c r="B207" s="2" t="s">
        <v>583</v>
      </c>
      <c r="C207" s="2" t="s">
        <v>68</v>
      </c>
      <c r="D207" s="95">
        <v>6.7147784289999999</v>
      </c>
      <c r="E207" s="2" t="s">
        <v>579</v>
      </c>
      <c r="G207" s="2">
        <v>1647</v>
      </c>
    </row>
    <row r="208" spans="1:7" x14ac:dyDescent="0.25">
      <c r="A208" s="2" t="s">
        <v>578</v>
      </c>
      <c r="B208" s="2" t="s">
        <v>583</v>
      </c>
      <c r="C208" s="2" t="s">
        <v>69</v>
      </c>
      <c r="D208" s="95">
        <v>7.3192259499999999</v>
      </c>
      <c r="E208" s="2" t="s">
        <v>579</v>
      </c>
      <c r="G208" s="2">
        <v>1647</v>
      </c>
    </row>
    <row r="209" spans="1:7" x14ac:dyDescent="0.25">
      <c r="A209" s="2" t="s">
        <v>578</v>
      </c>
      <c r="B209" s="2" t="s">
        <v>583</v>
      </c>
      <c r="C209" s="2" t="s">
        <v>70</v>
      </c>
      <c r="D209" s="95">
        <v>7.4989832600000002</v>
      </c>
      <c r="E209" s="2" t="s">
        <v>579</v>
      </c>
      <c r="G209" s="2">
        <v>1647</v>
      </c>
    </row>
    <row r="210" spans="1:7" x14ac:dyDescent="0.25">
      <c r="A210" s="2" t="s">
        <v>578</v>
      </c>
      <c r="B210" s="2" t="s">
        <v>583</v>
      </c>
      <c r="C210" s="2" t="s">
        <v>71</v>
      </c>
      <c r="D210" s="95">
        <v>7.0223656720000003</v>
      </c>
      <c r="E210" s="2" t="s">
        <v>579</v>
      </c>
      <c r="G210" s="2">
        <v>1647</v>
      </c>
    </row>
    <row r="211" spans="1:7" x14ac:dyDescent="0.25">
      <c r="A211" s="2" t="s">
        <v>578</v>
      </c>
      <c r="B211" s="2" t="s">
        <v>583</v>
      </c>
      <c r="C211" s="2" t="s">
        <v>72</v>
      </c>
      <c r="D211" s="95">
        <v>6.7824778209999996</v>
      </c>
      <c r="E211" s="2" t="s">
        <v>579</v>
      </c>
      <c r="G211" s="2">
        <v>1647</v>
      </c>
    </row>
    <row r="212" spans="1:7" x14ac:dyDescent="0.25">
      <c r="A212" s="2" t="s">
        <v>578</v>
      </c>
      <c r="B212" s="2" t="s">
        <v>583</v>
      </c>
      <c r="C212" s="2" t="s">
        <v>73</v>
      </c>
      <c r="D212" s="95">
        <v>7.9980569690000003</v>
      </c>
      <c r="E212" s="2" t="s">
        <v>579</v>
      </c>
      <c r="G212" s="2">
        <v>1647</v>
      </c>
    </row>
    <row r="213" spans="1:7" x14ac:dyDescent="0.25">
      <c r="A213" s="2" t="s">
        <v>578</v>
      </c>
      <c r="B213" s="2" t="s">
        <v>583</v>
      </c>
      <c r="C213" s="2" t="s">
        <v>74</v>
      </c>
      <c r="D213" s="95">
        <v>8.0154081379999997</v>
      </c>
      <c r="E213" s="2" t="s">
        <v>579</v>
      </c>
      <c r="G213" s="2">
        <v>1647</v>
      </c>
    </row>
    <row r="214" spans="1:7" x14ac:dyDescent="0.25">
      <c r="A214" s="2" t="s">
        <v>578</v>
      </c>
      <c r="B214" s="2" t="s">
        <v>583</v>
      </c>
      <c r="C214" s="2" t="s">
        <v>75</v>
      </c>
      <c r="D214" s="95">
        <v>7.5298523660000001</v>
      </c>
      <c r="E214" s="2" t="s">
        <v>579</v>
      </c>
      <c r="G214" s="2">
        <v>1647</v>
      </c>
    </row>
    <row r="215" spans="1:7" x14ac:dyDescent="0.25">
      <c r="A215" s="2" t="s">
        <v>578</v>
      </c>
      <c r="B215" s="2" t="s">
        <v>583</v>
      </c>
      <c r="C215" s="2" t="s">
        <v>76</v>
      </c>
      <c r="D215" s="95">
        <v>7.6315755679999997</v>
      </c>
      <c r="E215" s="2" t="s">
        <v>579</v>
      </c>
      <c r="G215" s="2">
        <v>1647</v>
      </c>
    </row>
    <row r="216" spans="1:7" x14ac:dyDescent="0.25">
      <c r="A216" s="2" t="s">
        <v>578</v>
      </c>
      <c r="B216" s="2" t="s">
        <v>583</v>
      </c>
      <c r="C216" s="2" t="s">
        <v>77</v>
      </c>
      <c r="D216" s="95">
        <v>7.7239224460000004</v>
      </c>
      <c r="E216" s="2" t="s">
        <v>579</v>
      </c>
      <c r="G216" s="2">
        <v>1647</v>
      </c>
    </row>
    <row r="217" spans="1:7" x14ac:dyDescent="0.25">
      <c r="A217" s="2" t="s">
        <v>578</v>
      </c>
      <c r="B217" s="2" t="s">
        <v>583</v>
      </c>
      <c r="C217" s="2" t="s">
        <v>78</v>
      </c>
      <c r="D217" s="95">
        <v>7.638353757</v>
      </c>
      <c r="E217" s="2" t="s">
        <v>579</v>
      </c>
      <c r="G217" s="2">
        <v>1647</v>
      </c>
    </row>
    <row r="218" spans="1:7" x14ac:dyDescent="0.25">
      <c r="A218" s="2" t="s">
        <v>578</v>
      </c>
      <c r="B218" s="2" t="s">
        <v>583</v>
      </c>
      <c r="C218" s="2" t="s">
        <v>79</v>
      </c>
      <c r="D218" s="95">
        <v>7.2360369139999996</v>
      </c>
      <c r="E218" s="2" t="s">
        <v>579</v>
      </c>
      <c r="G218" s="2">
        <v>1647</v>
      </c>
    </row>
    <row r="219" spans="1:7" x14ac:dyDescent="0.25">
      <c r="A219" s="2" t="s">
        <v>578</v>
      </c>
      <c r="B219" s="2" t="s">
        <v>583</v>
      </c>
      <c r="C219" s="2" t="s">
        <v>80</v>
      </c>
      <c r="D219" s="95">
        <v>7.2070387719999998</v>
      </c>
      <c r="E219" s="2" t="s">
        <v>579</v>
      </c>
      <c r="G219" s="2">
        <v>1647</v>
      </c>
    </row>
    <row r="220" spans="1:7" x14ac:dyDescent="0.25">
      <c r="A220" s="2" t="s">
        <v>578</v>
      </c>
      <c r="B220" s="2" t="s">
        <v>583</v>
      </c>
      <c r="C220" s="2" t="s">
        <v>81</v>
      </c>
      <c r="D220" s="95">
        <v>7.3182070030000004</v>
      </c>
      <c r="E220" s="2" t="s">
        <v>579</v>
      </c>
      <c r="G220" s="2">
        <v>1647</v>
      </c>
    </row>
    <row r="221" spans="1:7" x14ac:dyDescent="0.25">
      <c r="A221" s="2" t="s">
        <v>578</v>
      </c>
      <c r="B221" s="2" t="s">
        <v>583</v>
      </c>
      <c r="C221" s="2" t="s">
        <v>82</v>
      </c>
      <c r="D221" s="95">
        <v>7.5303460930000004</v>
      </c>
      <c r="E221" s="2" t="s">
        <v>579</v>
      </c>
      <c r="G221" s="2">
        <v>1647</v>
      </c>
    </row>
    <row r="222" spans="1:7" x14ac:dyDescent="0.25">
      <c r="A222" s="2" t="s">
        <v>578</v>
      </c>
      <c r="B222" s="2" t="s">
        <v>583</v>
      </c>
      <c r="C222" s="2" t="s">
        <v>83</v>
      </c>
      <c r="D222" s="95">
        <v>7.8212596689999998</v>
      </c>
      <c r="E222" s="2" t="s">
        <v>579</v>
      </c>
      <c r="G222" s="2">
        <v>1647</v>
      </c>
    </row>
    <row r="223" spans="1:7" x14ac:dyDescent="0.25">
      <c r="A223" s="2" t="s">
        <v>578</v>
      </c>
      <c r="B223" s="2" t="s">
        <v>583</v>
      </c>
      <c r="C223" s="2" t="s">
        <v>84</v>
      </c>
      <c r="D223" s="95">
        <v>9.4197778650000004</v>
      </c>
      <c r="E223" s="2" t="s">
        <v>579</v>
      </c>
      <c r="G223" s="2">
        <v>1647</v>
      </c>
    </row>
    <row r="224" spans="1:7" x14ac:dyDescent="0.25">
      <c r="A224" s="2" t="s">
        <v>578</v>
      </c>
      <c r="B224" s="2" t="s">
        <v>583</v>
      </c>
      <c r="C224" s="2" t="s">
        <v>85</v>
      </c>
      <c r="D224" s="95">
        <v>7.6172944830000002</v>
      </c>
      <c r="E224" s="2" t="s">
        <v>579</v>
      </c>
      <c r="G224" s="2">
        <v>1647</v>
      </c>
    </row>
    <row r="225" spans="1:7" x14ac:dyDescent="0.25">
      <c r="A225" s="2" t="s">
        <v>578</v>
      </c>
      <c r="B225" s="2" t="s">
        <v>292</v>
      </c>
      <c r="C225" s="2" t="s">
        <v>64</v>
      </c>
      <c r="D225" s="95">
        <v>7.6137791359999998</v>
      </c>
      <c r="E225" s="2" t="s">
        <v>579</v>
      </c>
      <c r="G225" s="2">
        <v>1649</v>
      </c>
    </row>
    <row r="226" spans="1:7" x14ac:dyDescent="0.25">
      <c r="A226" s="2" t="s">
        <v>578</v>
      </c>
      <c r="B226" s="2" t="s">
        <v>292</v>
      </c>
      <c r="C226" s="2" t="s">
        <v>65</v>
      </c>
      <c r="D226" s="95">
        <v>8.1836069449999993</v>
      </c>
      <c r="E226" s="2" t="s">
        <v>579</v>
      </c>
      <c r="G226" s="2">
        <v>1649</v>
      </c>
    </row>
    <row r="227" spans="1:7" x14ac:dyDescent="0.25">
      <c r="A227" s="2" t="s">
        <v>578</v>
      </c>
      <c r="B227" s="2" t="s">
        <v>292</v>
      </c>
      <c r="C227" s="2" t="s">
        <v>66</v>
      </c>
      <c r="D227" s="95">
        <v>8.4680297600000003</v>
      </c>
      <c r="E227" s="2" t="s">
        <v>579</v>
      </c>
      <c r="G227" s="2">
        <v>1649</v>
      </c>
    </row>
    <row r="228" spans="1:7" x14ac:dyDescent="0.25">
      <c r="A228" s="2" t="s">
        <v>578</v>
      </c>
      <c r="B228" s="2" t="s">
        <v>292</v>
      </c>
      <c r="C228" s="2" t="s">
        <v>67</v>
      </c>
      <c r="D228" s="95">
        <v>10.079611809999999</v>
      </c>
      <c r="E228" s="2" t="s">
        <v>579</v>
      </c>
      <c r="G228" s="2">
        <v>1649</v>
      </c>
    </row>
    <row r="229" spans="1:7" x14ac:dyDescent="0.25">
      <c r="A229" s="2" t="s">
        <v>578</v>
      </c>
      <c r="B229" s="2" t="s">
        <v>292</v>
      </c>
      <c r="C229" s="2" t="s">
        <v>68</v>
      </c>
      <c r="D229" s="95">
        <v>9.7161750500000004</v>
      </c>
      <c r="E229" s="2" t="s">
        <v>579</v>
      </c>
      <c r="G229" s="2">
        <v>1649</v>
      </c>
    </row>
    <row r="230" spans="1:7" x14ac:dyDescent="0.25">
      <c r="A230" s="2" t="s">
        <v>578</v>
      </c>
      <c r="B230" s="2" t="s">
        <v>292</v>
      </c>
      <c r="C230" s="2" t="s">
        <v>69</v>
      </c>
      <c r="D230" s="95">
        <v>9.6452186970000007</v>
      </c>
      <c r="E230" s="2" t="s">
        <v>579</v>
      </c>
      <c r="G230" s="2">
        <v>1649</v>
      </c>
    </row>
    <row r="231" spans="1:7" x14ac:dyDescent="0.25">
      <c r="A231" s="2" t="s">
        <v>578</v>
      </c>
      <c r="B231" s="2" t="s">
        <v>292</v>
      </c>
      <c r="C231" s="2" t="s">
        <v>70</v>
      </c>
      <c r="D231" s="95">
        <v>9.5996374000000007</v>
      </c>
      <c r="E231" s="2" t="s">
        <v>579</v>
      </c>
      <c r="G231" s="2">
        <v>1649</v>
      </c>
    </row>
    <row r="232" spans="1:7" x14ac:dyDescent="0.25">
      <c r="A232" s="2" t="s">
        <v>578</v>
      </c>
      <c r="B232" s="2" t="s">
        <v>292</v>
      </c>
      <c r="C232" s="2" t="s">
        <v>71</v>
      </c>
      <c r="D232" s="95">
        <v>10.400151729999999</v>
      </c>
      <c r="E232" s="2" t="s">
        <v>579</v>
      </c>
      <c r="G232" s="2">
        <v>1649</v>
      </c>
    </row>
    <row r="233" spans="1:7" x14ac:dyDescent="0.25">
      <c r="A233" s="2" t="s">
        <v>578</v>
      </c>
      <c r="B233" s="2" t="s">
        <v>292</v>
      </c>
      <c r="C233" s="2" t="s">
        <v>72</v>
      </c>
      <c r="D233" s="95">
        <v>10.39973195</v>
      </c>
      <c r="E233" s="2" t="s">
        <v>579</v>
      </c>
      <c r="G233" s="2">
        <v>1649</v>
      </c>
    </row>
    <row r="234" spans="1:7" x14ac:dyDescent="0.25">
      <c r="A234" s="2" t="s">
        <v>578</v>
      </c>
      <c r="B234" s="2" t="s">
        <v>292</v>
      </c>
      <c r="C234" s="2" t="s">
        <v>73</v>
      </c>
      <c r="D234" s="95">
        <v>11.07490632</v>
      </c>
      <c r="E234" s="2" t="s">
        <v>579</v>
      </c>
      <c r="G234" s="2">
        <v>1649</v>
      </c>
    </row>
    <row r="235" spans="1:7" x14ac:dyDescent="0.25">
      <c r="A235" s="2" t="s">
        <v>578</v>
      </c>
      <c r="B235" s="2" t="s">
        <v>292</v>
      </c>
      <c r="C235" s="2" t="s">
        <v>74</v>
      </c>
      <c r="D235" s="95">
        <v>11.620369309999999</v>
      </c>
      <c r="E235" s="2" t="s">
        <v>579</v>
      </c>
      <c r="G235" s="2">
        <v>1649</v>
      </c>
    </row>
    <row r="236" spans="1:7" x14ac:dyDescent="0.25">
      <c r="A236" s="2" t="s">
        <v>578</v>
      </c>
      <c r="B236" s="2" t="s">
        <v>292</v>
      </c>
      <c r="C236" s="2" t="s">
        <v>75</v>
      </c>
      <c r="D236" s="95">
        <v>10.67693223</v>
      </c>
      <c r="E236" s="2" t="s">
        <v>579</v>
      </c>
      <c r="G236" s="2">
        <v>1649</v>
      </c>
    </row>
    <row r="237" spans="1:7" x14ac:dyDescent="0.25">
      <c r="A237" s="2" t="s">
        <v>578</v>
      </c>
      <c r="B237" s="2" t="s">
        <v>292</v>
      </c>
      <c r="C237" s="2" t="s">
        <v>76</v>
      </c>
      <c r="D237" s="95">
        <v>10.80309471</v>
      </c>
      <c r="E237" s="2" t="s">
        <v>579</v>
      </c>
      <c r="G237" s="2">
        <v>1649</v>
      </c>
    </row>
    <row r="238" spans="1:7" x14ac:dyDescent="0.25">
      <c r="A238" s="2" t="s">
        <v>578</v>
      </c>
      <c r="B238" s="2" t="s">
        <v>292</v>
      </c>
      <c r="C238" s="2" t="s">
        <v>77</v>
      </c>
      <c r="D238" s="95">
        <v>10.88365014</v>
      </c>
      <c r="E238" s="2" t="s">
        <v>579</v>
      </c>
      <c r="G238" s="2">
        <v>1649</v>
      </c>
    </row>
    <row r="239" spans="1:7" x14ac:dyDescent="0.25">
      <c r="A239" s="2" t="s">
        <v>578</v>
      </c>
      <c r="B239" s="2" t="s">
        <v>292</v>
      </c>
      <c r="C239" s="2" t="s">
        <v>78</v>
      </c>
      <c r="D239" s="95">
        <v>9.5366616270000009</v>
      </c>
      <c r="E239" s="2" t="s">
        <v>579</v>
      </c>
      <c r="G239" s="2">
        <v>1649</v>
      </c>
    </row>
    <row r="240" spans="1:7" x14ac:dyDescent="0.25">
      <c r="A240" s="2" t="s">
        <v>578</v>
      </c>
      <c r="B240" s="2" t="s">
        <v>292</v>
      </c>
      <c r="C240" s="2" t="s">
        <v>79</v>
      </c>
      <c r="D240" s="95">
        <v>8.6664486879999991</v>
      </c>
      <c r="E240" s="2" t="s">
        <v>579</v>
      </c>
      <c r="G240" s="2">
        <v>1649</v>
      </c>
    </row>
    <row r="241" spans="1:7" x14ac:dyDescent="0.25">
      <c r="A241" s="2" t="s">
        <v>578</v>
      </c>
      <c r="B241" s="2" t="s">
        <v>292</v>
      </c>
      <c r="C241" s="2" t="s">
        <v>80</v>
      </c>
      <c r="D241" s="95">
        <v>8.8531681839999994</v>
      </c>
      <c r="E241" s="2" t="s">
        <v>579</v>
      </c>
      <c r="G241" s="2">
        <v>1649</v>
      </c>
    </row>
    <row r="242" spans="1:7" x14ac:dyDescent="0.25">
      <c r="A242" s="2" t="s">
        <v>578</v>
      </c>
      <c r="B242" s="2" t="s">
        <v>292</v>
      </c>
      <c r="C242" s="2" t="s">
        <v>81</v>
      </c>
      <c r="D242" s="95">
        <v>8.4374196880000003</v>
      </c>
      <c r="E242" s="2" t="s">
        <v>579</v>
      </c>
      <c r="G242" s="2">
        <v>1649</v>
      </c>
    </row>
    <row r="243" spans="1:7" x14ac:dyDescent="0.25">
      <c r="A243" s="2" t="s">
        <v>578</v>
      </c>
      <c r="B243" s="2" t="s">
        <v>292</v>
      </c>
      <c r="C243" s="2" t="s">
        <v>82</v>
      </c>
      <c r="D243" s="95">
        <v>7.9011697129999998</v>
      </c>
      <c r="E243" s="2" t="s">
        <v>579</v>
      </c>
      <c r="G243" s="2">
        <v>1649</v>
      </c>
    </row>
    <row r="244" spans="1:7" x14ac:dyDescent="0.25">
      <c r="A244" s="2" t="s">
        <v>578</v>
      </c>
      <c r="B244" s="2" t="s">
        <v>292</v>
      </c>
      <c r="C244" s="2" t="s">
        <v>83</v>
      </c>
      <c r="D244" s="95">
        <v>7.8199117429999996</v>
      </c>
      <c r="E244" s="2" t="s">
        <v>579</v>
      </c>
      <c r="G244" s="2">
        <v>1649</v>
      </c>
    </row>
    <row r="245" spans="1:7" x14ac:dyDescent="0.25">
      <c r="A245" s="2" t="s">
        <v>578</v>
      </c>
      <c r="B245" s="2" t="s">
        <v>292</v>
      </c>
      <c r="C245" s="2" t="s">
        <v>84</v>
      </c>
      <c r="D245" s="95">
        <v>9.2173138419999994</v>
      </c>
      <c r="E245" s="2" t="s">
        <v>579</v>
      </c>
      <c r="G245" s="2">
        <v>1649</v>
      </c>
    </row>
    <row r="246" spans="1:7" x14ac:dyDescent="0.25">
      <c r="A246" s="2" t="s">
        <v>578</v>
      </c>
      <c r="B246" s="2" t="s">
        <v>292</v>
      </c>
      <c r="C246" s="2" t="s">
        <v>85</v>
      </c>
      <c r="D246" s="95">
        <v>9.9284074919999998</v>
      </c>
      <c r="E246" s="2" t="s">
        <v>579</v>
      </c>
      <c r="G246" s="2">
        <v>1649</v>
      </c>
    </row>
    <row r="247" spans="1:7" x14ac:dyDescent="0.25">
      <c r="A247" s="2" t="s">
        <v>578</v>
      </c>
      <c r="B247" s="2" t="s">
        <v>588</v>
      </c>
      <c r="C247" s="2" t="s">
        <v>64</v>
      </c>
      <c r="D247" s="95">
        <v>8.3946955820000007</v>
      </c>
      <c r="E247" s="2" t="s">
        <v>579</v>
      </c>
      <c r="F247" s="2" t="s">
        <v>589</v>
      </c>
      <c r="G247" s="2">
        <v>1839</v>
      </c>
    </row>
    <row r="248" spans="1:7" x14ac:dyDescent="0.25">
      <c r="A248" s="2" t="s">
        <v>578</v>
      </c>
      <c r="B248" s="2" t="s">
        <v>588</v>
      </c>
      <c r="C248" s="2" t="s">
        <v>65</v>
      </c>
      <c r="D248" s="95">
        <v>8.7493825009999995</v>
      </c>
      <c r="E248" s="2" t="s">
        <v>579</v>
      </c>
      <c r="F248" s="2" t="s">
        <v>589</v>
      </c>
      <c r="G248" s="2">
        <v>1839</v>
      </c>
    </row>
    <row r="249" spans="1:7" x14ac:dyDescent="0.25">
      <c r="A249" s="2" t="s">
        <v>578</v>
      </c>
      <c r="B249" s="2" t="s">
        <v>588</v>
      </c>
      <c r="C249" s="2" t="s">
        <v>66</v>
      </c>
      <c r="D249" s="95">
        <v>8.906087544</v>
      </c>
      <c r="E249" s="2" t="s">
        <v>579</v>
      </c>
      <c r="F249" s="2" t="s">
        <v>589</v>
      </c>
      <c r="G249" s="2">
        <v>1839</v>
      </c>
    </row>
    <row r="250" spans="1:7" x14ac:dyDescent="0.25">
      <c r="A250" s="2" t="s">
        <v>578</v>
      </c>
      <c r="B250" s="2" t="s">
        <v>588</v>
      </c>
      <c r="C250" s="2" t="s">
        <v>67</v>
      </c>
      <c r="D250" s="95">
        <v>8.6882070470000006</v>
      </c>
      <c r="E250" s="2" t="s">
        <v>579</v>
      </c>
      <c r="F250" s="2" t="s">
        <v>589</v>
      </c>
      <c r="G250" s="2">
        <v>1839</v>
      </c>
    </row>
    <row r="251" spans="1:7" x14ac:dyDescent="0.25">
      <c r="A251" s="2" t="s">
        <v>578</v>
      </c>
      <c r="B251" s="2" t="s">
        <v>588</v>
      </c>
      <c r="C251" s="2" t="s">
        <v>68</v>
      </c>
      <c r="D251" s="95">
        <v>8.5718176370000005</v>
      </c>
      <c r="E251" s="2" t="s">
        <v>579</v>
      </c>
      <c r="F251" s="2" t="s">
        <v>589</v>
      </c>
      <c r="G251" s="2">
        <v>1839</v>
      </c>
    </row>
    <row r="252" spans="1:7" x14ac:dyDescent="0.25">
      <c r="A252" s="2" t="s">
        <v>578</v>
      </c>
      <c r="B252" s="2" t="s">
        <v>588</v>
      </c>
      <c r="C252" s="2" t="s">
        <v>69</v>
      </c>
      <c r="D252" s="95">
        <v>8.7027833450000003</v>
      </c>
      <c r="E252" s="2" t="s">
        <v>579</v>
      </c>
      <c r="F252" s="2" t="s">
        <v>589</v>
      </c>
      <c r="G252" s="2">
        <v>1839</v>
      </c>
    </row>
    <row r="253" spans="1:7" x14ac:dyDescent="0.25">
      <c r="A253" s="2" t="s">
        <v>578</v>
      </c>
      <c r="B253" s="2" t="s">
        <v>588</v>
      </c>
      <c r="C253" s="2" t="s">
        <v>70</v>
      </c>
      <c r="D253" s="95">
        <v>8.8958840880000007</v>
      </c>
      <c r="E253" s="2" t="s">
        <v>579</v>
      </c>
      <c r="F253" s="2" t="s">
        <v>589</v>
      </c>
      <c r="G253" s="2">
        <v>1839</v>
      </c>
    </row>
    <row r="254" spans="1:7" x14ac:dyDescent="0.25">
      <c r="A254" s="2" t="s">
        <v>578</v>
      </c>
      <c r="B254" s="2" t="s">
        <v>588</v>
      </c>
      <c r="C254" s="2" t="s">
        <v>71</v>
      </c>
      <c r="D254" s="95">
        <v>9.0128178660000007</v>
      </c>
      <c r="E254" s="2" t="s">
        <v>579</v>
      </c>
      <c r="F254" s="2" t="s">
        <v>589</v>
      </c>
      <c r="G254" s="2">
        <v>1839</v>
      </c>
    </row>
    <row r="255" spans="1:7" x14ac:dyDescent="0.25">
      <c r="A255" s="2" t="s">
        <v>578</v>
      </c>
      <c r="B255" s="2" t="s">
        <v>588</v>
      </c>
      <c r="C255" s="2" t="s">
        <v>72</v>
      </c>
      <c r="D255" s="95">
        <v>9.3220788129999992</v>
      </c>
      <c r="E255" s="2" t="s">
        <v>579</v>
      </c>
      <c r="F255" s="2" t="s">
        <v>589</v>
      </c>
      <c r="G255" s="2">
        <v>1839</v>
      </c>
    </row>
    <row r="256" spans="1:7" x14ac:dyDescent="0.25">
      <c r="A256" s="2" t="s">
        <v>578</v>
      </c>
      <c r="B256" s="2" t="s">
        <v>588</v>
      </c>
      <c r="C256" s="2" t="s">
        <v>73</v>
      </c>
      <c r="D256" s="95">
        <v>10.45735193</v>
      </c>
      <c r="E256" s="2" t="s">
        <v>579</v>
      </c>
      <c r="F256" s="2" t="s">
        <v>589</v>
      </c>
      <c r="G256" s="2">
        <v>1839</v>
      </c>
    </row>
    <row r="257" spans="1:7" x14ac:dyDescent="0.25">
      <c r="A257" s="2" t="s">
        <v>578</v>
      </c>
      <c r="B257" s="2" t="s">
        <v>588</v>
      </c>
      <c r="C257" s="2" t="s">
        <v>74</v>
      </c>
      <c r="D257" s="95">
        <v>10.26695228</v>
      </c>
      <c r="E257" s="2" t="s">
        <v>579</v>
      </c>
      <c r="F257" s="2" t="s">
        <v>589</v>
      </c>
      <c r="G257" s="2">
        <v>1839</v>
      </c>
    </row>
    <row r="258" spans="1:7" x14ac:dyDescent="0.25">
      <c r="A258" s="2" t="s">
        <v>578</v>
      </c>
      <c r="B258" s="2" t="s">
        <v>588</v>
      </c>
      <c r="C258" s="2" t="s">
        <v>75</v>
      </c>
      <c r="D258" s="95">
        <v>10.09342028</v>
      </c>
      <c r="E258" s="2" t="s">
        <v>579</v>
      </c>
      <c r="F258" s="2" t="s">
        <v>589</v>
      </c>
      <c r="G258" s="2">
        <v>1839</v>
      </c>
    </row>
    <row r="259" spans="1:7" x14ac:dyDescent="0.25">
      <c r="A259" s="2" t="s">
        <v>578</v>
      </c>
      <c r="B259" s="2" t="s">
        <v>588</v>
      </c>
      <c r="C259" s="2" t="s">
        <v>76</v>
      </c>
      <c r="D259" s="95">
        <v>10.41468017</v>
      </c>
      <c r="E259" s="2" t="s">
        <v>579</v>
      </c>
      <c r="F259" s="2" t="s">
        <v>589</v>
      </c>
      <c r="G259" s="2">
        <v>1839</v>
      </c>
    </row>
    <row r="260" spans="1:7" x14ac:dyDescent="0.25">
      <c r="A260" s="2" t="s">
        <v>578</v>
      </c>
      <c r="B260" s="2" t="s">
        <v>588</v>
      </c>
      <c r="C260" s="2" t="s">
        <v>77</v>
      </c>
      <c r="D260" s="95">
        <v>10.722794970000001</v>
      </c>
      <c r="E260" s="2" t="s">
        <v>579</v>
      </c>
      <c r="F260" s="2" t="s">
        <v>589</v>
      </c>
      <c r="G260" s="2">
        <v>1839</v>
      </c>
    </row>
    <row r="261" spans="1:7" x14ac:dyDescent="0.25">
      <c r="A261" s="2" t="s">
        <v>578</v>
      </c>
      <c r="B261" s="2" t="s">
        <v>588</v>
      </c>
      <c r="C261" s="2" t="s">
        <v>78</v>
      </c>
      <c r="D261" s="95">
        <v>10.744938169999999</v>
      </c>
      <c r="E261" s="2" t="s">
        <v>579</v>
      </c>
      <c r="F261" s="2" t="s">
        <v>589</v>
      </c>
      <c r="G261" s="2">
        <v>1839</v>
      </c>
    </row>
    <row r="262" spans="1:7" x14ac:dyDescent="0.25">
      <c r="A262" s="2" t="s">
        <v>578</v>
      </c>
      <c r="B262" s="2" t="s">
        <v>588</v>
      </c>
      <c r="C262" s="2" t="s">
        <v>79</v>
      </c>
      <c r="D262" s="95">
        <v>11.008661529999999</v>
      </c>
      <c r="E262" s="2" t="s">
        <v>579</v>
      </c>
      <c r="F262" s="2" t="s">
        <v>589</v>
      </c>
      <c r="G262" s="2">
        <v>1839</v>
      </c>
    </row>
    <row r="263" spans="1:7" x14ac:dyDescent="0.25">
      <c r="A263" s="2" t="s">
        <v>578</v>
      </c>
      <c r="B263" s="2" t="s">
        <v>588</v>
      </c>
      <c r="C263" s="2" t="s">
        <v>80</v>
      </c>
      <c r="D263" s="95">
        <v>11.039085010000001</v>
      </c>
      <c r="E263" s="2" t="s">
        <v>579</v>
      </c>
      <c r="F263" s="2" t="s">
        <v>589</v>
      </c>
      <c r="G263" s="2">
        <v>1839</v>
      </c>
    </row>
    <row r="264" spans="1:7" x14ac:dyDescent="0.25">
      <c r="A264" s="2" t="s">
        <v>578</v>
      </c>
      <c r="B264" s="2" t="s">
        <v>588</v>
      </c>
      <c r="C264" s="2" t="s">
        <v>81</v>
      </c>
      <c r="D264" s="95">
        <v>11.205413589999999</v>
      </c>
      <c r="E264" s="2" t="s">
        <v>579</v>
      </c>
      <c r="F264" s="2" t="s">
        <v>589</v>
      </c>
      <c r="G264" s="2">
        <v>1839</v>
      </c>
    </row>
    <row r="265" spans="1:7" x14ac:dyDescent="0.25">
      <c r="A265" s="2" t="s">
        <v>578</v>
      </c>
      <c r="B265" s="2" t="s">
        <v>588</v>
      </c>
      <c r="C265" s="2" t="s">
        <v>82</v>
      </c>
      <c r="D265" s="95">
        <v>11.07488485</v>
      </c>
      <c r="E265" s="2" t="s">
        <v>579</v>
      </c>
      <c r="F265" s="2" t="s">
        <v>589</v>
      </c>
      <c r="G265" s="2">
        <v>1839</v>
      </c>
    </row>
    <row r="266" spans="1:7" x14ac:dyDescent="0.25">
      <c r="A266" s="2" t="s">
        <v>578</v>
      </c>
      <c r="B266" s="2" t="s">
        <v>588</v>
      </c>
      <c r="C266" s="2" t="s">
        <v>83</v>
      </c>
      <c r="D266" s="95">
        <v>11.30042924</v>
      </c>
      <c r="E266" s="2" t="s">
        <v>579</v>
      </c>
      <c r="F266" s="2" t="s">
        <v>589</v>
      </c>
      <c r="G266" s="2">
        <v>1839</v>
      </c>
    </row>
    <row r="267" spans="1:7" x14ac:dyDescent="0.25">
      <c r="A267" s="2" t="s">
        <v>578</v>
      </c>
      <c r="B267" s="2" t="s">
        <v>588</v>
      </c>
      <c r="C267" s="2" t="s">
        <v>84</v>
      </c>
      <c r="D267" s="95">
        <v>13.82882648</v>
      </c>
      <c r="E267" s="2" t="s">
        <v>579</v>
      </c>
      <c r="F267" s="2" t="s">
        <v>589</v>
      </c>
      <c r="G267" s="2">
        <v>1839</v>
      </c>
    </row>
    <row r="268" spans="1:7" x14ac:dyDescent="0.25">
      <c r="A268" s="2" t="s">
        <v>578</v>
      </c>
      <c r="B268" s="2" t="s">
        <v>588</v>
      </c>
      <c r="C268" s="2" t="s">
        <v>85</v>
      </c>
      <c r="D268" s="95">
        <v>13.04658789</v>
      </c>
      <c r="E268" s="2" t="s">
        <v>579</v>
      </c>
      <c r="F268" s="2" t="s">
        <v>589</v>
      </c>
      <c r="G268" s="2">
        <v>1839</v>
      </c>
    </row>
    <row r="269" spans="1:7" x14ac:dyDescent="0.25">
      <c r="A269" s="2" t="s">
        <v>578</v>
      </c>
      <c r="B269" s="2" t="s">
        <v>293</v>
      </c>
      <c r="C269" s="2" t="s">
        <v>64</v>
      </c>
      <c r="D269" s="95">
        <v>6.0942705999999998</v>
      </c>
      <c r="E269" s="2" t="s">
        <v>579</v>
      </c>
      <c r="G269" s="2">
        <v>1650</v>
      </c>
    </row>
    <row r="270" spans="1:7" x14ac:dyDescent="0.25">
      <c r="A270" s="2" t="s">
        <v>578</v>
      </c>
      <c r="B270" s="2" t="s">
        <v>293</v>
      </c>
      <c r="C270" s="2" t="s">
        <v>65</v>
      </c>
      <c r="D270" s="95">
        <v>6.3637273209999998</v>
      </c>
      <c r="E270" s="2" t="s">
        <v>579</v>
      </c>
      <c r="G270" s="2">
        <v>1650</v>
      </c>
    </row>
    <row r="271" spans="1:7" x14ac:dyDescent="0.25">
      <c r="A271" s="2" t="s">
        <v>578</v>
      </c>
      <c r="B271" s="2" t="s">
        <v>293</v>
      </c>
      <c r="C271" s="2" t="s">
        <v>66</v>
      </c>
      <c r="D271" s="95">
        <v>6.8017835780000002</v>
      </c>
      <c r="E271" s="2" t="s">
        <v>579</v>
      </c>
      <c r="G271" s="2">
        <v>1650</v>
      </c>
    </row>
    <row r="272" spans="1:7" x14ac:dyDescent="0.25">
      <c r="A272" s="2" t="s">
        <v>578</v>
      </c>
      <c r="B272" s="2" t="s">
        <v>293</v>
      </c>
      <c r="C272" s="2" t="s">
        <v>67</v>
      </c>
      <c r="D272" s="95">
        <v>7.0648667999999999</v>
      </c>
      <c r="E272" s="2" t="s">
        <v>579</v>
      </c>
      <c r="G272" s="2">
        <v>1650</v>
      </c>
    </row>
    <row r="273" spans="1:7" x14ac:dyDescent="0.25">
      <c r="A273" s="2" t="s">
        <v>578</v>
      </c>
      <c r="B273" s="2" t="s">
        <v>293</v>
      </c>
      <c r="C273" s="2" t="s">
        <v>68</v>
      </c>
      <c r="D273" s="95">
        <v>7.2017864859999996</v>
      </c>
      <c r="E273" s="2" t="s">
        <v>579</v>
      </c>
      <c r="G273" s="2">
        <v>1650</v>
      </c>
    </row>
    <row r="274" spans="1:7" x14ac:dyDescent="0.25">
      <c r="A274" s="2" t="s">
        <v>578</v>
      </c>
      <c r="B274" s="2" t="s">
        <v>293</v>
      </c>
      <c r="C274" s="2" t="s">
        <v>69</v>
      </c>
      <c r="D274" s="95">
        <v>7.4873657529999997</v>
      </c>
      <c r="E274" s="2" t="s">
        <v>579</v>
      </c>
      <c r="G274" s="2">
        <v>1650</v>
      </c>
    </row>
    <row r="275" spans="1:7" x14ac:dyDescent="0.25">
      <c r="A275" s="2" t="s">
        <v>578</v>
      </c>
      <c r="B275" s="2" t="s">
        <v>293</v>
      </c>
      <c r="C275" s="2" t="s">
        <v>70</v>
      </c>
      <c r="D275" s="95">
        <v>7.6215610199999997</v>
      </c>
      <c r="E275" s="2" t="s">
        <v>579</v>
      </c>
      <c r="G275" s="2">
        <v>1650</v>
      </c>
    </row>
    <row r="276" spans="1:7" x14ac:dyDescent="0.25">
      <c r="A276" s="2" t="s">
        <v>578</v>
      </c>
      <c r="B276" s="2" t="s">
        <v>293</v>
      </c>
      <c r="C276" s="2" t="s">
        <v>71</v>
      </c>
      <c r="D276" s="95">
        <v>8.4521619999999995</v>
      </c>
      <c r="E276" s="2" t="s">
        <v>579</v>
      </c>
      <c r="G276" s="2">
        <v>1650</v>
      </c>
    </row>
    <row r="277" spans="1:7" x14ac:dyDescent="0.25">
      <c r="A277" s="2" t="s">
        <v>578</v>
      </c>
      <c r="B277" s="2" t="s">
        <v>293</v>
      </c>
      <c r="C277" s="2" t="s">
        <v>72</v>
      </c>
      <c r="D277" s="95">
        <v>8.6142717649999998</v>
      </c>
      <c r="E277" s="2" t="s">
        <v>579</v>
      </c>
      <c r="G277" s="2">
        <v>1650</v>
      </c>
    </row>
    <row r="278" spans="1:7" x14ac:dyDescent="0.25">
      <c r="A278" s="2" t="s">
        <v>578</v>
      </c>
      <c r="B278" s="2" t="s">
        <v>293</v>
      </c>
      <c r="C278" s="2" t="s">
        <v>73</v>
      </c>
      <c r="D278" s="95">
        <v>9.4395995020000001</v>
      </c>
      <c r="E278" s="2" t="s">
        <v>579</v>
      </c>
      <c r="G278" s="2">
        <v>1650</v>
      </c>
    </row>
    <row r="279" spans="1:7" x14ac:dyDescent="0.25">
      <c r="A279" s="2" t="s">
        <v>578</v>
      </c>
      <c r="B279" s="2" t="s">
        <v>293</v>
      </c>
      <c r="C279" s="2" t="s">
        <v>74</v>
      </c>
      <c r="D279" s="95">
        <v>9.6375647549999996</v>
      </c>
      <c r="E279" s="2" t="s">
        <v>579</v>
      </c>
      <c r="G279" s="2">
        <v>1650</v>
      </c>
    </row>
    <row r="280" spans="1:7" x14ac:dyDescent="0.25">
      <c r="A280" s="2" t="s">
        <v>578</v>
      </c>
      <c r="B280" s="2" t="s">
        <v>293</v>
      </c>
      <c r="C280" s="2" t="s">
        <v>75</v>
      </c>
      <c r="D280" s="95">
        <v>9.6015145079999993</v>
      </c>
      <c r="E280" s="2" t="s">
        <v>579</v>
      </c>
      <c r="G280" s="2">
        <v>1650</v>
      </c>
    </row>
    <row r="281" spans="1:7" x14ac:dyDescent="0.25">
      <c r="A281" s="2" t="s">
        <v>578</v>
      </c>
      <c r="B281" s="2" t="s">
        <v>293</v>
      </c>
      <c r="C281" s="2" t="s">
        <v>76</v>
      </c>
      <c r="D281" s="95">
        <v>9.5809422309999999</v>
      </c>
      <c r="E281" s="2" t="s">
        <v>579</v>
      </c>
      <c r="G281" s="2">
        <v>1650</v>
      </c>
    </row>
    <row r="282" spans="1:7" x14ac:dyDescent="0.25">
      <c r="A282" s="2" t="s">
        <v>578</v>
      </c>
      <c r="B282" s="2" t="s">
        <v>293</v>
      </c>
      <c r="C282" s="2" t="s">
        <v>77</v>
      </c>
      <c r="D282" s="95">
        <v>10.040942129999999</v>
      </c>
      <c r="E282" s="2" t="s">
        <v>579</v>
      </c>
      <c r="G282" s="2">
        <v>1650</v>
      </c>
    </row>
    <row r="283" spans="1:7" x14ac:dyDescent="0.25">
      <c r="A283" s="2" t="s">
        <v>578</v>
      </c>
      <c r="B283" s="2" t="s">
        <v>293</v>
      </c>
      <c r="C283" s="2" t="s">
        <v>78</v>
      </c>
      <c r="D283" s="95">
        <v>10.10863627</v>
      </c>
      <c r="E283" s="2" t="s">
        <v>579</v>
      </c>
      <c r="G283" s="2">
        <v>1650</v>
      </c>
    </row>
    <row r="284" spans="1:7" x14ac:dyDescent="0.25">
      <c r="A284" s="2" t="s">
        <v>578</v>
      </c>
      <c r="B284" s="2" t="s">
        <v>293</v>
      </c>
      <c r="C284" s="2" t="s">
        <v>79</v>
      </c>
      <c r="D284" s="95">
        <v>10.485915950000001</v>
      </c>
      <c r="E284" s="2" t="s">
        <v>579</v>
      </c>
      <c r="G284" s="2">
        <v>1650</v>
      </c>
    </row>
    <row r="285" spans="1:7" x14ac:dyDescent="0.25">
      <c r="A285" s="2" t="s">
        <v>578</v>
      </c>
      <c r="B285" s="2" t="s">
        <v>293</v>
      </c>
      <c r="C285" s="2" t="s">
        <v>80</v>
      </c>
      <c r="D285" s="95">
        <v>9.9252128400000004</v>
      </c>
      <c r="E285" s="2" t="s">
        <v>579</v>
      </c>
      <c r="G285" s="2">
        <v>1650</v>
      </c>
    </row>
    <row r="286" spans="1:7" x14ac:dyDescent="0.25">
      <c r="A286" s="2" t="s">
        <v>578</v>
      </c>
      <c r="B286" s="2" t="s">
        <v>293</v>
      </c>
      <c r="C286" s="2" t="s">
        <v>81</v>
      </c>
      <c r="D286" s="95">
        <v>8.8087963899999995</v>
      </c>
      <c r="E286" s="2" t="s">
        <v>579</v>
      </c>
      <c r="G286" s="2">
        <v>1650</v>
      </c>
    </row>
    <row r="287" spans="1:7" x14ac:dyDescent="0.25">
      <c r="A287" s="2" t="s">
        <v>578</v>
      </c>
      <c r="B287" s="2" t="s">
        <v>293</v>
      </c>
      <c r="C287" s="2" t="s">
        <v>82</v>
      </c>
      <c r="D287" s="95">
        <v>8.7465339449999995</v>
      </c>
      <c r="E287" s="2" t="s">
        <v>579</v>
      </c>
      <c r="G287" s="2">
        <v>1650</v>
      </c>
    </row>
    <row r="288" spans="1:7" x14ac:dyDescent="0.25">
      <c r="A288" s="2" t="s">
        <v>578</v>
      </c>
      <c r="B288" s="2" t="s">
        <v>293</v>
      </c>
      <c r="C288" s="2" t="s">
        <v>83</v>
      </c>
      <c r="D288" s="95">
        <v>9.2361865610000002</v>
      </c>
      <c r="E288" s="2" t="s">
        <v>579</v>
      </c>
      <c r="G288" s="2">
        <v>1650</v>
      </c>
    </row>
    <row r="289" spans="1:7" x14ac:dyDescent="0.25">
      <c r="A289" s="2" t="s">
        <v>578</v>
      </c>
      <c r="B289" s="2" t="s">
        <v>293</v>
      </c>
      <c r="C289" s="2" t="s">
        <v>84</v>
      </c>
      <c r="D289" s="95">
        <v>10.29988211</v>
      </c>
      <c r="E289" s="2" t="s">
        <v>579</v>
      </c>
      <c r="G289" s="2">
        <v>1650</v>
      </c>
    </row>
    <row r="290" spans="1:7" x14ac:dyDescent="0.25">
      <c r="A290" s="2" t="s">
        <v>578</v>
      </c>
      <c r="B290" s="2" t="s">
        <v>293</v>
      </c>
      <c r="C290" s="2" t="s">
        <v>85</v>
      </c>
      <c r="D290" s="95">
        <v>9.8796422879999994</v>
      </c>
      <c r="E290" s="2" t="s">
        <v>579</v>
      </c>
      <c r="G290" s="2">
        <v>1650</v>
      </c>
    </row>
    <row r="291" spans="1:7" x14ac:dyDescent="0.25">
      <c r="A291" s="2" t="s">
        <v>578</v>
      </c>
      <c r="B291" s="2" t="s">
        <v>294</v>
      </c>
      <c r="C291" s="2" t="s">
        <v>64</v>
      </c>
      <c r="D291" s="95">
        <v>6.4831722940000001</v>
      </c>
      <c r="E291" s="2" t="s">
        <v>579</v>
      </c>
      <c r="G291" s="2">
        <v>1651</v>
      </c>
    </row>
    <row r="292" spans="1:7" x14ac:dyDescent="0.25">
      <c r="A292" s="2" t="s">
        <v>578</v>
      </c>
      <c r="B292" s="2" t="s">
        <v>294</v>
      </c>
      <c r="C292" s="2" t="s">
        <v>65</v>
      </c>
      <c r="D292" s="95">
        <v>5.7137389000000001</v>
      </c>
      <c r="E292" s="2" t="s">
        <v>579</v>
      </c>
      <c r="G292" s="2">
        <v>1651</v>
      </c>
    </row>
    <row r="293" spans="1:7" x14ac:dyDescent="0.25">
      <c r="A293" s="2" t="s">
        <v>578</v>
      </c>
      <c r="B293" s="2" t="s">
        <v>294</v>
      </c>
      <c r="C293" s="2" t="s">
        <v>66</v>
      </c>
      <c r="D293" s="95">
        <v>6.5723099879999998</v>
      </c>
      <c r="E293" s="2" t="s">
        <v>579</v>
      </c>
      <c r="G293" s="2">
        <v>1651</v>
      </c>
    </row>
    <row r="294" spans="1:7" x14ac:dyDescent="0.25">
      <c r="A294" s="2" t="s">
        <v>578</v>
      </c>
      <c r="B294" s="2" t="s">
        <v>294</v>
      </c>
      <c r="C294" s="2" t="s">
        <v>67</v>
      </c>
      <c r="D294" s="95">
        <v>7.8342171760000001</v>
      </c>
      <c r="E294" s="2" t="s">
        <v>579</v>
      </c>
      <c r="G294" s="2">
        <v>1651</v>
      </c>
    </row>
    <row r="295" spans="1:7" x14ac:dyDescent="0.25">
      <c r="A295" s="2" t="s">
        <v>578</v>
      </c>
      <c r="B295" s="2" t="s">
        <v>294</v>
      </c>
      <c r="C295" s="2" t="s">
        <v>68</v>
      </c>
      <c r="D295" s="95">
        <v>7.9808386850000002</v>
      </c>
      <c r="E295" s="2" t="s">
        <v>579</v>
      </c>
      <c r="G295" s="2">
        <v>1651</v>
      </c>
    </row>
    <row r="296" spans="1:7" x14ac:dyDescent="0.25">
      <c r="A296" s="2" t="s">
        <v>578</v>
      </c>
      <c r="B296" s="2" t="s">
        <v>294</v>
      </c>
      <c r="C296" s="2" t="s">
        <v>69</v>
      </c>
      <c r="D296" s="95">
        <v>8.6228680660000006</v>
      </c>
      <c r="E296" s="2" t="s">
        <v>579</v>
      </c>
      <c r="G296" s="2">
        <v>1651</v>
      </c>
    </row>
    <row r="297" spans="1:7" x14ac:dyDescent="0.25">
      <c r="A297" s="2" t="s">
        <v>578</v>
      </c>
      <c r="B297" s="2" t="s">
        <v>294</v>
      </c>
      <c r="C297" s="2" t="s">
        <v>70</v>
      </c>
      <c r="D297" s="95">
        <v>8.7028755990000004</v>
      </c>
      <c r="E297" s="2" t="s">
        <v>579</v>
      </c>
      <c r="G297" s="2">
        <v>1651</v>
      </c>
    </row>
    <row r="298" spans="1:7" x14ac:dyDescent="0.25">
      <c r="A298" s="2" t="s">
        <v>578</v>
      </c>
      <c r="B298" s="2" t="s">
        <v>294</v>
      </c>
      <c r="C298" s="2" t="s">
        <v>71</v>
      </c>
      <c r="D298" s="95">
        <v>9.0004964730000001</v>
      </c>
      <c r="E298" s="2" t="s">
        <v>579</v>
      </c>
      <c r="G298" s="2">
        <v>1651</v>
      </c>
    </row>
    <row r="299" spans="1:7" x14ac:dyDescent="0.25">
      <c r="A299" s="2" t="s">
        <v>578</v>
      </c>
      <c r="B299" s="2" t="s">
        <v>294</v>
      </c>
      <c r="C299" s="2" t="s">
        <v>72</v>
      </c>
      <c r="D299" s="95">
        <v>9.2259163239999999</v>
      </c>
      <c r="E299" s="2" t="s">
        <v>579</v>
      </c>
      <c r="G299" s="2">
        <v>1651</v>
      </c>
    </row>
    <row r="300" spans="1:7" x14ac:dyDescent="0.25">
      <c r="A300" s="2" t="s">
        <v>578</v>
      </c>
      <c r="B300" s="2" t="s">
        <v>294</v>
      </c>
      <c r="C300" s="2" t="s">
        <v>73</v>
      </c>
      <c r="D300" s="95">
        <v>9.7504381510000009</v>
      </c>
      <c r="E300" s="2" t="s">
        <v>579</v>
      </c>
      <c r="G300" s="2">
        <v>1651</v>
      </c>
    </row>
    <row r="301" spans="1:7" x14ac:dyDescent="0.25">
      <c r="A301" s="2" t="s">
        <v>578</v>
      </c>
      <c r="B301" s="2" t="s">
        <v>294</v>
      </c>
      <c r="C301" s="2" t="s">
        <v>74</v>
      </c>
      <c r="D301" s="95">
        <v>9.3210715020000006</v>
      </c>
      <c r="E301" s="2" t="s">
        <v>579</v>
      </c>
      <c r="G301" s="2">
        <v>1651</v>
      </c>
    </row>
    <row r="302" spans="1:7" x14ac:dyDescent="0.25">
      <c r="A302" s="2" t="s">
        <v>578</v>
      </c>
      <c r="B302" s="2" t="s">
        <v>294</v>
      </c>
      <c r="C302" s="2" t="s">
        <v>75</v>
      </c>
      <c r="D302" s="95">
        <v>9.1028647389999993</v>
      </c>
      <c r="E302" s="2" t="s">
        <v>579</v>
      </c>
      <c r="G302" s="2">
        <v>1651</v>
      </c>
    </row>
    <row r="303" spans="1:7" x14ac:dyDescent="0.25">
      <c r="A303" s="2" t="s">
        <v>578</v>
      </c>
      <c r="B303" s="2" t="s">
        <v>294</v>
      </c>
      <c r="C303" s="2" t="s">
        <v>76</v>
      </c>
      <c r="D303" s="95">
        <v>9.5149557950000005</v>
      </c>
      <c r="E303" s="2" t="s">
        <v>579</v>
      </c>
      <c r="G303" s="2">
        <v>1651</v>
      </c>
    </row>
    <row r="304" spans="1:7" x14ac:dyDescent="0.25">
      <c r="A304" s="2" t="s">
        <v>578</v>
      </c>
      <c r="B304" s="2" t="s">
        <v>294</v>
      </c>
      <c r="C304" s="2" t="s">
        <v>77</v>
      </c>
      <c r="D304" s="95">
        <v>9.7181236080000009</v>
      </c>
      <c r="E304" s="2" t="s">
        <v>579</v>
      </c>
      <c r="G304" s="2">
        <v>1651</v>
      </c>
    </row>
    <row r="305" spans="1:7" x14ac:dyDescent="0.25">
      <c r="A305" s="2" t="s">
        <v>578</v>
      </c>
      <c r="B305" s="2" t="s">
        <v>294</v>
      </c>
      <c r="C305" s="2" t="s">
        <v>78</v>
      </c>
      <c r="D305" s="95">
        <v>10.23973975</v>
      </c>
      <c r="E305" s="2" t="s">
        <v>579</v>
      </c>
      <c r="G305" s="2">
        <v>1651</v>
      </c>
    </row>
    <row r="306" spans="1:7" x14ac:dyDescent="0.25">
      <c r="A306" s="2" t="s">
        <v>578</v>
      </c>
      <c r="B306" s="2" t="s">
        <v>294</v>
      </c>
      <c r="C306" s="2" t="s">
        <v>79</v>
      </c>
      <c r="D306" s="95">
        <v>10.602102889999999</v>
      </c>
      <c r="E306" s="2" t="s">
        <v>579</v>
      </c>
      <c r="G306" s="2">
        <v>1651</v>
      </c>
    </row>
    <row r="307" spans="1:7" x14ac:dyDescent="0.25">
      <c r="A307" s="2" t="s">
        <v>578</v>
      </c>
      <c r="B307" s="2" t="s">
        <v>294</v>
      </c>
      <c r="C307" s="2" t="s">
        <v>80</v>
      </c>
      <c r="D307" s="95">
        <v>10.62211037</v>
      </c>
      <c r="E307" s="2" t="s">
        <v>579</v>
      </c>
      <c r="G307" s="2">
        <v>1651</v>
      </c>
    </row>
    <row r="308" spans="1:7" x14ac:dyDescent="0.25">
      <c r="A308" s="2" t="s">
        <v>578</v>
      </c>
      <c r="B308" s="2" t="s">
        <v>294</v>
      </c>
      <c r="C308" s="2" t="s">
        <v>81</v>
      </c>
      <c r="D308" s="95">
        <v>10.72389864</v>
      </c>
      <c r="E308" s="2" t="s">
        <v>579</v>
      </c>
      <c r="G308" s="2">
        <v>1651</v>
      </c>
    </row>
    <row r="309" spans="1:7" x14ac:dyDescent="0.25">
      <c r="A309" s="2" t="s">
        <v>578</v>
      </c>
      <c r="B309" s="2" t="s">
        <v>294</v>
      </c>
      <c r="C309" s="2" t="s">
        <v>82</v>
      </c>
      <c r="D309" s="95">
        <v>11.1668124</v>
      </c>
      <c r="E309" s="2" t="s">
        <v>579</v>
      </c>
      <c r="G309" s="2">
        <v>1651</v>
      </c>
    </row>
    <row r="310" spans="1:7" x14ac:dyDescent="0.25">
      <c r="A310" s="2" t="s">
        <v>578</v>
      </c>
      <c r="B310" s="2" t="s">
        <v>294</v>
      </c>
      <c r="C310" s="2" t="s">
        <v>83</v>
      </c>
      <c r="D310" s="95">
        <v>10.70676091</v>
      </c>
      <c r="E310" s="2" t="s">
        <v>579</v>
      </c>
      <c r="G310" s="2">
        <v>1651</v>
      </c>
    </row>
    <row r="311" spans="1:7" x14ac:dyDescent="0.25">
      <c r="A311" s="2" t="s">
        <v>578</v>
      </c>
      <c r="B311" s="2" t="s">
        <v>294</v>
      </c>
      <c r="C311" s="2" t="s">
        <v>84</v>
      </c>
      <c r="D311" s="95">
        <v>11.387390160000001</v>
      </c>
      <c r="E311" s="2" t="s">
        <v>579</v>
      </c>
      <c r="G311" s="2">
        <v>1651</v>
      </c>
    </row>
    <row r="312" spans="1:7" x14ac:dyDescent="0.25">
      <c r="A312" s="2" t="s">
        <v>578</v>
      </c>
      <c r="B312" s="2" t="s">
        <v>294</v>
      </c>
      <c r="C312" s="2" t="s">
        <v>85</v>
      </c>
      <c r="D312" s="95">
        <v>12.11932923</v>
      </c>
      <c r="E312" s="2" t="s">
        <v>579</v>
      </c>
      <c r="G312" s="2">
        <v>1651</v>
      </c>
    </row>
    <row r="313" spans="1:7" x14ac:dyDescent="0.25">
      <c r="A313" s="2" t="s">
        <v>578</v>
      </c>
      <c r="B313" s="2" t="s">
        <v>295</v>
      </c>
      <c r="C313" s="2" t="s">
        <v>64</v>
      </c>
      <c r="D313" s="95">
        <v>8.4204767240000002</v>
      </c>
      <c r="E313" s="2" t="s">
        <v>579</v>
      </c>
      <c r="G313" s="2">
        <v>1652</v>
      </c>
    </row>
    <row r="314" spans="1:7" x14ac:dyDescent="0.25">
      <c r="A314" s="2" t="s">
        <v>578</v>
      </c>
      <c r="B314" s="2" t="s">
        <v>295</v>
      </c>
      <c r="C314" s="2" t="s">
        <v>65</v>
      </c>
      <c r="D314" s="95">
        <v>9.1746457810000006</v>
      </c>
      <c r="E314" s="2" t="s">
        <v>579</v>
      </c>
      <c r="G314" s="2">
        <v>1652</v>
      </c>
    </row>
    <row r="315" spans="1:7" x14ac:dyDescent="0.25">
      <c r="A315" s="2" t="s">
        <v>578</v>
      </c>
      <c r="B315" s="2" t="s">
        <v>295</v>
      </c>
      <c r="C315" s="2" t="s">
        <v>66</v>
      </c>
      <c r="D315" s="95">
        <v>8.3116555590000001</v>
      </c>
      <c r="E315" s="2" t="s">
        <v>579</v>
      </c>
      <c r="G315" s="2">
        <v>1652</v>
      </c>
    </row>
    <row r="316" spans="1:7" x14ac:dyDescent="0.25">
      <c r="A316" s="2" t="s">
        <v>578</v>
      </c>
      <c r="B316" s="2" t="s">
        <v>295</v>
      </c>
      <c r="C316" s="2" t="s">
        <v>67</v>
      </c>
      <c r="D316" s="95">
        <v>7.1343370459999997</v>
      </c>
      <c r="E316" s="2" t="s">
        <v>579</v>
      </c>
      <c r="G316" s="2">
        <v>1652</v>
      </c>
    </row>
    <row r="317" spans="1:7" x14ac:dyDescent="0.25">
      <c r="A317" s="2" t="s">
        <v>578</v>
      </c>
      <c r="B317" s="2" t="s">
        <v>295</v>
      </c>
      <c r="C317" s="2" t="s">
        <v>68</v>
      </c>
      <c r="D317" s="95">
        <v>7.5001507700000003</v>
      </c>
      <c r="E317" s="2" t="s">
        <v>579</v>
      </c>
      <c r="G317" s="2">
        <v>1652</v>
      </c>
    </row>
    <row r="318" spans="1:7" x14ac:dyDescent="0.25">
      <c r="A318" s="2" t="s">
        <v>578</v>
      </c>
      <c r="B318" s="2" t="s">
        <v>295</v>
      </c>
      <c r="C318" s="2" t="s">
        <v>69</v>
      </c>
      <c r="D318" s="95">
        <v>6.8077112629999998</v>
      </c>
      <c r="E318" s="2" t="s">
        <v>579</v>
      </c>
      <c r="G318" s="2">
        <v>1652</v>
      </c>
    </row>
    <row r="319" spans="1:7" x14ac:dyDescent="0.25">
      <c r="A319" s="2" t="s">
        <v>578</v>
      </c>
      <c r="B319" s="2" t="s">
        <v>295</v>
      </c>
      <c r="C319" s="2" t="s">
        <v>70</v>
      </c>
      <c r="D319" s="95">
        <v>7.9085638359999999</v>
      </c>
      <c r="E319" s="2" t="s">
        <v>579</v>
      </c>
      <c r="G319" s="2">
        <v>1652</v>
      </c>
    </row>
    <row r="320" spans="1:7" x14ac:dyDescent="0.25">
      <c r="A320" s="2" t="s">
        <v>578</v>
      </c>
      <c r="B320" s="2" t="s">
        <v>295</v>
      </c>
      <c r="C320" s="2" t="s">
        <v>71</v>
      </c>
      <c r="D320" s="95">
        <v>7.9933367769999997</v>
      </c>
      <c r="E320" s="2" t="s">
        <v>579</v>
      </c>
      <c r="G320" s="2">
        <v>1652</v>
      </c>
    </row>
    <row r="321" spans="1:7" x14ac:dyDescent="0.25">
      <c r="A321" s="2" t="s">
        <v>578</v>
      </c>
      <c r="B321" s="2" t="s">
        <v>295</v>
      </c>
      <c r="C321" s="2" t="s">
        <v>72</v>
      </c>
      <c r="D321" s="95">
        <v>8.231241056</v>
      </c>
      <c r="E321" s="2" t="s">
        <v>579</v>
      </c>
      <c r="G321" s="2">
        <v>1652</v>
      </c>
    </row>
    <row r="322" spans="1:7" x14ac:dyDescent="0.25">
      <c r="A322" s="2" t="s">
        <v>578</v>
      </c>
      <c r="B322" s="2" t="s">
        <v>295</v>
      </c>
      <c r="C322" s="2" t="s">
        <v>73</v>
      </c>
      <c r="D322" s="95">
        <v>8.3068702289999994</v>
      </c>
      <c r="E322" s="2" t="s">
        <v>579</v>
      </c>
      <c r="G322" s="2">
        <v>1652</v>
      </c>
    </row>
    <row r="323" spans="1:7" x14ac:dyDescent="0.25">
      <c r="A323" s="2" t="s">
        <v>578</v>
      </c>
      <c r="B323" s="2" t="s">
        <v>295</v>
      </c>
      <c r="C323" s="2" t="s">
        <v>74</v>
      </c>
      <c r="D323" s="95">
        <v>9.2782914939999994</v>
      </c>
      <c r="E323" s="2" t="s">
        <v>579</v>
      </c>
      <c r="G323" s="2">
        <v>1652</v>
      </c>
    </row>
    <row r="324" spans="1:7" x14ac:dyDescent="0.25">
      <c r="A324" s="2" t="s">
        <v>578</v>
      </c>
      <c r="B324" s="2" t="s">
        <v>295</v>
      </c>
      <c r="C324" s="2" t="s">
        <v>75</v>
      </c>
      <c r="D324" s="95">
        <v>8.660193499</v>
      </c>
      <c r="E324" s="2" t="s">
        <v>579</v>
      </c>
      <c r="G324" s="2">
        <v>1652</v>
      </c>
    </row>
    <row r="325" spans="1:7" x14ac:dyDescent="0.25">
      <c r="A325" s="2" t="s">
        <v>578</v>
      </c>
      <c r="B325" s="2" t="s">
        <v>295</v>
      </c>
      <c r="C325" s="2" t="s">
        <v>76</v>
      </c>
      <c r="D325" s="95">
        <v>8.6386133170000008</v>
      </c>
      <c r="E325" s="2" t="s">
        <v>579</v>
      </c>
      <c r="G325" s="2">
        <v>1652</v>
      </c>
    </row>
    <row r="326" spans="1:7" x14ac:dyDescent="0.25">
      <c r="A326" s="2" t="s">
        <v>578</v>
      </c>
      <c r="B326" s="2" t="s">
        <v>295</v>
      </c>
      <c r="C326" s="2" t="s">
        <v>77</v>
      </c>
      <c r="D326" s="95">
        <v>8.2863550119999996</v>
      </c>
      <c r="E326" s="2" t="s">
        <v>579</v>
      </c>
      <c r="G326" s="2">
        <v>1652</v>
      </c>
    </row>
    <row r="327" spans="1:7" x14ac:dyDescent="0.25">
      <c r="A327" s="2" t="s">
        <v>578</v>
      </c>
      <c r="B327" s="2" t="s">
        <v>295</v>
      </c>
      <c r="C327" s="2" t="s">
        <v>78</v>
      </c>
      <c r="D327" s="95">
        <v>8.1570942009999996</v>
      </c>
      <c r="E327" s="2" t="s">
        <v>579</v>
      </c>
      <c r="G327" s="2">
        <v>1652</v>
      </c>
    </row>
    <row r="328" spans="1:7" x14ac:dyDescent="0.25">
      <c r="A328" s="2" t="s">
        <v>578</v>
      </c>
      <c r="B328" s="2" t="s">
        <v>295</v>
      </c>
      <c r="C328" s="2" t="s">
        <v>79</v>
      </c>
      <c r="D328" s="95">
        <v>8.3897326169999999</v>
      </c>
      <c r="E328" s="2" t="s">
        <v>579</v>
      </c>
      <c r="G328" s="2">
        <v>1652</v>
      </c>
    </row>
    <row r="329" spans="1:7" x14ac:dyDescent="0.25">
      <c r="A329" s="2" t="s">
        <v>578</v>
      </c>
      <c r="B329" s="2" t="s">
        <v>295</v>
      </c>
      <c r="C329" s="2" t="s">
        <v>80</v>
      </c>
      <c r="D329" s="95">
        <v>8.4608492109999993</v>
      </c>
      <c r="E329" s="2" t="s">
        <v>579</v>
      </c>
      <c r="G329" s="2">
        <v>1652</v>
      </c>
    </row>
    <row r="330" spans="1:7" x14ac:dyDescent="0.25">
      <c r="A330" s="2" t="s">
        <v>578</v>
      </c>
      <c r="B330" s="2" t="s">
        <v>295</v>
      </c>
      <c r="C330" s="2" t="s">
        <v>81</v>
      </c>
      <c r="D330" s="95">
        <v>8.6756114069999999</v>
      </c>
      <c r="E330" s="2" t="s">
        <v>579</v>
      </c>
      <c r="G330" s="2">
        <v>1652</v>
      </c>
    </row>
    <row r="331" spans="1:7" x14ac:dyDescent="0.25">
      <c r="A331" s="2" t="s">
        <v>578</v>
      </c>
      <c r="B331" s="2" t="s">
        <v>295</v>
      </c>
      <c r="C331" s="2" t="s">
        <v>82</v>
      </c>
      <c r="D331" s="95">
        <v>8.6828711310000006</v>
      </c>
      <c r="E331" s="2" t="s">
        <v>579</v>
      </c>
      <c r="G331" s="2">
        <v>1652</v>
      </c>
    </row>
    <row r="332" spans="1:7" x14ac:dyDescent="0.25">
      <c r="A332" s="2" t="s">
        <v>578</v>
      </c>
      <c r="B332" s="2" t="s">
        <v>295</v>
      </c>
      <c r="C332" s="2" t="s">
        <v>83</v>
      </c>
      <c r="D332" s="95">
        <v>8.8736502399999999</v>
      </c>
      <c r="E332" s="2" t="s">
        <v>579</v>
      </c>
      <c r="G332" s="2">
        <v>1652</v>
      </c>
    </row>
    <row r="333" spans="1:7" x14ac:dyDescent="0.25">
      <c r="A333" s="2" t="s">
        <v>578</v>
      </c>
      <c r="B333" s="2" t="s">
        <v>295</v>
      </c>
      <c r="C333" s="2" t="s">
        <v>84</v>
      </c>
      <c r="D333" s="95">
        <v>11.434373219999999</v>
      </c>
      <c r="E333" s="2" t="s">
        <v>579</v>
      </c>
      <c r="G333" s="2">
        <v>1652</v>
      </c>
    </row>
    <row r="334" spans="1:7" x14ac:dyDescent="0.25">
      <c r="A334" s="2" t="s">
        <v>578</v>
      </c>
      <c r="B334" s="2" t="s">
        <v>107</v>
      </c>
      <c r="C334" s="2" t="s">
        <v>64</v>
      </c>
      <c r="D334" s="95">
        <v>7.9705021550000001</v>
      </c>
      <c r="E334" s="2" t="s">
        <v>579</v>
      </c>
      <c r="G334" s="2">
        <v>1653</v>
      </c>
    </row>
    <row r="335" spans="1:7" x14ac:dyDescent="0.25">
      <c r="A335" s="2" t="s">
        <v>578</v>
      </c>
      <c r="B335" s="2" t="s">
        <v>107</v>
      </c>
      <c r="C335" s="2" t="s">
        <v>65</v>
      </c>
      <c r="D335" s="95">
        <v>7.2996203959999999</v>
      </c>
      <c r="E335" s="2" t="s">
        <v>579</v>
      </c>
      <c r="G335" s="2">
        <v>1653</v>
      </c>
    </row>
    <row r="336" spans="1:7" x14ac:dyDescent="0.25">
      <c r="A336" s="2" t="s">
        <v>578</v>
      </c>
      <c r="B336" s="2" t="s">
        <v>107</v>
      </c>
      <c r="C336" s="2" t="s">
        <v>66</v>
      </c>
      <c r="D336" s="95">
        <v>6.6582334550000004</v>
      </c>
      <c r="E336" s="2" t="s">
        <v>579</v>
      </c>
      <c r="G336" s="2">
        <v>1653</v>
      </c>
    </row>
    <row r="337" spans="1:7" x14ac:dyDescent="0.25">
      <c r="A337" s="2" t="s">
        <v>578</v>
      </c>
      <c r="B337" s="2" t="s">
        <v>107</v>
      </c>
      <c r="C337" s="2" t="s">
        <v>67</v>
      </c>
      <c r="D337" s="95">
        <v>5.4031720830000003</v>
      </c>
      <c r="E337" s="2" t="s">
        <v>579</v>
      </c>
      <c r="G337" s="2">
        <v>1653</v>
      </c>
    </row>
    <row r="338" spans="1:7" x14ac:dyDescent="0.25">
      <c r="A338" s="2" t="s">
        <v>578</v>
      </c>
      <c r="B338" s="2" t="s">
        <v>107</v>
      </c>
      <c r="C338" s="2" t="s">
        <v>68</v>
      </c>
      <c r="D338" s="95">
        <v>5.301438257</v>
      </c>
      <c r="E338" s="2" t="s">
        <v>579</v>
      </c>
      <c r="G338" s="2">
        <v>1653</v>
      </c>
    </row>
    <row r="339" spans="1:7" x14ac:dyDescent="0.25">
      <c r="A339" s="2" t="s">
        <v>578</v>
      </c>
      <c r="B339" s="2" t="s">
        <v>107</v>
      </c>
      <c r="C339" s="2" t="s">
        <v>69</v>
      </c>
      <c r="D339" s="95">
        <v>5.6603737140000003</v>
      </c>
      <c r="E339" s="2" t="s">
        <v>579</v>
      </c>
      <c r="G339" s="2">
        <v>1653</v>
      </c>
    </row>
    <row r="340" spans="1:7" x14ac:dyDescent="0.25">
      <c r="A340" s="2" t="s">
        <v>578</v>
      </c>
      <c r="B340" s="2" t="s">
        <v>107</v>
      </c>
      <c r="C340" s="2" t="s">
        <v>70</v>
      </c>
      <c r="D340" s="95">
        <v>6.4230005910000001</v>
      </c>
      <c r="E340" s="2" t="s">
        <v>579</v>
      </c>
      <c r="G340" s="2">
        <v>1653</v>
      </c>
    </row>
    <row r="341" spans="1:7" x14ac:dyDescent="0.25">
      <c r="A341" s="2" t="s">
        <v>578</v>
      </c>
      <c r="B341" s="2" t="s">
        <v>107</v>
      </c>
      <c r="C341" s="2" t="s">
        <v>71</v>
      </c>
      <c r="D341" s="95">
        <v>6.2833975640000004</v>
      </c>
      <c r="E341" s="2" t="s">
        <v>579</v>
      </c>
      <c r="G341" s="2">
        <v>1653</v>
      </c>
    </row>
    <row r="342" spans="1:7" x14ac:dyDescent="0.25">
      <c r="A342" s="2" t="s">
        <v>578</v>
      </c>
      <c r="B342" s="2" t="s">
        <v>107</v>
      </c>
      <c r="C342" s="2" t="s">
        <v>72</v>
      </c>
      <c r="D342" s="95">
        <v>5.7732370480000004</v>
      </c>
      <c r="E342" s="2" t="s">
        <v>579</v>
      </c>
      <c r="G342" s="2">
        <v>1653</v>
      </c>
    </row>
    <row r="343" spans="1:7" x14ac:dyDescent="0.25">
      <c r="A343" s="2" t="s">
        <v>578</v>
      </c>
      <c r="B343" s="2" t="s">
        <v>107</v>
      </c>
      <c r="C343" s="2" t="s">
        <v>73</v>
      </c>
      <c r="D343" s="95">
        <v>7.0164600330000004</v>
      </c>
      <c r="E343" s="2" t="s">
        <v>579</v>
      </c>
      <c r="G343" s="2">
        <v>1653</v>
      </c>
    </row>
    <row r="344" spans="1:7" x14ac:dyDescent="0.25">
      <c r="A344" s="2" t="s">
        <v>578</v>
      </c>
      <c r="B344" s="2" t="s">
        <v>107</v>
      </c>
      <c r="C344" s="2" t="s">
        <v>74</v>
      </c>
      <c r="D344" s="95">
        <v>6.372960119</v>
      </c>
      <c r="E344" s="2" t="s">
        <v>579</v>
      </c>
      <c r="G344" s="2">
        <v>1653</v>
      </c>
    </row>
    <row r="345" spans="1:7" x14ac:dyDescent="0.25">
      <c r="A345" s="2" t="s">
        <v>578</v>
      </c>
      <c r="B345" s="2" t="s">
        <v>107</v>
      </c>
      <c r="C345" s="2" t="s">
        <v>75</v>
      </c>
      <c r="D345" s="95">
        <v>7.2737320030000001</v>
      </c>
      <c r="E345" s="2" t="s">
        <v>579</v>
      </c>
      <c r="G345" s="2">
        <v>1653</v>
      </c>
    </row>
    <row r="346" spans="1:7" x14ac:dyDescent="0.25">
      <c r="A346" s="2" t="s">
        <v>578</v>
      </c>
      <c r="B346" s="2" t="s">
        <v>107</v>
      </c>
      <c r="C346" s="2" t="s">
        <v>76</v>
      </c>
      <c r="D346" s="95">
        <v>8.5621872040000007</v>
      </c>
      <c r="E346" s="2" t="s">
        <v>579</v>
      </c>
      <c r="G346" s="2">
        <v>1653</v>
      </c>
    </row>
    <row r="347" spans="1:7" x14ac:dyDescent="0.25">
      <c r="A347" s="2" t="s">
        <v>578</v>
      </c>
      <c r="B347" s="2" t="s">
        <v>107</v>
      </c>
      <c r="C347" s="2" t="s">
        <v>77</v>
      </c>
      <c r="D347" s="95">
        <v>8.2381321120000006</v>
      </c>
      <c r="E347" s="2" t="s">
        <v>579</v>
      </c>
      <c r="G347" s="2">
        <v>1653</v>
      </c>
    </row>
    <row r="348" spans="1:7" x14ac:dyDescent="0.25">
      <c r="A348" s="2" t="s">
        <v>578</v>
      </c>
      <c r="B348" s="2" t="s">
        <v>107</v>
      </c>
      <c r="C348" s="2" t="s">
        <v>78</v>
      </c>
      <c r="D348" s="95">
        <v>8.3355180170000001</v>
      </c>
      <c r="E348" s="2" t="s">
        <v>579</v>
      </c>
      <c r="G348" s="2">
        <v>1653</v>
      </c>
    </row>
    <row r="349" spans="1:7" x14ac:dyDescent="0.25">
      <c r="A349" s="2" t="s">
        <v>578</v>
      </c>
      <c r="B349" s="2" t="s">
        <v>107</v>
      </c>
      <c r="C349" s="2" t="s">
        <v>79</v>
      </c>
      <c r="D349" s="95">
        <v>8.8152090730000001</v>
      </c>
      <c r="E349" s="2" t="s">
        <v>579</v>
      </c>
      <c r="G349" s="2">
        <v>1653</v>
      </c>
    </row>
    <row r="350" spans="1:7" x14ac:dyDescent="0.25">
      <c r="A350" s="2" t="s">
        <v>578</v>
      </c>
      <c r="B350" s="2" t="s">
        <v>107</v>
      </c>
      <c r="C350" s="2" t="s">
        <v>80</v>
      </c>
      <c r="D350" s="95">
        <v>8.5257430159999998</v>
      </c>
      <c r="E350" s="2" t="s">
        <v>579</v>
      </c>
      <c r="G350" s="2">
        <v>1653</v>
      </c>
    </row>
    <row r="351" spans="1:7" x14ac:dyDescent="0.25">
      <c r="A351" s="2" t="s">
        <v>578</v>
      </c>
      <c r="B351" s="2" t="s">
        <v>107</v>
      </c>
      <c r="C351" s="2" t="s">
        <v>81</v>
      </c>
      <c r="D351" s="95">
        <v>8.6053904419999991</v>
      </c>
      <c r="E351" s="2" t="s">
        <v>579</v>
      </c>
      <c r="G351" s="2">
        <v>1653</v>
      </c>
    </row>
    <row r="352" spans="1:7" x14ac:dyDescent="0.25">
      <c r="A352" s="2" t="s">
        <v>578</v>
      </c>
      <c r="B352" s="2" t="s">
        <v>107</v>
      </c>
      <c r="C352" s="2" t="s">
        <v>82</v>
      </c>
      <c r="D352" s="95">
        <v>8.9789950699999999</v>
      </c>
      <c r="E352" s="2" t="s">
        <v>579</v>
      </c>
      <c r="G352" s="2">
        <v>1653</v>
      </c>
    </row>
    <row r="353" spans="1:7" x14ac:dyDescent="0.25">
      <c r="A353" s="2" t="s">
        <v>578</v>
      </c>
      <c r="B353" s="2" t="s">
        <v>107</v>
      </c>
      <c r="C353" s="2" t="s">
        <v>83</v>
      </c>
      <c r="D353" s="95">
        <v>9.6018476429999993</v>
      </c>
      <c r="E353" s="2" t="s">
        <v>579</v>
      </c>
      <c r="G353" s="2">
        <v>1653</v>
      </c>
    </row>
    <row r="354" spans="1:7" x14ac:dyDescent="0.25">
      <c r="A354" s="2" t="s">
        <v>578</v>
      </c>
      <c r="B354" s="2" t="s">
        <v>107</v>
      </c>
      <c r="C354" s="2" t="s">
        <v>84</v>
      </c>
      <c r="D354" s="95">
        <v>11.545363099999999</v>
      </c>
      <c r="E354" s="2" t="s">
        <v>579</v>
      </c>
      <c r="G354" s="2">
        <v>1653</v>
      </c>
    </row>
    <row r="355" spans="1:7" x14ac:dyDescent="0.25">
      <c r="A355" s="2" t="s">
        <v>578</v>
      </c>
      <c r="B355" s="2" t="s">
        <v>107</v>
      </c>
      <c r="C355" s="2" t="s">
        <v>85</v>
      </c>
      <c r="D355" s="95">
        <v>10.29902824</v>
      </c>
      <c r="E355" s="2" t="s">
        <v>579</v>
      </c>
      <c r="G355" s="2">
        <v>1653</v>
      </c>
    </row>
    <row r="356" spans="1:7" x14ac:dyDescent="0.25">
      <c r="A356" s="2" t="s">
        <v>578</v>
      </c>
      <c r="B356" s="2" t="s">
        <v>297</v>
      </c>
      <c r="C356" s="2" t="s">
        <v>64</v>
      </c>
      <c r="D356" s="95">
        <v>9.9822732839999997</v>
      </c>
      <c r="E356" s="2" t="s">
        <v>579</v>
      </c>
      <c r="G356" s="2">
        <v>1657</v>
      </c>
    </row>
    <row r="357" spans="1:7" x14ac:dyDescent="0.25">
      <c r="A357" s="2" t="s">
        <v>578</v>
      </c>
      <c r="B357" s="2" t="s">
        <v>297</v>
      </c>
      <c r="C357" s="2" t="s">
        <v>65</v>
      </c>
      <c r="D357" s="95">
        <v>10.37174227</v>
      </c>
      <c r="E357" s="2" t="s">
        <v>579</v>
      </c>
      <c r="G357" s="2">
        <v>1657</v>
      </c>
    </row>
    <row r="358" spans="1:7" x14ac:dyDescent="0.25">
      <c r="A358" s="2" t="s">
        <v>578</v>
      </c>
      <c r="B358" s="2" t="s">
        <v>297</v>
      </c>
      <c r="C358" s="2" t="s">
        <v>66</v>
      </c>
      <c r="D358" s="95">
        <v>10.575870009999999</v>
      </c>
      <c r="E358" s="2" t="s">
        <v>579</v>
      </c>
      <c r="G358" s="2">
        <v>1657</v>
      </c>
    </row>
    <row r="359" spans="1:7" x14ac:dyDescent="0.25">
      <c r="A359" s="2" t="s">
        <v>578</v>
      </c>
      <c r="B359" s="2" t="s">
        <v>297</v>
      </c>
      <c r="C359" s="2" t="s">
        <v>67</v>
      </c>
      <c r="D359" s="95">
        <v>9.6807372360000006</v>
      </c>
      <c r="E359" s="2" t="s">
        <v>579</v>
      </c>
      <c r="G359" s="2">
        <v>1657</v>
      </c>
    </row>
    <row r="360" spans="1:7" x14ac:dyDescent="0.25">
      <c r="A360" s="2" t="s">
        <v>578</v>
      </c>
      <c r="B360" s="2" t="s">
        <v>297</v>
      </c>
      <c r="C360" s="2" t="s">
        <v>68</v>
      </c>
      <c r="D360" s="95">
        <v>8.3516357009999993</v>
      </c>
      <c r="E360" s="2" t="s">
        <v>579</v>
      </c>
      <c r="G360" s="2">
        <v>1657</v>
      </c>
    </row>
    <row r="361" spans="1:7" x14ac:dyDescent="0.25">
      <c r="A361" s="2" t="s">
        <v>578</v>
      </c>
      <c r="B361" s="2" t="s">
        <v>297</v>
      </c>
      <c r="C361" s="2" t="s">
        <v>69</v>
      </c>
      <c r="D361" s="95">
        <v>7.9808954029999999</v>
      </c>
      <c r="E361" s="2" t="s">
        <v>579</v>
      </c>
      <c r="G361" s="2">
        <v>1657</v>
      </c>
    </row>
    <row r="362" spans="1:7" x14ac:dyDescent="0.25">
      <c r="A362" s="2" t="s">
        <v>578</v>
      </c>
      <c r="B362" s="2" t="s">
        <v>297</v>
      </c>
      <c r="C362" s="2" t="s">
        <v>70</v>
      </c>
      <c r="D362" s="95">
        <v>10.90592195</v>
      </c>
      <c r="E362" s="2" t="s">
        <v>579</v>
      </c>
      <c r="G362" s="2">
        <v>1657</v>
      </c>
    </row>
    <row r="363" spans="1:7" x14ac:dyDescent="0.25">
      <c r="A363" s="2" t="s">
        <v>578</v>
      </c>
      <c r="B363" s="2" t="s">
        <v>297</v>
      </c>
      <c r="C363" s="2" t="s">
        <v>71</v>
      </c>
      <c r="D363" s="95">
        <v>10.801066090000001</v>
      </c>
      <c r="E363" s="2" t="s">
        <v>579</v>
      </c>
      <c r="G363" s="2">
        <v>1657</v>
      </c>
    </row>
    <row r="364" spans="1:7" x14ac:dyDescent="0.25">
      <c r="A364" s="2" t="s">
        <v>578</v>
      </c>
      <c r="B364" s="2" t="s">
        <v>297</v>
      </c>
      <c r="C364" s="2" t="s">
        <v>72</v>
      </c>
      <c r="D364" s="95">
        <v>11.222040720000001</v>
      </c>
      <c r="E364" s="2" t="s">
        <v>579</v>
      </c>
      <c r="G364" s="2">
        <v>1657</v>
      </c>
    </row>
    <row r="365" spans="1:7" x14ac:dyDescent="0.25">
      <c r="A365" s="2" t="s">
        <v>578</v>
      </c>
      <c r="B365" s="2" t="s">
        <v>297</v>
      </c>
      <c r="C365" s="2" t="s">
        <v>73</v>
      </c>
      <c r="D365" s="95">
        <v>11.689279559999999</v>
      </c>
      <c r="E365" s="2" t="s">
        <v>579</v>
      </c>
      <c r="G365" s="2">
        <v>1657</v>
      </c>
    </row>
    <row r="366" spans="1:7" x14ac:dyDescent="0.25">
      <c r="A366" s="2" t="s">
        <v>578</v>
      </c>
      <c r="B366" s="2" t="s">
        <v>297</v>
      </c>
      <c r="C366" s="2" t="s">
        <v>74</v>
      </c>
      <c r="D366" s="95">
        <v>11.70661694</v>
      </c>
      <c r="E366" s="2" t="s">
        <v>579</v>
      </c>
      <c r="G366" s="2">
        <v>1657</v>
      </c>
    </row>
    <row r="367" spans="1:7" x14ac:dyDescent="0.25">
      <c r="A367" s="2" t="s">
        <v>578</v>
      </c>
      <c r="B367" s="2" t="s">
        <v>297</v>
      </c>
      <c r="C367" s="2" t="s">
        <v>75</v>
      </c>
      <c r="D367" s="95">
        <v>12.418040660000001</v>
      </c>
      <c r="E367" s="2" t="s">
        <v>579</v>
      </c>
      <c r="G367" s="2">
        <v>1657</v>
      </c>
    </row>
    <row r="368" spans="1:7" x14ac:dyDescent="0.25">
      <c r="A368" s="2" t="s">
        <v>578</v>
      </c>
      <c r="B368" s="2" t="s">
        <v>297</v>
      </c>
      <c r="C368" s="2" t="s">
        <v>76</v>
      </c>
      <c r="D368" s="95">
        <v>12.798294650000001</v>
      </c>
      <c r="E368" s="2" t="s">
        <v>579</v>
      </c>
      <c r="G368" s="2">
        <v>1657</v>
      </c>
    </row>
    <row r="369" spans="1:7" x14ac:dyDescent="0.25">
      <c r="A369" s="2" t="s">
        <v>578</v>
      </c>
      <c r="B369" s="2" t="s">
        <v>297</v>
      </c>
      <c r="C369" s="2" t="s">
        <v>77</v>
      </c>
      <c r="D369" s="95">
        <v>13.1387927</v>
      </c>
      <c r="E369" s="2" t="s">
        <v>579</v>
      </c>
      <c r="G369" s="2">
        <v>1657</v>
      </c>
    </row>
    <row r="370" spans="1:7" x14ac:dyDescent="0.25">
      <c r="A370" s="2" t="s">
        <v>578</v>
      </c>
      <c r="B370" s="2" t="s">
        <v>297</v>
      </c>
      <c r="C370" s="2" t="s">
        <v>78</v>
      </c>
      <c r="D370" s="95">
        <v>13.24758302</v>
      </c>
      <c r="E370" s="2" t="s">
        <v>579</v>
      </c>
      <c r="G370" s="2">
        <v>1657</v>
      </c>
    </row>
    <row r="371" spans="1:7" x14ac:dyDescent="0.25">
      <c r="A371" s="2" t="s">
        <v>578</v>
      </c>
      <c r="B371" s="2" t="s">
        <v>297</v>
      </c>
      <c r="C371" s="2" t="s">
        <v>79</v>
      </c>
      <c r="D371" s="95">
        <v>13.818548180000001</v>
      </c>
      <c r="E371" s="2" t="s">
        <v>579</v>
      </c>
      <c r="G371" s="2">
        <v>1657</v>
      </c>
    </row>
    <row r="372" spans="1:7" x14ac:dyDescent="0.25">
      <c r="A372" s="2" t="s">
        <v>578</v>
      </c>
      <c r="B372" s="2" t="s">
        <v>297</v>
      </c>
      <c r="C372" s="2" t="s">
        <v>80</v>
      </c>
      <c r="D372" s="95">
        <v>14.74805697</v>
      </c>
      <c r="E372" s="2" t="s">
        <v>579</v>
      </c>
      <c r="G372" s="2">
        <v>1657</v>
      </c>
    </row>
    <row r="373" spans="1:7" x14ac:dyDescent="0.25">
      <c r="A373" s="2" t="s">
        <v>578</v>
      </c>
      <c r="B373" s="2" t="s">
        <v>297</v>
      </c>
      <c r="C373" s="2" t="s">
        <v>81</v>
      </c>
      <c r="D373" s="95">
        <v>15.62991281</v>
      </c>
      <c r="E373" s="2" t="s">
        <v>579</v>
      </c>
      <c r="G373" s="2">
        <v>1657</v>
      </c>
    </row>
    <row r="374" spans="1:7" x14ac:dyDescent="0.25">
      <c r="A374" s="2" t="s">
        <v>578</v>
      </c>
      <c r="B374" s="2" t="s">
        <v>297</v>
      </c>
      <c r="C374" s="2" t="s">
        <v>82</v>
      </c>
      <c r="D374" s="95">
        <v>16.00743752</v>
      </c>
      <c r="E374" s="2" t="s">
        <v>579</v>
      </c>
      <c r="G374" s="2">
        <v>1657</v>
      </c>
    </row>
    <row r="375" spans="1:7" x14ac:dyDescent="0.25">
      <c r="A375" s="2" t="s">
        <v>578</v>
      </c>
      <c r="B375" s="2" t="s">
        <v>297</v>
      </c>
      <c r="C375" s="2" t="s">
        <v>83</v>
      </c>
      <c r="D375" s="95">
        <v>16.142697590000001</v>
      </c>
      <c r="E375" s="2" t="s">
        <v>579</v>
      </c>
      <c r="G375" s="2">
        <v>1657</v>
      </c>
    </row>
    <row r="376" spans="1:7" x14ac:dyDescent="0.25">
      <c r="A376" s="2" t="s">
        <v>578</v>
      </c>
      <c r="B376" s="2" t="s">
        <v>297</v>
      </c>
      <c r="C376" s="2" t="s">
        <v>84</v>
      </c>
      <c r="D376" s="95">
        <v>16.73810319</v>
      </c>
      <c r="E376" s="2" t="s">
        <v>579</v>
      </c>
      <c r="G376" s="2">
        <v>1657</v>
      </c>
    </row>
    <row r="377" spans="1:7" x14ac:dyDescent="0.25">
      <c r="A377" s="2" t="s">
        <v>578</v>
      </c>
      <c r="B377" s="2" t="s">
        <v>297</v>
      </c>
      <c r="C377" s="2" t="s">
        <v>85</v>
      </c>
      <c r="D377" s="95">
        <v>15.648964960000001</v>
      </c>
      <c r="E377" s="2" t="s">
        <v>579</v>
      </c>
      <c r="G377" s="2">
        <v>1657</v>
      </c>
    </row>
  </sheetData>
  <pageMargins left="0.75" right="0.75" top="1" bottom="1" header="0.5" footer="0.5"/>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1DC4C-5128-3B4D-8D5F-763F980EF9D7}">
  <sheetPr>
    <tabColor theme="5"/>
  </sheetPr>
  <dimension ref="A1"/>
  <sheetViews>
    <sheetView workbookViewId="0">
      <selection activeCell="J20" sqref="J20"/>
    </sheetView>
  </sheetViews>
  <sheetFormatPr defaultColWidth="10.875" defaultRowHeight="15" x14ac:dyDescent="0.25"/>
  <cols>
    <col min="1" max="16384" width="10.875" style="2"/>
  </cols>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3266C-F351-4B48-A975-584B4DD9B28E}">
  <dimension ref="B2"/>
  <sheetViews>
    <sheetView workbookViewId="0">
      <selection activeCell="J20" sqref="J20"/>
    </sheetView>
  </sheetViews>
  <sheetFormatPr defaultColWidth="11.5" defaultRowHeight="15" x14ac:dyDescent="0.25"/>
  <cols>
    <col min="1" max="16384" width="11.5" style="2"/>
  </cols>
  <sheetData>
    <row r="2" spans="2:2" x14ac:dyDescent="0.25">
      <c r="B2" s="18" t="s">
        <v>590</v>
      </c>
    </row>
  </sheetData>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E935E-9FF6-4147-AE60-BEDDE864A3E4}">
  <dimension ref="B5:U55"/>
  <sheetViews>
    <sheetView showGridLines="0" topLeftCell="A28" zoomScale="136" zoomScaleNormal="70" workbookViewId="0">
      <selection activeCell="F38" sqref="B2:I38"/>
    </sheetView>
  </sheetViews>
  <sheetFormatPr defaultColWidth="8.875" defaultRowHeight="15" x14ac:dyDescent="0.25"/>
  <cols>
    <col min="1" max="2" width="8.875" style="2"/>
    <col min="3" max="3" width="12.5" style="2" customWidth="1"/>
    <col min="4" max="4" width="11.375" style="2" customWidth="1"/>
    <col min="5" max="6" width="10.875" style="2" customWidth="1"/>
    <col min="7" max="7" width="11.875" style="2" customWidth="1"/>
    <col min="8" max="9" width="10.875" style="2" customWidth="1"/>
    <col min="10" max="10" width="20.375" style="2" customWidth="1"/>
    <col min="11" max="16" width="8.875" style="2"/>
    <col min="17" max="17" width="16.875" style="2" customWidth="1"/>
    <col min="18" max="16384" width="8.875" style="2"/>
  </cols>
  <sheetData>
    <row r="5" spans="2:9" ht="15.75" thickBot="1" x14ac:dyDescent="0.3">
      <c r="B5" s="224" t="s">
        <v>591</v>
      </c>
      <c r="C5" s="224"/>
      <c r="D5" s="224"/>
      <c r="E5" s="224"/>
      <c r="F5" s="224"/>
      <c r="G5" s="224"/>
      <c r="H5" s="224"/>
      <c r="I5" s="224"/>
    </row>
    <row r="6" spans="2:9" ht="64.5" thickBot="1" x14ac:dyDescent="0.3">
      <c r="B6" s="47" t="s">
        <v>592</v>
      </c>
      <c r="C6" s="47" t="s">
        <v>593</v>
      </c>
      <c r="D6" s="47" t="s">
        <v>594</v>
      </c>
      <c r="E6" s="47" t="s">
        <v>595</v>
      </c>
      <c r="F6" s="47" t="s">
        <v>596</v>
      </c>
      <c r="G6" s="47" t="s">
        <v>597</v>
      </c>
      <c r="H6" s="47" t="s">
        <v>598</v>
      </c>
      <c r="I6" s="47" t="s">
        <v>599</v>
      </c>
    </row>
    <row r="7" spans="2:9" x14ac:dyDescent="0.25">
      <c r="B7" s="48">
        <v>2023</v>
      </c>
      <c r="C7" s="49" t="s">
        <v>131</v>
      </c>
      <c r="D7" s="50">
        <v>0.12356373</v>
      </c>
      <c r="E7" s="50">
        <v>4.0690980000000002E-2</v>
      </c>
      <c r="F7" s="50">
        <v>8.2872749999999995E-2</v>
      </c>
      <c r="G7" s="51">
        <v>771072</v>
      </c>
      <c r="H7" s="51">
        <v>253923</v>
      </c>
      <c r="I7" s="51">
        <v>517149</v>
      </c>
    </row>
    <row r="8" spans="2:9" x14ac:dyDescent="0.25">
      <c r="B8" s="48"/>
      <c r="C8" s="49" t="s">
        <v>123</v>
      </c>
      <c r="D8" s="50">
        <v>0.10387187000000001</v>
      </c>
      <c r="E8" s="50">
        <v>3.3596479999999998E-2</v>
      </c>
      <c r="F8" s="50">
        <v>7.0275389999999993E-2</v>
      </c>
      <c r="G8" s="51">
        <v>398579</v>
      </c>
      <c r="H8" s="51">
        <v>128917</v>
      </c>
      <c r="I8" s="51">
        <v>269662</v>
      </c>
    </row>
    <row r="9" spans="2:9" x14ac:dyDescent="0.25">
      <c r="B9" s="48"/>
      <c r="C9" s="49" t="s">
        <v>124</v>
      </c>
      <c r="D9" s="50">
        <v>0.15500778000000001</v>
      </c>
      <c r="E9" s="50">
        <v>5.2019509999999998E-2</v>
      </c>
      <c r="F9" s="50">
        <v>0.10298827000000001</v>
      </c>
      <c r="G9" s="51">
        <v>372493</v>
      </c>
      <c r="H9" s="51">
        <v>125006</v>
      </c>
      <c r="I9" s="51">
        <v>247487</v>
      </c>
    </row>
    <row r="10" spans="2:9" x14ac:dyDescent="0.25">
      <c r="B10" s="48"/>
      <c r="C10" s="49" t="s">
        <v>475</v>
      </c>
      <c r="D10" s="50">
        <v>0.14531979</v>
      </c>
      <c r="E10" s="50">
        <v>4.8781320000000003E-2</v>
      </c>
      <c r="F10" s="50">
        <v>9.6538470000000001E-2</v>
      </c>
      <c r="G10" s="51">
        <v>538336</v>
      </c>
      <c r="H10" s="51">
        <v>180710</v>
      </c>
      <c r="I10" s="51">
        <v>357626</v>
      </c>
    </row>
    <row r="11" spans="2:9" x14ac:dyDescent="0.25">
      <c r="B11" s="48"/>
      <c r="C11" s="49" t="s">
        <v>474</v>
      </c>
      <c r="D11" s="50">
        <v>9.1780619999999993E-2</v>
      </c>
      <c r="E11" s="50">
        <v>2.8871919999999999E-2</v>
      </c>
      <c r="F11" s="50">
        <v>6.2908699999999998E-2</v>
      </c>
      <c r="G11" s="51">
        <v>232736</v>
      </c>
      <c r="H11" s="51">
        <v>73213</v>
      </c>
      <c r="I11" s="51">
        <v>159523</v>
      </c>
    </row>
    <row r="12" spans="2:9" x14ac:dyDescent="0.25">
      <c r="B12" s="48"/>
      <c r="C12" s="49" t="s">
        <v>600</v>
      </c>
      <c r="D12" s="50"/>
      <c r="E12" s="50"/>
      <c r="F12" s="50"/>
      <c r="G12" s="51"/>
      <c r="H12" s="51"/>
      <c r="I12" s="51"/>
    </row>
    <row r="13" spans="2:9" x14ac:dyDescent="0.25">
      <c r="B13" s="48"/>
      <c r="C13" s="52" t="s">
        <v>601</v>
      </c>
      <c r="D13" s="50">
        <v>0.21308010999999999</v>
      </c>
      <c r="E13" s="50">
        <v>7.7868019999999996E-2</v>
      </c>
      <c r="F13" s="50">
        <v>0.13521209000000001</v>
      </c>
      <c r="G13" s="51">
        <v>301141</v>
      </c>
      <c r="H13" s="51">
        <v>110049</v>
      </c>
      <c r="I13" s="51">
        <v>191092</v>
      </c>
    </row>
    <row r="14" spans="2:9" x14ac:dyDescent="0.25">
      <c r="B14" s="48"/>
      <c r="C14" s="52" t="s">
        <v>602</v>
      </c>
      <c r="D14" s="50">
        <v>0.11253281</v>
      </c>
      <c r="E14" s="50">
        <v>3.9121030000000001E-2</v>
      </c>
      <c r="F14" s="50">
        <v>7.3411770000000001E-2</v>
      </c>
      <c r="G14" s="51">
        <v>114483</v>
      </c>
      <c r="H14" s="51">
        <v>39799</v>
      </c>
      <c r="I14" s="51">
        <v>74684</v>
      </c>
    </row>
    <row r="15" spans="2:9" x14ac:dyDescent="0.25">
      <c r="B15" s="48"/>
      <c r="C15" s="52" t="s">
        <v>603</v>
      </c>
      <c r="D15" s="50">
        <v>0.10113355</v>
      </c>
      <c r="E15" s="50">
        <v>3.0049320000000001E-2</v>
      </c>
      <c r="F15" s="50">
        <v>7.1084229999999998E-2</v>
      </c>
      <c r="G15" s="51">
        <v>291628</v>
      </c>
      <c r="H15" s="51">
        <v>86650</v>
      </c>
      <c r="I15" s="51">
        <v>204978</v>
      </c>
    </row>
    <row r="16" spans="2:9" ht="15.75" thickBot="1" x14ac:dyDescent="0.3">
      <c r="B16" s="53"/>
      <c r="C16" s="54" t="s">
        <v>604</v>
      </c>
      <c r="D16" s="55">
        <v>6.8914210000000004E-2</v>
      </c>
      <c r="E16" s="55">
        <v>1.8815889999999998E-2</v>
      </c>
      <c r="F16" s="55">
        <v>5.0098320000000002E-2</v>
      </c>
      <c r="G16" s="56">
        <v>63820</v>
      </c>
      <c r="H16" s="56">
        <v>17425</v>
      </c>
      <c r="I16" s="56">
        <v>46395</v>
      </c>
    </row>
    <row r="17" spans="2:9" x14ac:dyDescent="0.25">
      <c r="B17" s="57"/>
      <c r="C17" s="58" t="s">
        <v>123</v>
      </c>
      <c r="D17" s="57"/>
      <c r="E17" s="57"/>
      <c r="F17" s="57"/>
      <c r="G17" s="57"/>
      <c r="H17" s="57"/>
      <c r="I17" s="57"/>
    </row>
    <row r="18" spans="2:9" x14ac:dyDescent="0.25">
      <c r="B18" s="59"/>
      <c r="C18" s="52" t="s">
        <v>475</v>
      </c>
      <c r="D18" s="50">
        <v>0.11360648</v>
      </c>
      <c r="E18" s="50">
        <v>3.6082580000000003E-2</v>
      </c>
      <c r="F18" s="50">
        <v>7.7523900000000007E-2</v>
      </c>
      <c r="G18" s="51">
        <v>248021</v>
      </c>
      <c r="H18" s="51">
        <v>78774</v>
      </c>
      <c r="I18" s="51">
        <v>169247</v>
      </c>
    </row>
    <row r="19" spans="2:9" x14ac:dyDescent="0.25">
      <c r="B19" s="59"/>
      <c r="C19" s="52" t="s">
        <v>474</v>
      </c>
      <c r="D19" s="50">
        <v>9.1023359999999998E-2</v>
      </c>
      <c r="E19" s="50">
        <v>3.0315120000000001E-2</v>
      </c>
      <c r="F19" s="50">
        <v>6.0708230000000002E-2</v>
      </c>
      <c r="G19" s="51">
        <v>150558</v>
      </c>
      <c r="H19" s="51">
        <v>50143</v>
      </c>
      <c r="I19" s="51">
        <v>100415</v>
      </c>
    </row>
    <row r="20" spans="2:9" x14ac:dyDescent="0.25">
      <c r="B20" s="59"/>
      <c r="C20" s="52" t="s">
        <v>601</v>
      </c>
      <c r="D20" s="50">
        <v>0.18782169000000001</v>
      </c>
      <c r="E20" s="50">
        <v>6.5985459999999996E-2</v>
      </c>
      <c r="F20" s="50">
        <v>0.12183623</v>
      </c>
      <c r="G20" s="51">
        <v>148520</v>
      </c>
      <c r="H20" s="51">
        <v>52178</v>
      </c>
      <c r="I20" s="51">
        <v>96342</v>
      </c>
    </row>
    <row r="21" spans="2:9" x14ac:dyDescent="0.25">
      <c r="B21" s="59"/>
      <c r="C21" s="52" t="s">
        <v>602</v>
      </c>
      <c r="D21" s="50">
        <v>9.6743330000000002E-2</v>
      </c>
      <c r="E21" s="50">
        <v>3.6193799999999998E-2</v>
      </c>
      <c r="F21" s="50">
        <v>6.0549529999999997E-2</v>
      </c>
      <c r="G21" s="51">
        <v>58652</v>
      </c>
      <c r="H21" s="51">
        <v>21943</v>
      </c>
      <c r="I21" s="51">
        <v>36709</v>
      </c>
    </row>
    <row r="22" spans="2:9" x14ac:dyDescent="0.25">
      <c r="B22" s="59"/>
      <c r="C22" s="52" t="s">
        <v>603</v>
      </c>
      <c r="D22" s="50">
        <v>8.4222019999999995E-2</v>
      </c>
      <c r="E22" s="50">
        <v>2.4808500000000001E-2</v>
      </c>
      <c r="F22" s="50">
        <v>5.9413510000000003E-2</v>
      </c>
      <c r="G22" s="51">
        <v>154912</v>
      </c>
      <c r="H22" s="51">
        <v>45631</v>
      </c>
      <c r="I22" s="51">
        <v>109281</v>
      </c>
    </row>
    <row r="23" spans="2:9" ht="15.75" thickBot="1" x14ac:dyDescent="0.3">
      <c r="B23" s="60"/>
      <c r="C23" s="54" t="s">
        <v>604</v>
      </c>
      <c r="D23" s="55">
        <v>6.0736430000000001E-2</v>
      </c>
      <c r="E23" s="55">
        <v>1.5252760000000001E-2</v>
      </c>
      <c r="F23" s="55">
        <v>4.5483669999999997E-2</v>
      </c>
      <c r="G23" s="56">
        <v>36495</v>
      </c>
      <c r="H23" s="56">
        <v>9165</v>
      </c>
      <c r="I23" s="56">
        <v>27330</v>
      </c>
    </row>
    <row r="24" spans="2:9" x14ac:dyDescent="0.25">
      <c r="B24" s="59"/>
      <c r="C24" s="49" t="s">
        <v>124</v>
      </c>
      <c r="D24" s="59"/>
      <c r="E24" s="59"/>
      <c r="F24" s="59"/>
      <c r="G24" s="59"/>
      <c r="H24" s="59"/>
      <c r="I24" s="59"/>
    </row>
    <row r="25" spans="2:9" x14ac:dyDescent="0.25">
      <c r="B25" s="59"/>
      <c r="C25" s="52" t="s">
        <v>475</v>
      </c>
      <c r="D25" s="50">
        <v>0.19082936</v>
      </c>
      <c r="E25" s="50">
        <v>6.7004400000000006E-2</v>
      </c>
      <c r="F25" s="50">
        <v>0.12382496</v>
      </c>
      <c r="G25" s="51">
        <v>290315</v>
      </c>
      <c r="H25" s="51">
        <v>101936</v>
      </c>
      <c r="I25" s="51">
        <v>188379</v>
      </c>
    </row>
    <row r="26" spans="2:9" x14ac:dyDescent="0.25">
      <c r="B26" s="59"/>
      <c r="C26" s="52" t="s">
        <v>474</v>
      </c>
      <c r="D26" s="50">
        <v>9.3201179999999995E-2</v>
      </c>
      <c r="E26" s="50">
        <v>2.616456E-2</v>
      </c>
      <c r="F26" s="50">
        <v>6.7036620000000005E-2</v>
      </c>
      <c r="G26" s="51">
        <v>82178</v>
      </c>
      <c r="H26" s="51">
        <v>23070</v>
      </c>
      <c r="I26" s="51">
        <v>59108</v>
      </c>
    </row>
    <row r="27" spans="2:9" x14ac:dyDescent="0.25">
      <c r="B27" s="59"/>
      <c r="C27" s="52" t="s">
        <v>601</v>
      </c>
      <c r="D27" s="50">
        <v>0.24516405999999999</v>
      </c>
      <c r="E27" s="50">
        <v>9.2961580000000002E-2</v>
      </c>
      <c r="F27" s="50">
        <v>0.15220248</v>
      </c>
      <c r="G27" s="51">
        <v>152621</v>
      </c>
      <c r="H27" s="51">
        <v>57871</v>
      </c>
      <c r="I27" s="51">
        <v>94750</v>
      </c>
    </row>
    <row r="28" spans="2:9" x14ac:dyDescent="0.25">
      <c r="B28" s="59"/>
      <c r="C28" s="52" t="s">
        <v>602</v>
      </c>
      <c r="D28" s="50">
        <v>0.13582004</v>
      </c>
      <c r="E28" s="50">
        <v>4.3438280000000003E-2</v>
      </c>
      <c r="F28" s="50">
        <v>9.2381759999999993E-2</v>
      </c>
      <c r="G28" s="51">
        <v>55831</v>
      </c>
      <c r="H28" s="51">
        <v>17856</v>
      </c>
      <c r="I28" s="51">
        <v>37975</v>
      </c>
    </row>
    <row r="29" spans="2:9" x14ac:dyDescent="0.25">
      <c r="B29" s="59"/>
      <c r="C29" s="52" t="s">
        <v>603</v>
      </c>
      <c r="D29" s="50">
        <v>0.13092092</v>
      </c>
      <c r="E29" s="50">
        <v>3.9280299999999997E-2</v>
      </c>
      <c r="F29" s="50">
        <v>9.1640620000000006E-2</v>
      </c>
      <c r="G29" s="51">
        <v>136716</v>
      </c>
      <c r="H29" s="51">
        <v>41019</v>
      </c>
      <c r="I29" s="51">
        <v>95697</v>
      </c>
    </row>
    <row r="30" spans="2:9" ht="15.75" thickBot="1" x14ac:dyDescent="0.3">
      <c r="B30" s="60"/>
      <c r="C30" s="54" t="s">
        <v>604</v>
      </c>
      <c r="D30" s="55">
        <v>8.4024180000000004E-2</v>
      </c>
      <c r="E30" s="55">
        <v>2.5399439999999999E-2</v>
      </c>
      <c r="F30" s="55">
        <v>5.8624740000000002E-2</v>
      </c>
      <c r="G30" s="56">
        <v>27325</v>
      </c>
      <c r="H30" s="56">
        <v>8260</v>
      </c>
      <c r="I30" s="56">
        <v>19065</v>
      </c>
    </row>
    <row r="31" spans="2:9" x14ac:dyDescent="0.25">
      <c r="B31" s="61" t="s">
        <v>605</v>
      </c>
    </row>
    <row r="35" spans="2:21" ht="15.75" thickBot="1" x14ac:dyDescent="0.3">
      <c r="B35" s="62"/>
      <c r="C35" s="62"/>
      <c r="D35" s="62"/>
      <c r="E35" s="62"/>
      <c r="F35" s="62"/>
      <c r="G35" s="62"/>
    </row>
    <row r="36" spans="2:21" ht="51.75" thickBot="1" x14ac:dyDescent="0.3">
      <c r="B36" s="62" t="s">
        <v>123</v>
      </c>
      <c r="C36" s="63" t="s">
        <v>606</v>
      </c>
      <c r="D36" s="63" t="s">
        <v>607</v>
      </c>
      <c r="E36" s="63" t="s">
        <v>608</v>
      </c>
      <c r="F36" s="63" t="s">
        <v>609</v>
      </c>
      <c r="G36" s="63" t="s">
        <v>610</v>
      </c>
      <c r="I36" s="2" t="s">
        <v>611</v>
      </c>
      <c r="P36" s="2" t="s">
        <v>612</v>
      </c>
    </row>
    <row r="37" spans="2:21" ht="15.75" x14ac:dyDescent="0.25">
      <c r="B37" s="49" t="s">
        <v>131</v>
      </c>
      <c r="C37" s="64">
        <v>3908324</v>
      </c>
      <c r="D37" s="16">
        <v>288946</v>
      </c>
      <c r="E37" s="64">
        <f>I8</f>
        <v>269662</v>
      </c>
      <c r="F37" s="3">
        <f>(D37/C37)*100</f>
        <v>7.3930922820114198</v>
      </c>
      <c r="G37" s="3">
        <f>((E37+D37)/C37)*100</f>
        <v>14.292776136267104</v>
      </c>
      <c r="J37" s="65" t="s">
        <v>563</v>
      </c>
      <c r="K37" s="66" t="s">
        <v>613</v>
      </c>
      <c r="M37" s="2" t="s">
        <v>251</v>
      </c>
      <c r="N37" s="2" t="s">
        <v>614</v>
      </c>
      <c r="Q37" s="65" t="s">
        <v>615</v>
      </c>
      <c r="R37" s="66" t="s">
        <v>613</v>
      </c>
      <c r="T37" s="2" t="s">
        <v>251</v>
      </c>
      <c r="U37" s="2" t="s">
        <v>614</v>
      </c>
    </row>
    <row r="38" spans="2:21" x14ac:dyDescent="0.25">
      <c r="B38" s="49" t="s">
        <v>475</v>
      </c>
      <c r="C38" s="64">
        <v>1784777</v>
      </c>
      <c r="D38" s="64">
        <v>128904</v>
      </c>
      <c r="E38" s="64">
        <f>I18</f>
        <v>169247</v>
      </c>
      <c r="F38" s="3">
        <f t="shared" ref="F38:F43" si="0">(D38/C38)*100</f>
        <v>7.2224149011333072</v>
      </c>
      <c r="G38" s="3">
        <f t="shared" ref="G38:G43" si="1">((E38+D38)/C38)*100</f>
        <v>16.705224238098094</v>
      </c>
      <c r="I38" s="2" t="s">
        <v>131</v>
      </c>
      <c r="J38" s="19">
        <f>F37</f>
        <v>7.3930922820114198</v>
      </c>
      <c r="K38" s="19">
        <f>G37</f>
        <v>14.292776136267104</v>
      </c>
      <c r="M38" s="3">
        <f>K38-J38</f>
        <v>6.8996838542556844</v>
      </c>
      <c r="N38" s="3">
        <f>(M38/J38)*100</f>
        <v>93.32608861171289</v>
      </c>
      <c r="P38" s="2" t="s">
        <v>131</v>
      </c>
      <c r="Q38" s="19">
        <f>F49</f>
        <v>12.340961685962492</v>
      </c>
      <c r="R38" s="19">
        <f>G49</f>
        <v>22.52463962288374</v>
      </c>
      <c r="T38" s="3">
        <f>R38-Q38</f>
        <v>10.183677936921248</v>
      </c>
      <c r="U38" s="3">
        <f>(T38/Q38)*100</f>
        <v>82.51932220569897</v>
      </c>
    </row>
    <row r="39" spans="2:21" x14ac:dyDescent="0.25">
      <c r="B39" s="49" t="s">
        <v>474</v>
      </c>
      <c r="C39" s="64">
        <v>2123547</v>
      </c>
      <c r="D39" s="64">
        <v>160042</v>
      </c>
      <c r="E39" s="64">
        <f t="shared" ref="E39:E43" si="2">I19</f>
        <v>100415</v>
      </c>
      <c r="F39" s="3">
        <f t="shared" si="0"/>
        <v>7.5365414563463862</v>
      </c>
      <c r="G39" s="3">
        <f t="shared" si="1"/>
        <v>12.265186501640887</v>
      </c>
      <c r="I39" s="2" t="s">
        <v>474</v>
      </c>
      <c r="J39" s="19">
        <f t="shared" ref="J39:K44" si="3">F38</f>
        <v>7.2224149011333072</v>
      </c>
      <c r="K39" s="19">
        <f t="shared" si="3"/>
        <v>16.705224238098094</v>
      </c>
      <c r="M39" s="3">
        <f t="shared" ref="M39:M44" si="4">K39-J39</f>
        <v>9.4828093369647863</v>
      </c>
      <c r="N39" s="3">
        <f t="shared" ref="N39:N44" si="5">(M39/J39)*100</f>
        <v>131.29693415254764</v>
      </c>
      <c r="P39" s="2" t="s">
        <v>474</v>
      </c>
      <c r="Q39" s="19">
        <f t="shared" ref="Q39:R44" si="6">F50</f>
        <v>12.262775462192598</v>
      </c>
      <c r="R39" s="19">
        <f t="shared" si="6"/>
        <v>28.29654546089035</v>
      </c>
      <c r="T39" s="3">
        <f t="shared" ref="T39:T44" si="7">R39-Q39</f>
        <v>16.03376999869775</v>
      </c>
      <c r="U39" s="3">
        <f t="shared" ref="U39:U44" si="8">(T39/Q39)*100</f>
        <v>130.75155822702223</v>
      </c>
    </row>
    <row r="40" spans="2:21" x14ac:dyDescent="0.25">
      <c r="B40" s="52" t="s">
        <v>601</v>
      </c>
      <c r="C40" s="64">
        <v>807548</v>
      </c>
      <c r="D40" s="64">
        <v>83529</v>
      </c>
      <c r="E40" s="64">
        <f>I20</f>
        <v>96342</v>
      </c>
      <c r="F40" s="3">
        <f t="shared" si="0"/>
        <v>10.343533758983986</v>
      </c>
      <c r="G40" s="3">
        <f t="shared" si="1"/>
        <v>22.273722428883485</v>
      </c>
      <c r="I40" s="2" t="s">
        <v>475</v>
      </c>
      <c r="J40" s="19">
        <f t="shared" si="3"/>
        <v>7.5365414563463862</v>
      </c>
      <c r="K40" s="19">
        <f t="shared" si="3"/>
        <v>12.265186501640887</v>
      </c>
      <c r="M40" s="3">
        <f t="shared" si="4"/>
        <v>4.7286450452945008</v>
      </c>
      <c r="N40" s="3">
        <f t="shared" si="5"/>
        <v>62.742904987440809</v>
      </c>
      <c r="P40" s="2" t="s">
        <v>475</v>
      </c>
      <c r="Q40" s="19">
        <f t="shared" si="6"/>
        <v>12.41413701275269</v>
      </c>
      <c r="R40" s="19">
        <f t="shared" si="6"/>
        <v>17.122650940818566</v>
      </c>
      <c r="T40" s="3">
        <f t="shared" si="7"/>
        <v>4.7085139280658765</v>
      </c>
      <c r="U40" s="3">
        <f t="shared" si="8"/>
        <v>37.928644763860383</v>
      </c>
    </row>
    <row r="41" spans="2:21" x14ac:dyDescent="0.25">
      <c r="B41" s="52" t="s">
        <v>602</v>
      </c>
      <c r="C41" s="64">
        <v>618927</v>
      </c>
      <c r="D41" s="64">
        <v>36983</v>
      </c>
      <c r="E41" s="64">
        <f t="shared" si="2"/>
        <v>36709</v>
      </c>
      <c r="F41" s="3">
        <f t="shared" si="0"/>
        <v>5.9753411953267515</v>
      </c>
      <c r="G41" s="3">
        <f t="shared" si="1"/>
        <v>11.906412226320713</v>
      </c>
      <c r="I41" s="2" t="s">
        <v>616</v>
      </c>
      <c r="J41" s="19">
        <f t="shared" si="3"/>
        <v>10.343533758983986</v>
      </c>
      <c r="K41" s="19">
        <f t="shared" si="3"/>
        <v>22.273722428883485</v>
      </c>
      <c r="M41" s="3">
        <f t="shared" si="4"/>
        <v>11.930188669899499</v>
      </c>
      <c r="N41" s="3">
        <f t="shared" si="5"/>
        <v>115.33958265991453</v>
      </c>
      <c r="P41" s="2" t="s">
        <v>616</v>
      </c>
      <c r="Q41" s="19">
        <f t="shared" si="6"/>
        <v>16.028145995427707</v>
      </c>
      <c r="R41" s="19">
        <f t="shared" si="6"/>
        <v>31.091595310696558</v>
      </c>
      <c r="T41" s="3">
        <f t="shared" si="7"/>
        <v>15.063449315268851</v>
      </c>
      <c r="U41" s="3">
        <f t="shared" si="8"/>
        <v>93.981233509889094</v>
      </c>
    </row>
    <row r="42" spans="2:21" x14ac:dyDescent="0.25">
      <c r="B42" s="52" t="s">
        <v>603</v>
      </c>
      <c r="C42" s="64">
        <v>1870438</v>
      </c>
      <c r="D42" s="64">
        <v>115521</v>
      </c>
      <c r="E42" s="64">
        <f t="shared" si="2"/>
        <v>109281</v>
      </c>
      <c r="F42" s="3">
        <f t="shared" si="0"/>
        <v>6.1761469773389974</v>
      </c>
      <c r="G42" s="3">
        <f t="shared" si="1"/>
        <v>12.018682255172317</v>
      </c>
      <c r="I42" s="2" t="s">
        <v>617</v>
      </c>
      <c r="J42" s="19">
        <f t="shared" si="3"/>
        <v>5.9753411953267515</v>
      </c>
      <c r="K42" s="19">
        <f t="shared" si="3"/>
        <v>11.906412226320713</v>
      </c>
      <c r="M42" s="3">
        <f t="shared" si="4"/>
        <v>5.9310710309939614</v>
      </c>
      <c r="N42" s="3">
        <f t="shared" si="5"/>
        <v>99.25911905470079</v>
      </c>
      <c r="P42" s="2" t="s">
        <v>617</v>
      </c>
      <c r="Q42" s="19">
        <f t="shared" si="6"/>
        <v>9.2698721372171953</v>
      </c>
      <c r="R42" s="19">
        <f t="shared" si="6"/>
        <v>18.36443886702893</v>
      </c>
      <c r="T42" s="3">
        <f t="shared" si="7"/>
        <v>9.094566729811735</v>
      </c>
      <c r="U42" s="3">
        <f t="shared" si="8"/>
        <v>98.10886919678606</v>
      </c>
    </row>
    <row r="43" spans="2:21" ht="15.75" thickBot="1" x14ac:dyDescent="0.3">
      <c r="B43" s="54" t="s">
        <v>604</v>
      </c>
      <c r="C43" s="67">
        <v>611411</v>
      </c>
      <c r="D43" s="67">
        <v>52913</v>
      </c>
      <c r="E43" s="67">
        <f t="shared" si="2"/>
        <v>27330</v>
      </c>
      <c r="F43" s="68">
        <f t="shared" si="0"/>
        <v>8.6542440355178432</v>
      </c>
      <c r="G43" s="68">
        <f t="shared" si="1"/>
        <v>13.124232308545317</v>
      </c>
      <c r="I43" s="2" t="s">
        <v>618</v>
      </c>
      <c r="J43" s="19">
        <f t="shared" si="3"/>
        <v>6.1761469773389974</v>
      </c>
      <c r="K43" s="19">
        <f t="shared" si="3"/>
        <v>12.018682255172317</v>
      </c>
      <c r="M43" s="3">
        <f t="shared" si="4"/>
        <v>5.8425352778333197</v>
      </c>
      <c r="N43" s="3">
        <f t="shared" si="5"/>
        <v>94.598384709273631</v>
      </c>
      <c r="P43" s="2" t="s">
        <v>618</v>
      </c>
      <c r="Q43" s="19">
        <f t="shared" si="6"/>
        <v>10.870331820405193</v>
      </c>
      <c r="R43" s="19">
        <f t="shared" si="6"/>
        <v>19.941928585241556</v>
      </c>
      <c r="T43" s="3">
        <f t="shared" si="7"/>
        <v>9.0715967648363627</v>
      </c>
      <c r="U43" s="3">
        <f t="shared" si="8"/>
        <v>83.452804520719937</v>
      </c>
    </row>
    <row r="44" spans="2:21" x14ac:dyDescent="0.25">
      <c r="B44" s="69"/>
      <c r="C44" s="69"/>
      <c r="D44" s="69"/>
      <c r="E44" s="69"/>
      <c r="F44" s="69"/>
      <c r="G44" s="69"/>
      <c r="I44" s="2" t="s">
        <v>619</v>
      </c>
      <c r="J44" s="19">
        <f t="shared" si="3"/>
        <v>8.6542440355178432</v>
      </c>
      <c r="K44" s="19">
        <f t="shared" si="3"/>
        <v>13.124232308545317</v>
      </c>
      <c r="M44" s="3">
        <f t="shared" si="4"/>
        <v>4.4699882730274734</v>
      </c>
      <c r="N44" s="3">
        <f t="shared" si="5"/>
        <v>51.650823049156166</v>
      </c>
      <c r="P44" s="2" t="s">
        <v>619</v>
      </c>
      <c r="Q44" s="19">
        <f t="shared" si="6"/>
        <v>13.905846496390994</v>
      </c>
      <c r="R44" s="19">
        <f t="shared" si="6"/>
        <v>19.704892003613566</v>
      </c>
      <c r="T44" s="3">
        <f t="shared" si="7"/>
        <v>5.7990455072225711</v>
      </c>
      <c r="U44" s="3">
        <f t="shared" si="8"/>
        <v>41.702211431196268</v>
      </c>
    </row>
    <row r="45" spans="2:21" x14ac:dyDescent="0.25">
      <c r="J45" s="19"/>
      <c r="K45" s="19"/>
      <c r="M45" s="3"/>
      <c r="N45" s="3"/>
      <c r="Q45" s="19"/>
      <c r="R45" s="19"/>
      <c r="T45" s="3"/>
      <c r="U45" s="3"/>
    </row>
    <row r="46" spans="2:21" x14ac:dyDescent="0.25">
      <c r="J46" s="19"/>
      <c r="K46" s="19"/>
      <c r="M46" s="3"/>
      <c r="N46" s="3"/>
      <c r="Q46" s="19"/>
      <c r="R46" s="19"/>
      <c r="T46" s="3"/>
      <c r="U46" s="3"/>
    </row>
    <row r="47" spans="2:21" ht="15.75" thickBot="1" x14ac:dyDescent="0.3">
      <c r="B47" s="62"/>
      <c r="C47" s="62"/>
      <c r="D47" s="62"/>
      <c r="E47" s="62"/>
      <c r="F47" s="62"/>
      <c r="G47" s="62"/>
    </row>
    <row r="48" spans="2:21" ht="42" customHeight="1" thickBot="1" x14ac:dyDescent="0.3">
      <c r="B48" s="62" t="s">
        <v>124</v>
      </c>
      <c r="C48" s="63" t="s">
        <v>606</v>
      </c>
      <c r="D48" s="63" t="s">
        <v>607</v>
      </c>
      <c r="E48" s="63" t="s">
        <v>608</v>
      </c>
      <c r="F48" s="63" t="s">
        <v>609</v>
      </c>
      <c r="G48" s="63" t="s">
        <v>610</v>
      </c>
      <c r="I48" s="18" t="s">
        <v>620</v>
      </c>
    </row>
    <row r="49" spans="2:13" x14ac:dyDescent="0.25">
      <c r="B49" s="49" t="s">
        <v>131</v>
      </c>
      <c r="C49" s="64">
        <v>2430232</v>
      </c>
      <c r="D49" s="16">
        <v>299914</v>
      </c>
      <c r="E49" s="64">
        <f>I9</f>
        <v>247487</v>
      </c>
      <c r="F49" s="3">
        <f>(D49/C49)*100</f>
        <v>12.340961685962492</v>
      </c>
      <c r="G49" s="3">
        <f>((E49+D49)/C49)*100</f>
        <v>22.52463962288374</v>
      </c>
      <c r="I49" s="2" t="s">
        <v>123</v>
      </c>
      <c r="M49" s="2" t="s">
        <v>124</v>
      </c>
    </row>
    <row r="50" spans="2:13" x14ac:dyDescent="0.25">
      <c r="B50" s="49" t="s">
        <v>475</v>
      </c>
      <c r="C50" s="64">
        <v>1174889</v>
      </c>
      <c r="D50" s="64">
        <v>144074</v>
      </c>
      <c r="E50" s="64">
        <f>I25</f>
        <v>188379</v>
      </c>
      <c r="F50" s="3">
        <f t="shared" ref="F50:F55" si="9">(D50/C50)*100</f>
        <v>12.262775462192598</v>
      </c>
      <c r="G50" s="3">
        <f t="shared" ref="G50:G55" si="10">((E50+D50)/C50)*100</f>
        <v>28.29654546089035</v>
      </c>
    </row>
    <row r="51" spans="2:13" x14ac:dyDescent="0.25">
      <c r="B51" s="49" t="s">
        <v>474</v>
      </c>
      <c r="C51" s="64">
        <v>1255343</v>
      </c>
      <c r="D51" s="64">
        <v>155840</v>
      </c>
      <c r="E51" s="64">
        <f t="shared" ref="E51:E55" si="11">I26</f>
        <v>59108</v>
      </c>
      <c r="F51" s="3">
        <f t="shared" si="9"/>
        <v>12.41413701275269</v>
      </c>
      <c r="G51" s="3">
        <f t="shared" si="10"/>
        <v>17.122650940818566</v>
      </c>
    </row>
    <row r="52" spans="2:13" x14ac:dyDescent="0.25">
      <c r="B52" s="52" t="s">
        <v>601</v>
      </c>
      <c r="C52" s="64">
        <v>629006</v>
      </c>
      <c r="D52" s="64">
        <v>100818</v>
      </c>
      <c r="E52" s="64">
        <f t="shared" si="11"/>
        <v>94750</v>
      </c>
      <c r="F52" s="3">
        <f t="shared" si="9"/>
        <v>16.028145995427707</v>
      </c>
      <c r="G52" s="3">
        <f t="shared" si="10"/>
        <v>31.091595310696558</v>
      </c>
    </row>
    <row r="53" spans="2:13" x14ac:dyDescent="0.25">
      <c r="B53" s="52" t="s">
        <v>602</v>
      </c>
      <c r="C53" s="64">
        <v>417557</v>
      </c>
      <c r="D53" s="64">
        <v>38707</v>
      </c>
      <c r="E53" s="64">
        <f t="shared" si="11"/>
        <v>37975</v>
      </c>
      <c r="F53" s="3">
        <f t="shared" si="9"/>
        <v>9.2698721372171953</v>
      </c>
      <c r="G53" s="3">
        <f t="shared" si="10"/>
        <v>18.36443886702893</v>
      </c>
    </row>
    <row r="54" spans="2:13" x14ac:dyDescent="0.25">
      <c r="B54" s="52" t="s">
        <v>603</v>
      </c>
      <c r="C54" s="64">
        <v>1054908</v>
      </c>
      <c r="D54" s="64">
        <v>114672</v>
      </c>
      <c r="E54" s="64">
        <f t="shared" si="11"/>
        <v>95697</v>
      </c>
      <c r="F54" s="3">
        <f t="shared" si="9"/>
        <v>10.870331820405193</v>
      </c>
      <c r="G54" s="3">
        <f t="shared" si="10"/>
        <v>19.941928585241556</v>
      </c>
    </row>
    <row r="55" spans="2:13" ht="15.75" thickBot="1" x14ac:dyDescent="0.3">
      <c r="B55" s="54" t="s">
        <v>604</v>
      </c>
      <c r="C55" s="67">
        <v>328761</v>
      </c>
      <c r="D55" s="67">
        <v>45717</v>
      </c>
      <c r="E55" s="67">
        <f t="shared" si="11"/>
        <v>19065</v>
      </c>
      <c r="F55" s="68">
        <f t="shared" si="9"/>
        <v>13.905846496390994</v>
      </c>
      <c r="G55" s="68">
        <f t="shared" si="10"/>
        <v>19.704892003613566</v>
      </c>
    </row>
  </sheetData>
  <mergeCells count="1">
    <mergeCell ref="B5:I5"/>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E0F3C-F2AE-DF4A-9F0E-FDC807D336B5}">
  <dimension ref="A5:H22"/>
  <sheetViews>
    <sheetView showGridLines="0" zoomScale="125" workbookViewId="0">
      <selection activeCell="J20" sqref="J20"/>
    </sheetView>
  </sheetViews>
  <sheetFormatPr defaultColWidth="8.875" defaultRowHeight="15" x14ac:dyDescent="0.25"/>
  <cols>
    <col min="1" max="9" width="8.875" style="2"/>
    <col min="10" max="10" width="11.875" style="2" customWidth="1"/>
    <col min="11" max="16384" width="8.875" style="2"/>
  </cols>
  <sheetData>
    <row r="5" spans="1:8" x14ac:dyDescent="0.25">
      <c r="A5" s="2" t="s">
        <v>621</v>
      </c>
      <c r="B5" s="2" t="s">
        <v>135</v>
      </c>
      <c r="H5" s="18" t="s">
        <v>622</v>
      </c>
    </row>
    <row r="6" spans="1:8" x14ac:dyDescent="0.25">
      <c r="F6" s="2" t="s">
        <v>304</v>
      </c>
    </row>
    <row r="7" spans="1:8" x14ac:dyDescent="0.25">
      <c r="A7" s="2" t="s">
        <v>623</v>
      </c>
      <c r="B7" s="2">
        <v>0.1736451</v>
      </c>
      <c r="D7" s="70" t="s">
        <v>109</v>
      </c>
      <c r="E7" s="71" t="s">
        <v>624</v>
      </c>
      <c r="F7" s="3">
        <f>B7*100</f>
        <v>17.364509999999999</v>
      </c>
    </row>
    <row r="8" spans="1:8" x14ac:dyDescent="0.25">
      <c r="A8" s="2" t="s">
        <v>625</v>
      </c>
      <c r="B8" s="2">
        <v>0.1215238</v>
      </c>
      <c r="D8" s="70" t="s">
        <v>109</v>
      </c>
      <c r="E8" s="71" t="s">
        <v>626</v>
      </c>
      <c r="F8" s="3">
        <f t="shared" ref="F8:F20" si="0">B8*100</f>
        <v>12.152380000000001</v>
      </c>
    </row>
    <row r="9" spans="1:8" x14ac:dyDescent="0.25">
      <c r="A9" s="2" t="s">
        <v>627</v>
      </c>
      <c r="B9" s="2">
        <v>0.171019</v>
      </c>
      <c r="D9" s="70" t="s">
        <v>109</v>
      </c>
      <c r="E9" s="71" t="s">
        <v>628</v>
      </c>
      <c r="F9" s="3">
        <f t="shared" si="0"/>
        <v>17.101900000000001</v>
      </c>
    </row>
    <row r="10" spans="1:8" x14ac:dyDescent="0.25">
      <c r="A10" s="2" t="s">
        <v>629</v>
      </c>
      <c r="B10" s="2">
        <v>0.1349458</v>
      </c>
      <c r="D10" s="70" t="s">
        <v>109</v>
      </c>
      <c r="E10" s="71" t="s">
        <v>630</v>
      </c>
      <c r="F10" s="3">
        <f t="shared" si="0"/>
        <v>13.494580000000001</v>
      </c>
    </row>
    <row r="11" spans="1:8" x14ac:dyDescent="0.25">
      <c r="A11" s="2" t="s">
        <v>631</v>
      </c>
      <c r="B11" s="72">
        <v>0.14403260000000001</v>
      </c>
      <c r="D11" s="70" t="s">
        <v>109</v>
      </c>
      <c r="E11" s="71" t="s">
        <v>632</v>
      </c>
      <c r="F11" s="3">
        <f t="shared" si="0"/>
        <v>14.403260000000001</v>
      </c>
    </row>
    <row r="12" spans="1:8" x14ac:dyDescent="0.25">
      <c r="A12" s="2" t="s">
        <v>633</v>
      </c>
      <c r="B12" s="72">
        <v>0.1038635</v>
      </c>
      <c r="D12" s="70" t="s">
        <v>109</v>
      </c>
      <c r="E12" s="71" t="s">
        <v>634</v>
      </c>
      <c r="F12" s="3">
        <f t="shared" si="0"/>
        <v>10.38635</v>
      </c>
    </row>
    <row r="13" spans="1:8" x14ac:dyDescent="0.25">
      <c r="A13" s="2" t="s">
        <v>635</v>
      </c>
      <c r="B13" s="2">
        <v>0.16241810000000001</v>
      </c>
      <c r="D13" s="70" t="s">
        <v>109</v>
      </c>
      <c r="E13" s="71" t="s">
        <v>636</v>
      </c>
      <c r="F13" s="3">
        <f t="shared" si="0"/>
        <v>16.241810000000001</v>
      </c>
    </row>
    <row r="14" spans="1:8" x14ac:dyDescent="0.25">
      <c r="A14" s="2" t="s">
        <v>637</v>
      </c>
      <c r="B14" s="2">
        <v>0.19752210000000001</v>
      </c>
      <c r="D14" s="70" t="s">
        <v>109</v>
      </c>
      <c r="E14" s="71" t="s">
        <v>638</v>
      </c>
      <c r="F14" s="3">
        <f t="shared" si="0"/>
        <v>19.752210000000002</v>
      </c>
    </row>
    <row r="15" spans="1:8" x14ac:dyDescent="0.25">
      <c r="A15" s="2" t="s">
        <v>639</v>
      </c>
      <c r="B15" s="2">
        <v>0.1612807</v>
      </c>
      <c r="D15" s="70" t="s">
        <v>109</v>
      </c>
      <c r="E15" s="71" t="s">
        <v>640</v>
      </c>
      <c r="F15" s="3">
        <f t="shared" si="0"/>
        <v>16.128070000000001</v>
      </c>
    </row>
    <row r="16" spans="1:8" x14ac:dyDescent="0.25">
      <c r="A16" s="2" t="s">
        <v>641</v>
      </c>
      <c r="B16" s="2">
        <v>0.17512949999999999</v>
      </c>
      <c r="D16" s="70" t="s">
        <v>109</v>
      </c>
      <c r="E16" s="71" t="s">
        <v>642</v>
      </c>
      <c r="F16" s="3">
        <f t="shared" si="0"/>
        <v>17.51295</v>
      </c>
    </row>
    <row r="17" spans="1:6" x14ac:dyDescent="0.25">
      <c r="A17" s="2" t="s">
        <v>643</v>
      </c>
      <c r="B17" s="2">
        <v>0.2115525</v>
      </c>
      <c r="D17" s="70" t="s">
        <v>109</v>
      </c>
      <c r="E17" s="71" t="s">
        <v>644</v>
      </c>
      <c r="F17" s="3">
        <f t="shared" si="0"/>
        <v>21.155249999999999</v>
      </c>
    </row>
    <row r="18" spans="1:6" x14ac:dyDescent="0.25">
      <c r="A18" s="2" t="s">
        <v>645</v>
      </c>
      <c r="B18" s="2">
        <v>0.15595880000000001</v>
      </c>
      <c r="D18" s="70" t="s">
        <v>109</v>
      </c>
      <c r="E18" s="71" t="s">
        <v>646</v>
      </c>
      <c r="F18" s="3">
        <f t="shared" si="0"/>
        <v>15.595880000000001</v>
      </c>
    </row>
    <row r="19" spans="1:6" x14ac:dyDescent="0.25">
      <c r="A19" s="2" t="s">
        <v>647</v>
      </c>
      <c r="B19" s="2">
        <v>0.19229289999999999</v>
      </c>
      <c r="D19" s="70" t="s">
        <v>109</v>
      </c>
      <c r="E19" s="71" t="s">
        <v>648</v>
      </c>
      <c r="F19" s="3">
        <f t="shared" si="0"/>
        <v>19.229289999999999</v>
      </c>
    </row>
    <row r="20" spans="1:6" x14ac:dyDescent="0.25">
      <c r="A20" s="2" t="s">
        <v>649</v>
      </c>
      <c r="B20" s="2">
        <v>0.16588820000000001</v>
      </c>
      <c r="D20" s="70" t="s">
        <v>109</v>
      </c>
      <c r="E20" s="73" t="s">
        <v>650</v>
      </c>
      <c r="F20" s="3">
        <f t="shared" si="0"/>
        <v>16.588820000000002</v>
      </c>
    </row>
    <row r="21" spans="1:6" x14ac:dyDescent="0.25">
      <c r="B21" s="72"/>
    </row>
    <row r="22" spans="1:6" x14ac:dyDescent="0.25">
      <c r="A22" s="2" t="s">
        <v>131</v>
      </c>
      <c r="B22" s="2">
        <v>0.1466421</v>
      </c>
    </row>
  </sheetData>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994ED-91C1-7446-A125-E970B6C2730F}">
  <sheetPr>
    <tabColor rgb="FF7030A0"/>
  </sheetPr>
  <dimension ref="A1"/>
  <sheetViews>
    <sheetView workbookViewId="0"/>
  </sheetViews>
  <sheetFormatPr defaultColWidth="11" defaultRowHeight="15.75" x14ac:dyDescent="0.25"/>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6EF44-1104-6C46-90F2-1011582F877B}">
  <dimension ref="A1:R27"/>
  <sheetViews>
    <sheetView showGridLines="0" zoomScale="132" workbookViewId="0">
      <selection activeCell="J20" sqref="J20"/>
    </sheetView>
  </sheetViews>
  <sheetFormatPr defaultColWidth="11.5" defaultRowHeight="15" x14ac:dyDescent="0.25"/>
  <cols>
    <col min="1" max="1" width="11.5" style="2"/>
    <col min="2" max="2" width="9.375" style="2" customWidth="1"/>
    <col min="3" max="3" width="7.625" style="2" customWidth="1"/>
    <col min="4" max="4" width="12.125" style="2" customWidth="1"/>
    <col min="5" max="5" width="14.875" style="2" customWidth="1"/>
    <col min="6" max="6" width="9.875" style="2" customWidth="1"/>
    <col min="7" max="7" width="9.5" style="2" customWidth="1"/>
    <col min="8" max="8" width="10.375" style="2" customWidth="1"/>
    <col min="9" max="9" width="10.5" style="2" customWidth="1"/>
    <col min="10" max="11" width="11.5" style="2"/>
    <col min="12" max="12" width="12" style="2" customWidth="1"/>
    <col min="13" max="13" width="6.5" style="2" customWidth="1"/>
    <col min="14" max="14" width="16.125" style="2" customWidth="1"/>
    <col min="15" max="16384" width="11.5" style="2"/>
  </cols>
  <sheetData>
    <row r="1" spans="1:18" x14ac:dyDescent="0.25">
      <c r="A1" s="24"/>
      <c r="B1" s="225" t="s">
        <v>651</v>
      </c>
      <c r="C1" s="225"/>
      <c r="D1" s="225" t="s">
        <v>652</v>
      </c>
      <c r="E1" s="225"/>
      <c r="F1" s="24" t="s">
        <v>132</v>
      </c>
      <c r="G1" s="24"/>
      <c r="H1" s="24" t="s">
        <v>653</v>
      </c>
      <c r="I1" s="24"/>
    </row>
    <row r="2" spans="1:18" x14ac:dyDescent="0.25">
      <c r="A2" s="24"/>
      <c r="B2" s="24" t="s">
        <v>123</v>
      </c>
      <c r="C2" s="24" t="s">
        <v>124</v>
      </c>
      <c r="D2" s="24" t="s">
        <v>123</v>
      </c>
      <c r="E2" s="24" t="s">
        <v>124</v>
      </c>
      <c r="F2" s="24" t="s">
        <v>123</v>
      </c>
      <c r="G2" s="24" t="s">
        <v>124</v>
      </c>
      <c r="H2" s="24" t="s">
        <v>123</v>
      </c>
      <c r="I2" s="24" t="s">
        <v>124</v>
      </c>
    </row>
    <row r="3" spans="1:18" x14ac:dyDescent="0.25">
      <c r="A3" s="75">
        <v>2000</v>
      </c>
      <c r="B3" s="76">
        <v>4.2439425757408289</v>
      </c>
      <c r="C3" s="76">
        <v>25.069170506064303</v>
      </c>
      <c r="D3" s="76">
        <v>34.579135743340146</v>
      </c>
      <c r="E3" s="76">
        <v>73.644695189659075</v>
      </c>
      <c r="F3" s="76">
        <v>34.266416141669431</v>
      </c>
      <c r="G3" s="76">
        <v>59.267697527039374</v>
      </c>
      <c r="H3" s="76">
        <v>10.834141808610365</v>
      </c>
      <c r="I3" s="76">
        <v>31.07960436310988</v>
      </c>
      <c r="K3" s="77" t="s">
        <v>654</v>
      </c>
    </row>
    <row r="4" spans="1:18" x14ac:dyDescent="0.25">
      <c r="A4" s="75"/>
      <c r="B4" s="76">
        <v>5.6979213870971837</v>
      </c>
      <c r="C4" s="76">
        <v>26.027060836708454</v>
      </c>
      <c r="D4" s="76">
        <v>37.055653081708797</v>
      </c>
      <c r="E4" s="76">
        <v>73.998403481557034</v>
      </c>
      <c r="F4" s="76">
        <v>34.984795802116729</v>
      </c>
      <c r="G4" s="76">
        <v>56.843978801615222</v>
      </c>
      <c r="H4" s="76">
        <v>11.807287850617696</v>
      </c>
      <c r="I4" s="76">
        <v>29.394349109390184</v>
      </c>
    </row>
    <row r="5" spans="1:18" x14ac:dyDescent="0.25">
      <c r="A5" s="75">
        <v>2002</v>
      </c>
      <c r="B5" s="76">
        <v>6.2456967983659029</v>
      </c>
      <c r="C5" s="76">
        <v>26.962898436961645</v>
      </c>
      <c r="D5" s="76">
        <v>37.16039210825371</v>
      </c>
      <c r="E5" s="76">
        <v>74.047855878096797</v>
      </c>
      <c r="F5" s="76">
        <v>34.088986824521037</v>
      </c>
      <c r="G5" s="76">
        <v>55.587667366743268</v>
      </c>
      <c r="H5" s="76">
        <v>12.230675564897748</v>
      </c>
      <c r="I5" s="76">
        <v>28.930028792023322</v>
      </c>
      <c r="K5" s="2" t="s">
        <v>123</v>
      </c>
      <c r="R5" s="2" t="s">
        <v>124</v>
      </c>
    </row>
    <row r="6" spans="1:18" x14ac:dyDescent="0.25">
      <c r="A6" s="75"/>
      <c r="B6" s="76">
        <v>7.210022093336649</v>
      </c>
      <c r="C6" s="76">
        <v>28.214745821694898</v>
      </c>
      <c r="D6" s="76">
        <v>39.292315891194193</v>
      </c>
      <c r="E6" s="76">
        <v>73.951009144315151</v>
      </c>
      <c r="F6" s="76">
        <v>34.312038539778314</v>
      </c>
      <c r="G6" s="76">
        <v>52.020816519181878</v>
      </c>
      <c r="H6" s="76">
        <v>11.214894283600463</v>
      </c>
      <c r="I6" s="76">
        <v>25.616592693626139</v>
      </c>
    </row>
    <row r="7" spans="1:18" x14ac:dyDescent="0.25">
      <c r="A7" s="75">
        <v>2004</v>
      </c>
      <c r="B7" s="76">
        <v>5.92527261462513</v>
      </c>
      <c r="C7" s="76">
        <v>19.742310187808449</v>
      </c>
      <c r="D7" s="76">
        <v>38.681613201973668</v>
      </c>
      <c r="E7" s="76">
        <v>71.002794960849997</v>
      </c>
      <c r="F7" s="76">
        <v>34.866000542674612</v>
      </c>
      <c r="G7" s="76">
        <v>49.4294477897203</v>
      </c>
      <c r="H7" s="76">
        <v>10.10421435944802</v>
      </c>
      <c r="I7" s="76">
        <v>22.610044243760512</v>
      </c>
    </row>
    <row r="8" spans="1:18" x14ac:dyDescent="0.25">
      <c r="A8" s="75"/>
      <c r="B8" s="76">
        <v>5.8147419913158789</v>
      </c>
      <c r="C8" s="76">
        <v>19.447241730568308</v>
      </c>
      <c r="D8" s="76">
        <v>39.671237034867829</v>
      </c>
      <c r="E8" s="76">
        <v>69.862802197722345</v>
      </c>
      <c r="F8" s="76">
        <v>36.184503036912865</v>
      </c>
      <c r="G8" s="76">
        <v>50.757882897610607</v>
      </c>
      <c r="H8" s="76">
        <v>11.449910638972693</v>
      </c>
      <c r="I8" s="76">
        <v>21.942166654315013</v>
      </c>
    </row>
    <row r="9" spans="1:18" x14ac:dyDescent="0.25">
      <c r="A9" s="75">
        <v>2006</v>
      </c>
      <c r="B9" s="76">
        <v>3.6931930279012608</v>
      </c>
      <c r="C9" s="76">
        <v>13.548437812651859</v>
      </c>
      <c r="D9" s="76">
        <v>39.230813563772479</v>
      </c>
      <c r="E9" s="76">
        <v>67.239909384558217</v>
      </c>
      <c r="F9" s="76">
        <v>34.871015886354606</v>
      </c>
      <c r="G9" s="76">
        <v>44.819948260583715</v>
      </c>
      <c r="H9" s="76">
        <v>9.9815407307995727</v>
      </c>
      <c r="I9" s="76">
        <v>16.572227939284794</v>
      </c>
    </row>
    <row r="10" spans="1:18" x14ac:dyDescent="0.25">
      <c r="A10" s="75"/>
      <c r="B10" s="76">
        <v>1.7247540015215315</v>
      </c>
      <c r="C10" s="76">
        <v>10.656007800261841</v>
      </c>
      <c r="D10" s="76">
        <v>34.511556802072576</v>
      </c>
      <c r="E10" s="76">
        <v>68.334553677835572</v>
      </c>
      <c r="F10" s="76">
        <v>33.770491074480006</v>
      </c>
      <c r="G10" s="76">
        <v>50.397260586818696</v>
      </c>
      <c r="H10" s="76">
        <v>8.71615662769109</v>
      </c>
      <c r="I10" s="76">
        <v>20.069734415439449</v>
      </c>
    </row>
    <row r="11" spans="1:18" x14ac:dyDescent="0.25">
      <c r="A11" s="75">
        <v>2008</v>
      </c>
      <c r="B11" s="76">
        <v>3.6364130987849741</v>
      </c>
      <c r="C11" s="76">
        <v>15.219212276946765</v>
      </c>
      <c r="D11" s="76">
        <v>40.401253817422663</v>
      </c>
      <c r="E11" s="76">
        <v>70.157499081282452</v>
      </c>
      <c r="F11" s="76">
        <v>41.457890213392794</v>
      </c>
      <c r="G11" s="76">
        <v>55.429911027258619</v>
      </c>
      <c r="H11" s="76">
        <v>12.117539841751395</v>
      </c>
      <c r="I11" s="76">
        <v>21.385700155682553</v>
      </c>
    </row>
    <row r="12" spans="1:18" x14ac:dyDescent="0.25">
      <c r="A12" s="75"/>
      <c r="B12" s="76">
        <v>3.0868090881755688</v>
      </c>
      <c r="C12" s="76">
        <v>14.809392897749458</v>
      </c>
      <c r="D12" s="76">
        <v>38.686299567092433</v>
      </c>
      <c r="E12" s="76">
        <v>70.495662735972886</v>
      </c>
      <c r="F12" s="76">
        <v>38.124003715343711</v>
      </c>
      <c r="G12" s="76">
        <v>52.623646549050285</v>
      </c>
      <c r="H12" s="76">
        <v>11.084966862594067</v>
      </c>
      <c r="I12" s="76">
        <v>21.265190130601038</v>
      </c>
    </row>
    <row r="13" spans="1:18" x14ac:dyDescent="0.25">
      <c r="A13" s="75">
        <v>2010</v>
      </c>
      <c r="B13" s="76">
        <v>2.962547767272234</v>
      </c>
      <c r="C13" s="76">
        <v>11.970026274267445</v>
      </c>
      <c r="D13" s="76">
        <v>37.299113502569284</v>
      </c>
      <c r="E13" s="76">
        <v>68.730039670345988</v>
      </c>
      <c r="F13" s="76">
        <v>38.217958242987301</v>
      </c>
      <c r="G13" s="76">
        <v>49.59099666133816</v>
      </c>
      <c r="H13" s="76">
        <v>11.282120555059132</v>
      </c>
      <c r="I13" s="76">
        <v>18.787654892158116</v>
      </c>
    </row>
    <row r="14" spans="1:18" x14ac:dyDescent="0.25">
      <c r="A14" s="75"/>
      <c r="B14" s="76">
        <v>2.0405379853755763</v>
      </c>
      <c r="C14" s="76">
        <v>10.786638308263582</v>
      </c>
      <c r="D14" s="76">
        <v>39.311999074220452</v>
      </c>
      <c r="E14" s="76">
        <v>67.508168978969422</v>
      </c>
      <c r="F14" s="76">
        <v>41.654965267768304</v>
      </c>
      <c r="G14" s="76">
        <v>57.199801229338476</v>
      </c>
      <c r="H14" s="76">
        <v>11.289318508461687</v>
      </c>
      <c r="I14" s="76">
        <v>22.391882165199934</v>
      </c>
    </row>
    <row r="15" spans="1:18" x14ac:dyDescent="0.25">
      <c r="A15" s="75">
        <v>2012</v>
      </c>
      <c r="B15" s="76">
        <v>1.677674884385584</v>
      </c>
      <c r="C15" s="76">
        <v>9.5768433204352554</v>
      </c>
      <c r="D15" s="76">
        <v>35.924475477264288</v>
      </c>
      <c r="E15" s="76">
        <v>65.761977039998285</v>
      </c>
      <c r="F15" s="76">
        <v>35.11461196416132</v>
      </c>
      <c r="G15" s="76">
        <v>49.989866814887655</v>
      </c>
      <c r="H15" s="76">
        <v>7.9470398515552834</v>
      </c>
      <c r="I15" s="76">
        <v>16.998011843427324</v>
      </c>
    </row>
    <row r="16" spans="1:18" x14ac:dyDescent="0.25">
      <c r="A16" s="75"/>
      <c r="B16" s="76">
        <v>1.4911719758756519</v>
      </c>
      <c r="C16" s="76">
        <v>7.1327927475714912</v>
      </c>
      <c r="D16" s="76">
        <v>31.557249358481933</v>
      </c>
      <c r="E16" s="76">
        <v>61.045821212544872</v>
      </c>
      <c r="F16" s="76">
        <v>30.571400552441037</v>
      </c>
      <c r="G16" s="76">
        <v>41.718265993124213</v>
      </c>
      <c r="H16" s="76">
        <v>7.0419632495954758</v>
      </c>
      <c r="I16" s="76">
        <v>12.54444756997492</v>
      </c>
    </row>
    <row r="17" spans="1:9" x14ac:dyDescent="0.25">
      <c r="A17" s="75">
        <v>2014</v>
      </c>
      <c r="B17" s="76">
        <v>1.3269358323059932</v>
      </c>
      <c r="C17" s="76">
        <v>6.9301274506674337</v>
      </c>
      <c r="D17" s="76">
        <v>31.749349379058707</v>
      </c>
      <c r="E17" s="76">
        <v>60.75934778490052</v>
      </c>
      <c r="F17" s="76">
        <v>33.25323505627351</v>
      </c>
      <c r="G17" s="76">
        <v>43.672882562395607</v>
      </c>
      <c r="H17" s="76">
        <v>7.004020288444039</v>
      </c>
      <c r="I17" s="76">
        <v>13.157561991402686</v>
      </c>
    </row>
    <row r="18" spans="1:9" x14ac:dyDescent="0.25">
      <c r="A18" s="75"/>
      <c r="B18" s="76">
        <v>0.88412770683891262</v>
      </c>
      <c r="C18" s="76">
        <v>4.662784610874005</v>
      </c>
      <c r="D18" s="76">
        <v>30.770141691811247</v>
      </c>
      <c r="E18" s="76">
        <v>55.704265806643683</v>
      </c>
      <c r="F18" s="76">
        <v>37.917839901212453</v>
      </c>
      <c r="G18" s="76">
        <v>45.093267617182313</v>
      </c>
      <c r="H18" s="76">
        <v>8.5023775843226908</v>
      </c>
      <c r="I18" s="76">
        <v>12.569283017657584</v>
      </c>
    </row>
    <row r="19" spans="1:9" x14ac:dyDescent="0.25">
      <c r="A19" s="75">
        <v>2016</v>
      </c>
      <c r="B19" s="76">
        <v>0.95469732240727556</v>
      </c>
      <c r="C19" s="76">
        <v>5.334363415829424</v>
      </c>
      <c r="D19" s="76">
        <v>28.099153030202945</v>
      </c>
      <c r="E19" s="76">
        <v>55.816954126734608</v>
      </c>
      <c r="F19" s="76">
        <v>34.512020136951534</v>
      </c>
      <c r="G19" s="76">
        <v>44.239505400119327</v>
      </c>
      <c r="H19" s="76">
        <v>7.7265568465088874</v>
      </c>
      <c r="I19" s="76">
        <v>13.38042701674512</v>
      </c>
    </row>
    <row r="20" spans="1:9" x14ac:dyDescent="0.25">
      <c r="A20" s="75"/>
      <c r="B20" s="76">
        <v>0.67117009272532036</v>
      </c>
      <c r="C20" s="76">
        <v>4.3945026481499561</v>
      </c>
      <c r="D20" s="76">
        <v>26.31334773863966</v>
      </c>
      <c r="E20" s="76">
        <v>51.416821243776234</v>
      </c>
      <c r="F20" s="76">
        <v>31.241987932272835</v>
      </c>
      <c r="G20" s="76">
        <v>37.402334216049987</v>
      </c>
      <c r="H20" s="76">
        <v>6.1921098116703179</v>
      </c>
      <c r="I20" s="76">
        <v>9.5705222469003211</v>
      </c>
    </row>
    <row r="21" spans="1:9" x14ac:dyDescent="0.25">
      <c r="A21" s="75">
        <v>2018</v>
      </c>
      <c r="B21" s="76">
        <v>0.83067428046883962</v>
      </c>
      <c r="C21" s="76">
        <v>3.4682963854749902</v>
      </c>
      <c r="D21" s="76">
        <v>23.877423969805204</v>
      </c>
      <c r="E21" s="76">
        <v>47.585519596559777</v>
      </c>
      <c r="F21" s="76">
        <v>28.253960503604674</v>
      </c>
      <c r="G21" s="76">
        <v>35.120000534025053</v>
      </c>
      <c r="H21" s="76">
        <v>6.2948387112524928</v>
      </c>
      <c r="I21" s="76">
        <v>8.9865421760028781</v>
      </c>
    </row>
    <row r="22" spans="1:9" x14ac:dyDescent="0.25">
      <c r="A22" s="75"/>
      <c r="B22" s="76">
        <v>0.69143088654133378</v>
      </c>
      <c r="C22" s="76">
        <v>2.5430764502437335</v>
      </c>
      <c r="D22" s="76">
        <v>20.842773608751124</v>
      </c>
      <c r="E22" s="76">
        <v>41.4531031772894</v>
      </c>
      <c r="F22" s="76">
        <v>25.20031685946315</v>
      </c>
      <c r="G22" s="76">
        <v>29.377691670265289</v>
      </c>
      <c r="H22" s="76">
        <v>4.8732985432930409</v>
      </c>
      <c r="I22" s="76">
        <v>6.4915986819325946</v>
      </c>
    </row>
    <row r="23" spans="1:9" x14ac:dyDescent="0.25">
      <c r="A23" s="75">
        <v>2020</v>
      </c>
      <c r="B23" s="78"/>
      <c r="C23" s="78"/>
      <c r="D23" s="78"/>
      <c r="E23" s="78"/>
      <c r="F23" s="76">
        <v>27.13057372721288</v>
      </c>
      <c r="G23" s="76">
        <v>31.328440357886517</v>
      </c>
      <c r="H23" s="76">
        <v>6.8424863240069929</v>
      </c>
      <c r="I23" s="76">
        <v>11.69457170233785</v>
      </c>
    </row>
    <row r="24" spans="1:9" x14ac:dyDescent="0.25">
      <c r="A24" s="75"/>
      <c r="B24" s="76">
        <v>1.5148244578687604</v>
      </c>
      <c r="C24" s="76">
        <v>6.9131959404717973</v>
      </c>
      <c r="D24" s="76">
        <v>21.311369502419556</v>
      </c>
      <c r="E24" s="76">
        <v>39.758803168955289</v>
      </c>
      <c r="F24" s="76">
        <v>26.279867593539237</v>
      </c>
      <c r="G24" s="76">
        <v>30.236352279310054</v>
      </c>
      <c r="H24" s="76">
        <v>6.6201179475768033</v>
      </c>
      <c r="I24" s="76">
        <v>11.323057386292186</v>
      </c>
    </row>
    <row r="25" spans="1:9" x14ac:dyDescent="0.25">
      <c r="A25" s="75">
        <v>2022</v>
      </c>
      <c r="B25" s="76">
        <v>1.5951655749589491</v>
      </c>
      <c r="C25" s="76">
        <v>6.2011534078596195</v>
      </c>
      <c r="D25" s="76">
        <v>20.486721469796372</v>
      </c>
      <c r="E25" s="76">
        <v>38.699355070487407</v>
      </c>
      <c r="F25" s="76">
        <v>27.443072800723421</v>
      </c>
      <c r="G25" s="76">
        <v>32.842254707194421</v>
      </c>
      <c r="H25" s="76">
        <v>7.4187367272336031</v>
      </c>
      <c r="I25" s="76">
        <v>11.91401599016497</v>
      </c>
    </row>
    <row r="26" spans="1:9" x14ac:dyDescent="0.25">
      <c r="A26" s="75"/>
      <c r="B26" s="76">
        <v>1.2848730043875585</v>
      </c>
      <c r="C26" s="76">
        <v>6.003500900325565</v>
      </c>
      <c r="D26" s="76">
        <v>18.706381558949563</v>
      </c>
      <c r="E26" s="76">
        <v>34.54085865053213</v>
      </c>
      <c r="F26" s="76">
        <v>29.453392298079688</v>
      </c>
      <c r="G26" s="76">
        <v>31.769271411124535</v>
      </c>
      <c r="H26" s="76">
        <v>7.3930922820114198</v>
      </c>
      <c r="I26" s="76">
        <v>12.340961685962492</v>
      </c>
    </row>
    <row r="27" spans="1:9" x14ac:dyDescent="0.25">
      <c r="D27" s="79"/>
      <c r="E27" s="24" t="s">
        <v>124</v>
      </c>
      <c r="F27" s="27">
        <f>E24-E26</f>
        <v>5.2179445184231596</v>
      </c>
    </row>
  </sheetData>
  <mergeCells count="2">
    <mergeCell ref="B1:C1"/>
    <mergeCell ref="D1:E1"/>
  </mergeCell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2AEC3-2475-6B44-9726-42A98E8A4FD7}">
  <dimension ref="A4:AC36"/>
  <sheetViews>
    <sheetView showGridLines="0" topLeftCell="G1" zoomScale="142" workbookViewId="0">
      <selection activeCell="J20" sqref="J20"/>
    </sheetView>
  </sheetViews>
  <sheetFormatPr defaultColWidth="8.875" defaultRowHeight="15" x14ac:dyDescent="0.25"/>
  <cols>
    <col min="1" max="1" width="12.5" style="2" bestFit="1" customWidth="1"/>
    <col min="2" max="3" width="9.5" style="2" bestFit="1" customWidth="1"/>
    <col min="4" max="8" width="8.875" style="2"/>
    <col min="9" max="9" width="7.375" style="2" customWidth="1"/>
    <col min="10" max="10" width="10" style="2" customWidth="1"/>
    <col min="11" max="12" width="8.875" style="2"/>
    <col min="13" max="13" width="9.875" style="2" customWidth="1"/>
    <col min="14" max="14" width="6.625" style="2" customWidth="1"/>
    <col min="15" max="15" width="5.625" style="2" hidden="1" customWidth="1"/>
    <col min="16" max="16" width="0.125" style="2" hidden="1" customWidth="1"/>
    <col min="17" max="20" width="8.875" style="2"/>
    <col min="21" max="21" width="6.125" style="2" customWidth="1"/>
    <col min="22" max="22" width="6.5" style="2" hidden="1" customWidth="1"/>
    <col min="23" max="23" width="0.125" style="2" customWidth="1"/>
    <col min="24" max="16384" width="8.875" style="2"/>
  </cols>
  <sheetData>
    <row r="4" spans="1:29" x14ac:dyDescent="0.25">
      <c r="I4" s="2" t="s">
        <v>125</v>
      </c>
      <c r="J4" s="2" t="s">
        <v>132</v>
      </c>
      <c r="K4" s="228" t="s">
        <v>652</v>
      </c>
      <c r="L4" s="228"/>
      <c r="Q4" s="2" t="s">
        <v>132</v>
      </c>
      <c r="R4" s="225" t="s">
        <v>652</v>
      </c>
      <c r="S4" s="225"/>
      <c r="X4" s="2" t="s">
        <v>132</v>
      </c>
      <c r="Y4" s="225" t="s">
        <v>652</v>
      </c>
      <c r="Z4" s="225"/>
    </row>
    <row r="5" spans="1:29" x14ac:dyDescent="0.25">
      <c r="I5" s="2" t="s">
        <v>129</v>
      </c>
      <c r="J5" s="2">
        <v>-4.7190170288085938</v>
      </c>
      <c r="K5" s="2">
        <v>-3.8130190372467041</v>
      </c>
      <c r="M5" s="229" t="s">
        <v>655</v>
      </c>
      <c r="N5" s="230"/>
      <c r="O5" s="24" t="s">
        <v>656</v>
      </c>
      <c r="P5" s="24"/>
      <c r="Q5" s="24" t="s">
        <v>656</v>
      </c>
      <c r="R5" s="24" t="s">
        <v>656</v>
      </c>
      <c r="T5" s="229" t="s">
        <v>124</v>
      </c>
      <c r="U5" s="230"/>
      <c r="V5" s="24" t="s">
        <v>656</v>
      </c>
      <c r="W5" s="24"/>
      <c r="X5" s="24" t="s">
        <v>656</v>
      </c>
      <c r="Y5" s="24" t="s">
        <v>656</v>
      </c>
    </row>
    <row r="6" spans="1:29" x14ac:dyDescent="0.25">
      <c r="I6" s="2" t="s">
        <v>657</v>
      </c>
      <c r="J6" s="2">
        <v>2.2372217178344727</v>
      </c>
      <c r="K6" s="2">
        <v>1.2066332101821899</v>
      </c>
      <c r="M6" s="80" t="s">
        <v>658</v>
      </c>
      <c r="N6" s="80"/>
      <c r="O6" s="80">
        <v>0.11357631999999999</v>
      </c>
      <c r="P6" s="80">
        <v>0</v>
      </c>
      <c r="Q6" s="81">
        <f>J7</f>
        <v>5.6553196907043457</v>
      </c>
      <c r="R6" s="81">
        <f>K7</f>
        <v>0</v>
      </c>
      <c r="T6" s="80" t="s">
        <v>658</v>
      </c>
      <c r="U6" s="80"/>
      <c r="V6" s="80">
        <v>0.13384721999999999</v>
      </c>
      <c r="W6" s="80">
        <v>0</v>
      </c>
      <c r="X6" s="81">
        <f>J14</f>
        <v>6.6656680107116699</v>
      </c>
      <c r="Y6" s="81">
        <f>K14</f>
        <v>0</v>
      </c>
    </row>
    <row r="7" spans="1:29" x14ac:dyDescent="0.25">
      <c r="B7" s="24" t="s">
        <v>132</v>
      </c>
      <c r="C7" s="24"/>
      <c r="D7" s="225" t="s">
        <v>652</v>
      </c>
      <c r="E7" s="225"/>
      <c r="F7" s="82"/>
      <c r="G7" s="82"/>
      <c r="I7" s="2" t="s">
        <v>659</v>
      </c>
      <c r="J7" s="2">
        <v>5.6553196907043457</v>
      </c>
      <c r="K7" s="2">
        <v>0</v>
      </c>
      <c r="M7" s="80" t="s">
        <v>660</v>
      </c>
      <c r="N7" s="80"/>
      <c r="O7" s="80">
        <v>-5.0105820000000002E-2</v>
      </c>
      <c r="P7" s="80">
        <v>-5.2222949999999997E-2</v>
      </c>
      <c r="Q7" s="81">
        <f>O7/2*100</f>
        <v>-2.5052910000000002</v>
      </c>
      <c r="R7" s="81">
        <f>K8</f>
        <v>-2.6063859462738037</v>
      </c>
      <c r="T7" s="80" t="s">
        <v>660</v>
      </c>
      <c r="U7" s="80"/>
      <c r="V7" s="80">
        <v>-0.10489659</v>
      </c>
      <c r="W7" s="80">
        <v>-0.10445926</v>
      </c>
      <c r="X7" s="81">
        <f>V7/2*100</f>
        <v>-5.2448294999999998</v>
      </c>
      <c r="Y7" s="81">
        <f>W7/2*100</f>
        <v>-5.222963</v>
      </c>
      <c r="AB7" s="2">
        <v>1.3897100000000001E-2</v>
      </c>
      <c r="AC7" s="2">
        <f>AB7*100</f>
        <v>1.38971</v>
      </c>
    </row>
    <row r="8" spans="1:29" x14ac:dyDescent="0.25">
      <c r="B8" s="24"/>
      <c r="C8" s="24"/>
      <c r="D8" s="74"/>
      <c r="E8" s="74"/>
      <c r="F8" s="82"/>
      <c r="G8" s="82"/>
      <c r="I8" s="2" t="s">
        <v>131</v>
      </c>
      <c r="J8" s="2">
        <v>3.1735246181488037</v>
      </c>
      <c r="K8" s="2">
        <v>-2.6063859462738037</v>
      </c>
      <c r="M8" s="83" t="s">
        <v>661</v>
      </c>
      <c r="N8" s="84"/>
      <c r="O8" s="85"/>
      <c r="P8" s="85"/>
      <c r="Q8" s="86">
        <f>J5</f>
        <v>-4.7190170288085938</v>
      </c>
      <c r="R8" s="86">
        <f>K5</f>
        <v>-3.8130190372467041</v>
      </c>
      <c r="T8" s="83" t="s">
        <v>661</v>
      </c>
      <c r="U8" s="84"/>
      <c r="V8" s="85"/>
      <c r="W8" s="85">
        <v>-4.3299999999999998E-2</v>
      </c>
      <c r="X8" s="86">
        <f>J12</f>
        <v>-4.3489589691162109</v>
      </c>
      <c r="Y8" s="86">
        <f>K12</f>
        <v>-4.3272676467895508</v>
      </c>
      <c r="AB8" s="2">
        <v>1.007986E-2</v>
      </c>
      <c r="AC8" s="2">
        <f>AB8*100</f>
        <v>1.007986</v>
      </c>
    </row>
    <row r="9" spans="1:29" x14ac:dyDescent="0.25">
      <c r="B9" s="24"/>
      <c r="C9" s="24"/>
      <c r="D9" s="74"/>
      <c r="E9" s="74"/>
      <c r="F9" s="82"/>
      <c r="G9" s="82"/>
      <c r="M9" s="83" t="s">
        <v>662</v>
      </c>
      <c r="N9" s="84"/>
      <c r="O9" s="85"/>
      <c r="P9" s="85"/>
      <c r="Q9" s="86">
        <f>J6</f>
        <v>2.2372217178344727</v>
      </c>
      <c r="R9" s="86">
        <f>K6</f>
        <v>1.2066332101821899</v>
      </c>
      <c r="T9" s="83" t="s">
        <v>662</v>
      </c>
      <c r="U9" s="84"/>
      <c r="V9" s="85"/>
      <c r="W9" s="85">
        <v>-8.8000000000000005E-3</v>
      </c>
      <c r="X9" s="86">
        <f>J13</f>
        <v>-0.7837899923324585</v>
      </c>
      <c r="Y9" s="86">
        <f>K13</f>
        <v>-0.88681936264038086</v>
      </c>
      <c r="AC9" s="2">
        <f>AC7+AC8</f>
        <v>2.3976959999999998</v>
      </c>
    </row>
    <row r="10" spans="1:29" x14ac:dyDescent="0.25">
      <c r="B10" s="24" t="s">
        <v>123</v>
      </c>
      <c r="C10" s="24" t="s">
        <v>124</v>
      </c>
      <c r="D10" s="24" t="s">
        <v>123</v>
      </c>
      <c r="E10" s="24" t="s">
        <v>124</v>
      </c>
      <c r="M10" s="226" t="s">
        <v>131</v>
      </c>
      <c r="N10" s="227"/>
      <c r="O10" s="89"/>
      <c r="P10" s="89"/>
      <c r="Q10" s="90">
        <f>Q6+Q7</f>
        <v>3.1500286907043455</v>
      </c>
      <c r="R10" s="90">
        <f>R6+R7</f>
        <v>-2.6063859462738037</v>
      </c>
      <c r="T10" s="87" t="s">
        <v>131</v>
      </c>
      <c r="U10" s="88"/>
      <c r="V10" s="89"/>
      <c r="W10" s="89"/>
      <c r="X10" s="90">
        <f>X6+X8+X9</f>
        <v>1.5329190492630005</v>
      </c>
      <c r="Y10" s="90">
        <f>Y8+Y9</f>
        <v>-5.2140870094299316</v>
      </c>
    </row>
    <row r="11" spans="1:29" x14ac:dyDescent="0.25">
      <c r="A11" s="2">
        <v>2000</v>
      </c>
      <c r="B11" s="25">
        <v>34.270000000000003</v>
      </c>
      <c r="C11" s="25">
        <v>59.27</v>
      </c>
      <c r="D11" s="25">
        <v>34.700000000000003</v>
      </c>
      <c r="E11" s="25">
        <v>73.7</v>
      </c>
      <c r="F11" s="91"/>
      <c r="G11" s="91"/>
      <c r="I11" s="2" t="s">
        <v>124</v>
      </c>
      <c r="J11" s="2" t="s">
        <v>132</v>
      </c>
      <c r="K11" s="228" t="s">
        <v>652</v>
      </c>
      <c r="L11" s="228"/>
      <c r="M11" s="24" t="s">
        <v>663</v>
      </c>
      <c r="N11" s="24"/>
      <c r="O11" s="24"/>
      <c r="P11" s="24"/>
      <c r="Q11" s="24">
        <f>J8</f>
        <v>3.1735246181488037</v>
      </c>
      <c r="R11" s="92">
        <v>-2.61</v>
      </c>
      <c r="T11" s="24" t="s">
        <v>663</v>
      </c>
      <c r="U11" s="24"/>
      <c r="V11" s="24"/>
      <c r="W11" s="24"/>
      <c r="X11" s="93">
        <f>J15</f>
        <v>1.53291916847229</v>
      </c>
      <c r="Y11" s="92">
        <f>K15</f>
        <v>-5.2140870094299316</v>
      </c>
    </row>
    <row r="12" spans="1:29" x14ac:dyDescent="0.25">
      <c r="A12" s="2">
        <v>2001</v>
      </c>
      <c r="B12" s="25">
        <v>34.979999999999997</v>
      </c>
      <c r="C12" s="25">
        <v>56.84</v>
      </c>
      <c r="D12" s="25">
        <v>37.200000000000003</v>
      </c>
      <c r="E12" s="94">
        <v>74</v>
      </c>
      <c r="F12" s="91"/>
      <c r="G12" s="91"/>
      <c r="I12" s="2" t="s">
        <v>129</v>
      </c>
      <c r="J12" s="2">
        <v>-4.3489589691162109</v>
      </c>
      <c r="K12" s="2">
        <v>-4.3272676467895508</v>
      </c>
      <c r="Q12" s="95"/>
      <c r="X12" s="95"/>
    </row>
    <row r="13" spans="1:29" x14ac:dyDescent="0.25">
      <c r="A13" s="2">
        <v>2002</v>
      </c>
      <c r="B13" s="25">
        <v>34.090000000000003</v>
      </c>
      <c r="C13" s="25">
        <v>55.59</v>
      </c>
      <c r="D13" s="25">
        <v>37.299999999999997</v>
      </c>
      <c r="E13" s="94">
        <v>74.099999999999994</v>
      </c>
      <c r="F13" s="91"/>
      <c r="G13" s="91"/>
      <c r="I13" s="2" t="s">
        <v>657</v>
      </c>
      <c r="J13" s="2">
        <v>-0.7837899923324585</v>
      </c>
      <c r="K13" s="2">
        <v>-0.88681936264038086</v>
      </c>
      <c r="M13" s="77" t="s">
        <v>664</v>
      </c>
      <c r="X13" s="95"/>
    </row>
    <row r="14" spans="1:29" x14ac:dyDescent="0.25">
      <c r="A14" s="2">
        <v>2003</v>
      </c>
      <c r="B14" s="25">
        <v>34.31</v>
      </c>
      <c r="C14" s="25">
        <v>52.02</v>
      </c>
      <c r="D14" s="25">
        <v>39.4</v>
      </c>
      <c r="E14" s="94">
        <v>74</v>
      </c>
      <c r="F14" s="91"/>
      <c r="G14" s="91"/>
      <c r="I14" s="2" t="s">
        <v>659</v>
      </c>
      <c r="J14" s="2">
        <v>6.6656680107116699</v>
      </c>
      <c r="K14" s="2">
        <v>0</v>
      </c>
    </row>
    <row r="15" spans="1:29" x14ac:dyDescent="0.25">
      <c r="A15" s="2">
        <v>2004</v>
      </c>
      <c r="B15" s="25">
        <v>34.869999999999997</v>
      </c>
      <c r="C15" s="25">
        <v>49.43</v>
      </c>
      <c r="D15" s="25">
        <v>38.700000000000003</v>
      </c>
      <c r="E15" s="94">
        <v>71</v>
      </c>
      <c r="F15" s="91"/>
      <c r="G15" s="91"/>
      <c r="I15" s="2" t="s">
        <v>131</v>
      </c>
      <c r="J15" s="2">
        <v>1.53291916847229</v>
      </c>
      <c r="K15" s="2">
        <v>-5.2140870094299316</v>
      </c>
      <c r="M15" s="2" t="s">
        <v>123</v>
      </c>
      <c r="T15" s="2" t="s">
        <v>124</v>
      </c>
    </row>
    <row r="16" spans="1:29" x14ac:dyDescent="0.25">
      <c r="A16" s="2">
        <v>2005</v>
      </c>
      <c r="B16" s="25">
        <v>36.58</v>
      </c>
      <c r="C16" s="25">
        <v>50.76</v>
      </c>
      <c r="D16" s="25">
        <v>39.700000000000003</v>
      </c>
      <c r="E16" s="94">
        <v>69.900000000000006</v>
      </c>
      <c r="F16" s="91"/>
      <c r="G16" s="91"/>
    </row>
    <row r="17" spans="1:10" x14ac:dyDescent="0.25">
      <c r="A17" s="2">
        <v>2006</v>
      </c>
      <c r="B17" s="25">
        <v>34.869999999999997</v>
      </c>
      <c r="C17" s="25">
        <v>44.82</v>
      </c>
      <c r="D17" s="25">
        <v>39.299999999999997</v>
      </c>
      <c r="E17" s="94">
        <v>67.3</v>
      </c>
      <c r="F17" s="91"/>
      <c r="G17" s="91"/>
      <c r="J17" s="95"/>
    </row>
    <row r="18" spans="1:10" x14ac:dyDescent="0.25">
      <c r="A18" s="2">
        <v>2007</v>
      </c>
      <c r="B18" s="25">
        <v>33.770000000000003</v>
      </c>
      <c r="C18" s="25">
        <v>50.4</v>
      </c>
      <c r="D18" s="25">
        <v>34.6</v>
      </c>
      <c r="E18" s="94">
        <v>68.400000000000006</v>
      </c>
      <c r="F18" s="91"/>
      <c r="G18" s="91"/>
    </row>
    <row r="19" spans="1:10" x14ac:dyDescent="0.25">
      <c r="A19" s="2">
        <v>2008</v>
      </c>
      <c r="B19" s="25">
        <v>41.46</v>
      </c>
      <c r="C19" s="25">
        <v>55.43</v>
      </c>
      <c r="D19" s="25">
        <v>40.5</v>
      </c>
      <c r="E19" s="94">
        <v>70.2</v>
      </c>
      <c r="F19" s="91"/>
      <c r="G19" s="91"/>
    </row>
    <row r="20" spans="1:10" x14ac:dyDescent="0.25">
      <c r="A20" s="2">
        <v>2009</v>
      </c>
      <c r="B20" s="25">
        <v>38.119999999999997</v>
      </c>
      <c r="C20" s="25">
        <v>52.62</v>
      </c>
      <c r="D20" s="25">
        <v>38.799999999999997</v>
      </c>
      <c r="E20" s="94">
        <v>70.5</v>
      </c>
      <c r="F20" s="91"/>
      <c r="G20" s="91"/>
    </row>
    <row r="21" spans="1:10" x14ac:dyDescent="0.25">
      <c r="A21" s="2">
        <v>2010</v>
      </c>
      <c r="B21" s="25">
        <v>38.22</v>
      </c>
      <c r="C21" s="25">
        <v>49.59</v>
      </c>
      <c r="D21" s="25">
        <v>37.4</v>
      </c>
      <c r="E21" s="94">
        <v>68.8</v>
      </c>
      <c r="F21" s="91"/>
      <c r="G21" s="91"/>
    </row>
    <row r="22" spans="1:10" x14ac:dyDescent="0.25">
      <c r="A22" s="2">
        <v>2011</v>
      </c>
      <c r="B22" s="25">
        <v>41.65</v>
      </c>
      <c r="C22" s="25">
        <v>57.2</v>
      </c>
      <c r="D22" s="25">
        <v>39.299999999999997</v>
      </c>
      <c r="E22" s="94">
        <v>67.5</v>
      </c>
      <c r="F22" s="91"/>
      <c r="G22" s="91"/>
    </row>
    <row r="23" spans="1:10" x14ac:dyDescent="0.25">
      <c r="A23" s="2">
        <v>2012</v>
      </c>
      <c r="B23" s="25">
        <v>35.11</v>
      </c>
      <c r="C23" s="25">
        <v>49.99</v>
      </c>
      <c r="D23" s="25">
        <v>36</v>
      </c>
      <c r="E23" s="94">
        <v>65.8</v>
      </c>
      <c r="F23" s="91"/>
      <c r="G23" s="91"/>
    </row>
    <row r="24" spans="1:10" x14ac:dyDescent="0.25">
      <c r="A24" s="2">
        <v>2013</v>
      </c>
      <c r="B24" s="25">
        <v>30.57</v>
      </c>
      <c r="C24" s="25">
        <v>41.72</v>
      </c>
      <c r="D24" s="25">
        <v>31.6</v>
      </c>
      <c r="E24" s="94">
        <v>61.1</v>
      </c>
      <c r="F24" s="91"/>
      <c r="G24" s="91"/>
    </row>
    <row r="25" spans="1:10" x14ac:dyDescent="0.25">
      <c r="A25" s="2">
        <v>2014</v>
      </c>
      <c r="B25" s="26">
        <v>33.25</v>
      </c>
      <c r="C25" s="25">
        <v>43.67</v>
      </c>
      <c r="D25" s="26">
        <v>31.8</v>
      </c>
      <c r="E25" s="94">
        <v>60.8</v>
      </c>
      <c r="F25" s="91"/>
      <c r="G25" s="91"/>
    </row>
    <row r="26" spans="1:10" x14ac:dyDescent="0.25">
      <c r="A26" s="2">
        <v>2015</v>
      </c>
      <c r="B26" s="26">
        <v>37.92</v>
      </c>
      <c r="C26" s="25">
        <v>45.09</v>
      </c>
      <c r="D26" s="26">
        <v>30.8</v>
      </c>
      <c r="E26" s="94">
        <v>55.7</v>
      </c>
      <c r="F26" s="91"/>
      <c r="G26" s="91"/>
    </row>
    <row r="27" spans="1:10" x14ac:dyDescent="0.25">
      <c r="A27" s="2">
        <v>2016</v>
      </c>
      <c r="B27" s="25">
        <v>34.51</v>
      </c>
      <c r="C27" s="25">
        <v>44.24</v>
      </c>
      <c r="D27" s="25">
        <v>28.1</v>
      </c>
      <c r="E27" s="25">
        <v>55.8</v>
      </c>
      <c r="F27" s="91"/>
      <c r="G27" s="91"/>
    </row>
    <row r="28" spans="1:10" x14ac:dyDescent="0.25">
      <c r="A28" s="2">
        <v>2017</v>
      </c>
      <c r="B28" s="25">
        <v>31.24</v>
      </c>
      <c r="C28" s="25">
        <v>37.4</v>
      </c>
      <c r="D28" s="25">
        <v>26.3</v>
      </c>
      <c r="E28" s="25">
        <v>51.4</v>
      </c>
      <c r="F28" s="91"/>
      <c r="G28" s="91"/>
    </row>
    <row r="29" spans="1:10" x14ac:dyDescent="0.25">
      <c r="A29" s="2">
        <v>2018</v>
      </c>
      <c r="B29" s="25">
        <v>28.25</v>
      </c>
      <c r="C29" s="25">
        <v>35.119999999999997</v>
      </c>
      <c r="D29" s="25">
        <v>23.9</v>
      </c>
      <c r="E29" s="25">
        <v>47.6</v>
      </c>
      <c r="F29" s="91"/>
      <c r="G29" s="91"/>
    </row>
    <row r="30" spans="1:10" x14ac:dyDescent="0.25">
      <c r="A30" s="2">
        <v>2019</v>
      </c>
      <c r="B30" s="25">
        <v>25.2</v>
      </c>
      <c r="C30" s="25">
        <v>29.38</v>
      </c>
      <c r="D30" s="25">
        <v>20.9</v>
      </c>
      <c r="E30" s="25">
        <v>41.5</v>
      </c>
      <c r="F30" s="91"/>
      <c r="G30" s="91"/>
    </row>
    <row r="31" spans="1:10" x14ac:dyDescent="0.25">
      <c r="A31" s="2">
        <v>2020</v>
      </c>
      <c r="B31" s="27">
        <v>27.13</v>
      </c>
      <c r="C31" s="27">
        <v>31.33</v>
      </c>
      <c r="D31" s="27"/>
      <c r="E31" s="27"/>
      <c r="F31" s="29"/>
      <c r="G31" s="29"/>
    </row>
    <row r="32" spans="1:10" x14ac:dyDescent="0.25">
      <c r="A32" s="2">
        <v>2021</v>
      </c>
      <c r="B32" s="26">
        <v>26.28</v>
      </c>
      <c r="C32" s="96">
        <v>30.24</v>
      </c>
      <c r="D32" s="97">
        <v>21.3</v>
      </c>
      <c r="E32" s="25">
        <v>39.799999999999997</v>
      </c>
      <c r="F32" s="91"/>
      <c r="G32" s="91"/>
    </row>
    <row r="33" spans="1:7" x14ac:dyDescent="0.25">
      <c r="A33" s="2">
        <v>2022</v>
      </c>
      <c r="B33" s="26">
        <v>27.44</v>
      </c>
      <c r="C33" s="25">
        <v>32.840000000000003</v>
      </c>
      <c r="D33" s="26">
        <v>20.5</v>
      </c>
      <c r="E33" s="25">
        <v>38.700000000000003</v>
      </c>
      <c r="F33" s="91"/>
      <c r="G33" s="91"/>
    </row>
    <row r="34" spans="1:7" x14ac:dyDescent="0.25">
      <c r="A34" s="2">
        <v>2023</v>
      </c>
      <c r="B34" s="26">
        <v>29.45</v>
      </c>
      <c r="C34" s="96">
        <v>31.77</v>
      </c>
      <c r="D34" s="26">
        <v>18.64</v>
      </c>
      <c r="E34" s="25">
        <v>34.520000000000003</v>
      </c>
      <c r="F34" s="91"/>
      <c r="G34" s="91"/>
    </row>
    <row r="35" spans="1:7" ht="3.95" customHeight="1" x14ac:dyDescent="0.25"/>
    <row r="36" spans="1:7" ht="12.95" customHeight="1" x14ac:dyDescent="0.25">
      <c r="B36" s="28">
        <f>B34-B32</f>
        <v>3.1699999999999982</v>
      </c>
      <c r="C36" s="98">
        <f>C34-C32</f>
        <v>1.5300000000000011</v>
      </c>
      <c r="D36" s="28">
        <f t="shared" ref="D36:E36" si="0">D34-D32</f>
        <v>-2.66</v>
      </c>
      <c r="E36" s="28">
        <f t="shared" si="0"/>
        <v>-5.279999999999994</v>
      </c>
    </row>
  </sheetData>
  <mergeCells count="8">
    <mergeCell ref="Y4:Z4"/>
    <mergeCell ref="M5:N5"/>
    <mergeCell ref="T5:U5"/>
    <mergeCell ref="D7:E7"/>
    <mergeCell ref="M10:N10"/>
    <mergeCell ref="K11:L11"/>
    <mergeCell ref="K4:L4"/>
    <mergeCell ref="R4:S4"/>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4C6F1-EE64-D44E-A8D5-CEDF2F38775B}">
  <dimension ref="A1"/>
  <sheetViews>
    <sheetView workbookViewId="0"/>
  </sheetViews>
  <sheetFormatPr defaultColWidth="11"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3</vt:i4>
      </vt:variant>
    </vt:vector>
  </HeadingPairs>
  <TitlesOfParts>
    <vt:vector size="38" baseType="lpstr">
      <vt:lpstr>Chapter 1</vt:lpstr>
      <vt:lpstr>Figure 1</vt:lpstr>
      <vt:lpstr>Figure 2</vt:lpstr>
      <vt:lpstr>Figure 3</vt:lpstr>
      <vt:lpstr>Figure 4</vt:lpstr>
      <vt:lpstr>Figure 5</vt:lpstr>
      <vt:lpstr>Figure 6</vt:lpstr>
      <vt:lpstr>Figure 7</vt:lpstr>
      <vt:lpstr>Figure 8</vt:lpstr>
      <vt:lpstr>Figure 9</vt:lpstr>
      <vt:lpstr>Table 1</vt:lpstr>
      <vt:lpstr>Table 2</vt:lpstr>
      <vt:lpstr>Figure 10</vt:lpstr>
      <vt:lpstr>Chapter 2</vt:lpstr>
      <vt:lpstr>Figure 11</vt:lpstr>
      <vt:lpstr>Figure 12</vt:lpstr>
      <vt:lpstr>Figure 13</vt:lpstr>
      <vt:lpstr>Figure 14</vt:lpstr>
      <vt:lpstr>Chapter 3</vt:lpstr>
      <vt:lpstr>Figure 15</vt:lpstr>
      <vt:lpstr>Figure 16</vt:lpstr>
      <vt:lpstr>Figure 17</vt:lpstr>
      <vt:lpstr>Figure 18 &amp; 20</vt:lpstr>
      <vt:lpstr>Figure 19 a</vt:lpstr>
      <vt:lpstr>Figure 19b</vt:lpstr>
      <vt:lpstr>Figure 21</vt:lpstr>
      <vt:lpstr>Figure 22</vt:lpstr>
      <vt:lpstr>Chapter 4</vt:lpstr>
      <vt:lpstr>Figure 23</vt:lpstr>
      <vt:lpstr>Figure 24</vt:lpstr>
      <vt:lpstr>Figure 25</vt:lpstr>
      <vt:lpstr>Appendix</vt:lpstr>
      <vt:lpstr>Figure A.1</vt:lpstr>
      <vt:lpstr>Figure A.2</vt:lpstr>
      <vt:lpstr>Hoja1</vt:lpstr>
      <vt:lpstr>'Figure 9'!_Ref161055009</vt:lpstr>
      <vt:lpstr>'Figure 5'!_Ref162810112</vt:lpstr>
      <vt:lpstr>'Figure 7'!_Ref162810342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Sofia Hidalgo Berrios</dc:creator>
  <cp:keywords/>
  <dc:description/>
  <cp:lastModifiedBy>Maria Reyes Retana Torre</cp:lastModifiedBy>
  <cp:revision/>
  <dcterms:created xsi:type="dcterms:W3CDTF">2025-01-21T19:45:08Z</dcterms:created>
  <dcterms:modified xsi:type="dcterms:W3CDTF">2025-01-24T17:10:09Z</dcterms:modified>
  <cp:category/>
  <cp:contentStatus/>
</cp:coreProperties>
</file>